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EstaPasta_de_trabalho" defaultThemeVersion="124226"/>
  <mc:AlternateContent xmlns:mc="http://schemas.openxmlformats.org/markup-compatibility/2006">
    <mc:Choice Requires="x15">
      <x15ac:absPath xmlns:x15ac="http://schemas.microsoft.com/office/spreadsheetml/2010/11/ac" url="C:\Users\matheus.ninomiya\Documents\UEL\PLANILHA ORÇAMENTÁRIA MEIO FIO E CALÇADA\"/>
    </mc:Choice>
  </mc:AlternateContent>
  <xr:revisionPtr revIDLastSave="0" documentId="13_ncr:1_{15C27145-29AE-45A1-B89C-F3629D277F09}" xr6:coauthVersionLast="47" xr6:coauthVersionMax="47" xr10:uidLastSave="{00000000-0000-0000-0000-000000000000}"/>
  <bookViews>
    <workbookView xWindow="-120" yWindow="-120" windowWidth="19440" windowHeight="14880" tabRatio="825" firstSheet="2" activeTab="8" xr2:uid="{00000000-000D-0000-FFFF-FFFF00000000}"/>
  </bookViews>
  <sheets>
    <sheet name="BDIIII" sheetId="22" state="hidden" r:id="rId1"/>
    <sheet name="RESUMO - N DESO" sheetId="5" r:id="rId2"/>
    <sheet name="ORÇA - N DESO " sheetId="4" r:id="rId3"/>
    <sheet name="CFF - N DESO" sheetId="58" r:id="rId4"/>
    <sheet name="BDI - N DESO" sheetId="46" r:id="rId5"/>
    <sheet name="BDI DIF. - N DESO" sheetId="47" r:id="rId6"/>
    <sheet name="EST" sheetId="45" state="hidden" r:id="rId7"/>
    <sheet name="COMPOSIÇÕES - N DESON" sheetId="55" r:id="rId8"/>
    <sheet name="RESUMO DESO" sheetId="53" r:id="rId9"/>
    <sheet name="ORÇA DESO" sheetId="56" r:id="rId10"/>
    <sheet name="CFF DESO" sheetId="51" r:id="rId11"/>
    <sheet name="BDI-DESONE" sheetId="48" r:id="rId12"/>
    <sheet name="BDI DIF.-DESONE" sheetId="49" r:id="rId13"/>
    <sheet name="COMPOSIÇÕES DESON" sheetId="5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s>
  <definedNames>
    <definedName name="\0" localSheetId="6">[1]DR84PCRF!#REF!</definedName>
    <definedName name="\0">[1]DR84PCRF!#REF!</definedName>
    <definedName name="\A" localSheetId="6">#REF!</definedName>
    <definedName name="\A">#REF!</definedName>
    <definedName name="\c" localSheetId="6">[2]PLMUSEU!#REF!</definedName>
    <definedName name="\c">[2]PLMUSEU!#REF!</definedName>
    <definedName name="\I" localSheetId="6">#REF!</definedName>
    <definedName name="\I">#REF!</definedName>
    <definedName name="\P" localSheetId="6">#REF!</definedName>
    <definedName name="\P">#REF!</definedName>
    <definedName name="\S" localSheetId="6">[3]COMPOS1!#REF!</definedName>
    <definedName name="\S">[4]COMPOS1!#REF!</definedName>
    <definedName name="\x" localSheetId="6">[2]PLMUSEU!#REF!</definedName>
    <definedName name="\x">[2]PLMUSEU!#REF!</definedName>
    <definedName name="\z" localSheetId="6">[5]MARSHALL!$M$3</definedName>
    <definedName name="\z">[2]PLMUSEU!#REF!</definedName>
    <definedName name="______________________________________________cab1" localSheetId="6">#REF!</definedName>
    <definedName name="______________________________________________cab1">#REF!</definedName>
    <definedName name="____________________________________________cab1" localSheetId="6">#REF!</definedName>
    <definedName name="____________________________________________cab1">#REF!</definedName>
    <definedName name="____________________________________________RET1" localSheetId="6">#REF!</definedName>
    <definedName name="____________________________________________RET1">#REF!</definedName>
    <definedName name="__________________________________________cab1">#REF!</definedName>
    <definedName name="__________________________________________oac2">#REF!</definedName>
    <definedName name="__________________________________________RET1">#REF!</definedName>
    <definedName name="__________________________________________TT21" localSheetId="6">[6]RELATÓRIO!#REF!</definedName>
    <definedName name="__________________________________________TT21">[6]RELATÓRIO!#REF!</definedName>
    <definedName name="__________________________________________TT22" localSheetId="6">[6]RELATÓRIO!#REF!</definedName>
    <definedName name="__________________________________________TT22">[6]RELATÓRIO!#REF!</definedName>
    <definedName name="_________________________________________cab1" localSheetId="6">#REF!</definedName>
    <definedName name="_________________________________________cab1">#REF!</definedName>
    <definedName name="_________________________________________JAZ1" localSheetId="6">#REF!</definedName>
    <definedName name="_________________________________________JAZ1">#REF!</definedName>
    <definedName name="_________________________________________JAZ11" localSheetId="6">#REF!</definedName>
    <definedName name="_________________________________________JAZ11">#REF!</definedName>
    <definedName name="_________________________________________JAZ2">#REF!</definedName>
    <definedName name="_________________________________________JAZ22">#REF!</definedName>
    <definedName name="_________________________________________JAZ3">#REF!</definedName>
    <definedName name="_________________________________________JAZ33">#REF!</definedName>
    <definedName name="_________________________________________RET1">#REF!</definedName>
    <definedName name="________________________________________EXT1">#REF!</definedName>
    <definedName name="________________________________________ind100">#REF!</definedName>
    <definedName name="________________________________________JAZ1">#REF!</definedName>
    <definedName name="________________________________________JAZ11">#REF!</definedName>
    <definedName name="________________________________________JAZ2">#REF!</definedName>
    <definedName name="________________________________________JAZ22">#REF!</definedName>
    <definedName name="________________________________________JAZ3">#REF!</definedName>
    <definedName name="________________________________________JAZ33">#REF!</definedName>
    <definedName name="________________________________________oac2">#REF!</definedName>
    <definedName name="________________________________________RET1">#REF!</definedName>
    <definedName name="________________________________________TT21" localSheetId="6">[6]RELATÓRIO!#REF!</definedName>
    <definedName name="________________________________________TT21">[6]RELATÓRIO!#REF!</definedName>
    <definedName name="________________________________________TT22" localSheetId="6">[6]RELATÓRIO!#REF!</definedName>
    <definedName name="________________________________________TT22">[6]RELATÓRIO!#REF!</definedName>
    <definedName name="_______________________________________cab1" localSheetId="6">#REF!</definedName>
    <definedName name="_______________________________________cab1">#REF!</definedName>
    <definedName name="_______________________________________JAZ1" localSheetId="6">#REF!</definedName>
    <definedName name="_______________________________________JAZ1">#REF!</definedName>
    <definedName name="_______________________________________JAZ11" localSheetId="6">#REF!</definedName>
    <definedName name="_______________________________________JAZ11">#REF!</definedName>
    <definedName name="_______________________________________JAZ2">#REF!</definedName>
    <definedName name="_______________________________________JAZ22">#REF!</definedName>
    <definedName name="_______________________________________JAZ3">#REF!</definedName>
    <definedName name="_______________________________________JAZ33">#REF!</definedName>
    <definedName name="_______________________________________TT21" localSheetId="6">[6]RELATÓRIO!#REF!</definedName>
    <definedName name="_______________________________________TT21">[6]RELATÓRIO!#REF!</definedName>
    <definedName name="_______________________________________TT22" localSheetId="6">[6]RELATÓRIO!#REF!</definedName>
    <definedName name="_______________________________________TT22">[6]RELATÓRIO!#REF!</definedName>
    <definedName name="______________________________________cab1" localSheetId="6">#REF!</definedName>
    <definedName name="______________________________________cab1">#REF!</definedName>
    <definedName name="______________________________________EXT1" localSheetId="6">#REF!</definedName>
    <definedName name="______________________________________EXT1">#REF!</definedName>
    <definedName name="______________________________________ind100" localSheetId="6">#REF!</definedName>
    <definedName name="______________________________________ind100">#REF!</definedName>
    <definedName name="______________________________________JAZ1">#REF!</definedName>
    <definedName name="______________________________________JAZ11">#REF!</definedName>
    <definedName name="______________________________________JAZ2">#REF!</definedName>
    <definedName name="______________________________________JAZ22">#REF!</definedName>
    <definedName name="______________________________________JAZ3">#REF!</definedName>
    <definedName name="______________________________________JAZ33">#REF!</definedName>
    <definedName name="______________________________________oac2">#REF!</definedName>
    <definedName name="______________________________________RET1">#REF!</definedName>
    <definedName name="______________________________________TT21" localSheetId="6">[6]RELATÓRIO!#REF!</definedName>
    <definedName name="______________________________________TT21">[6]RELATÓRIO!#REF!</definedName>
    <definedName name="______________________________________TT22" localSheetId="6">[6]RELATÓRIO!#REF!</definedName>
    <definedName name="______________________________________TT22">[6]RELATÓRIO!#REF!</definedName>
    <definedName name="_____________________________________cab1" localSheetId="6">#REF!</definedName>
    <definedName name="_____________________________________cab1">#REF!</definedName>
    <definedName name="_____________________________________EXT1" localSheetId="6">#REF!</definedName>
    <definedName name="_____________________________________EXT1">#REF!</definedName>
    <definedName name="_____________________________________ind100" localSheetId="6">#REF!</definedName>
    <definedName name="_____________________________________ind100">#REF!</definedName>
    <definedName name="_____________________________________JAZ1">#REF!</definedName>
    <definedName name="_____________________________________JAZ11">#REF!</definedName>
    <definedName name="_____________________________________JAZ2">#REF!</definedName>
    <definedName name="_____________________________________JAZ22">#REF!</definedName>
    <definedName name="_____________________________________JAZ3">#REF!</definedName>
    <definedName name="_____________________________________JAZ33">#REF!</definedName>
    <definedName name="_____________________________________oac2">#REF!</definedName>
    <definedName name="_____________________________________RET1">#REF!</definedName>
    <definedName name="_____________________________________tsd4">#REF!</definedName>
    <definedName name="____________________________________cab1">#REF!</definedName>
    <definedName name="____________________________________ind100">#REF!</definedName>
    <definedName name="____________________________________JAZ1">#REF!</definedName>
    <definedName name="____________________________________JAZ11">#REF!</definedName>
    <definedName name="____________________________________JAZ2">#REF!</definedName>
    <definedName name="____________________________________JAZ22">#REF!</definedName>
    <definedName name="____________________________________JAZ3">#REF!</definedName>
    <definedName name="____________________________________JAZ33">#REF!</definedName>
    <definedName name="____________________________________tsd4">#REF!</definedName>
    <definedName name="____________________________________TT21" localSheetId="6">[6]RELATÓRIO!#REF!</definedName>
    <definedName name="____________________________________TT21">[6]RELATÓRIO!#REF!</definedName>
    <definedName name="____________________________________TT22" localSheetId="6">[6]RELATÓRIO!#REF!</definedName>
    <definedName name="____________________________________TT22">[6]RELATÓRIO!#REF!</definedName>
    <definedName name="___________________________________EXT1" localSheetId="6">#REF!</definedName>
    <definedName name="___________________________________EXT1">#REF!</definedName>
    <definedName name="___________________________________JAZ1" localSheetId="6">#REF!</definedName>
    <definedName name="___________________________________JAZ1">#REF!</definedName>
    <definedName name="___________________________________JAZ11" localSheetId="6">#REF!</definedName>
    <definedName name="___________________________________JAZ11">#REF!</definedName>
    <definedName name="___________________________________JAZ2">#REF!</definedName>
    <definedName name="___________________________________JAZ22">#REF!</definedName>
    <definedName name="___________________________________JAZ3">#REF!</definedName>
    <definedName name="___________________________________JAZ33">#REF!</definedName>
    <definedName name="___________________________________oac2">#REF!</definedName>
    <definedName name="___________________________________RET1">#REF!</definedName>
    <definedName name="___________________________________tsd4">#REF!</definedName>
    <definedName name="___________________________________TT21" localSheetId="6">[6]RELATÓRIO!#REF!</definedName>
    <definedName name="___________________________________TT21">[6]RELATÓRIO!#REF!</definedName>
    <definedName name="___________________________________TT22" localSheetId="6">[6]RELATÓRIO!#REF!</definedName>
    <definedName name="___________________________________TT22">[6]RELATÓRIO!#REF!</definedName>
    <definedName name="__________________________________cab1" localSheetId="6">#REF!</definedName>
    <definedName name="__________________________________cab1">#REF!</definedName>
    <definedName name="__________________________________EXT1" localSheetId="6">#REF!</definedName>
    <definedName name="__________________________________EXT1">#REF!</definedName>
    <definedName name="__________________________________ind100" localSheetId="6">#REF!</definedName>
    <definedName name="__________________________________ind100">#REF!</definedName>
    <definedName name="__________________________________oac2">#REF!</definedName>
    <definedName name="__________________________________RET1">#REF!</definedName>
    <definedName name="__________________________________tsd4">#REF!</definedName>
    <definedName name="_________________________________cab1">#REF!</definedName>
    <definedName name="_________________________________emp2">'[7]DMT modelo'!$AA$13</definedName>
    <definedName name="_________________________________EXT1" localSheetId="6">#REF!</definedName>
    <definedName name="_________________________________EXT1">#REF!</definedName>
    <definedName name="_________________________________ind100" localSheetId="6">#REF!</definedName>
    <definedName name="_________________________________ind100">#REF!</definedName>
    <definedName name="_________________________________JAZ1" localSheetId="6">#REF!</definedName>
    <definedName name="_________________________________JAZ1">#REF!</definedName>
    <definedName name="_________________________________JAZ11">#REF!</definedName>
    <definedName name="_________________________________JAZ2">#REF!</definedName>
    <definedName name="_________________________________JAZ22">#REF!</definedName>
    <definedName name="_________________________________JAZ3">#REF!</definedName>
    <definedName name="_________________________________JAZ33">#REF!</definedName>
    <definedName name="_________________________________mem2">'[8]Mat Asf'!$H$37</definedName>
    <definedName name="_________________________________oac2" localSheetId="6">#REF!</definedName>
    <definedName name="_________________________________oac2">#REF!</definedName>
    <definedName name="_________________________________RET1" localSheetId="6">#REF!</definedName>
    <definedName name="_________________________________RET1">#REF!</definedName>
    <definedName name="_________________________________tsd4" localSheetId="6">#REF!</definedName>
    <definedName name="_________________________________tsd4">#REF!</definedName>
    <definedName name="_________________________________TT21" localSheetId="6">[6]RELATÓRIO!#REF!</definedName>
    <definedName name="_________________________________TT21">[6]RELATÓRIO!#REF!</definedName>
    <definedName name="_________________________________TT22" localSheetId="6">[6]RELATÓRIO!#REF!</definedName>
    <definedName name="_________________________________TT22">[6]RELATÓRIO!#REF!</definedName>
    <definedName name="________________________________cab1" localSheetId="6">#REF!</definedName>
    <definedName name="________________________________cab1">#REF!</definedName>
    <definedName name="________________________________emp2">'[7]DMT modelo'!$AA$13</definedName>
    <definedName name="________________________________EXT1" localSheetId="6">#REF!</definedName>
    <definedName name="________________________________EXT1">#REF!</definedName>
    <definedName name="________________________________mem2">'[8]Mat Asf'!$H$37</definedName>
    <definedName name="________________________________oac2" localSheetId="6">#REF!</definedName>
    <definedName name="________________________________oac2">#REF!</definedName>
    <definedName name="________________________________RET1" localSheetId="6">#REF!</definedName>
    <definedName name="________________________________RET1">#REF!</definedName>
    <definedName name="________________________________tsd4" localSheetId="6">#REF!</definedName>
    <definedName name="________________________________tsd4">#REF!</definedName>
    <definedName name="________________________________TT21" localSheetId="6">[6]RELATÓRIO!#REF!</definedName>
    <definedName name="________________________________TT21">[6]RELATÓRIO!#REF!</definedName>
    <definedName name="________________________________TT22" localSheetId="6">[6]RELATÓRIO!#REF!</definedName>
    <definedName name="________________________________TT22">[6]RELATÓRIO!#REF!</definedName>
    <definedName name="_______________________________emp2">'[7]DMT modelo'!$AA$13</definedName>
    <definedName name="_______________________________EXT1" localSheetId="6">#REF!</definedName>
    <definedName name="_______________________________EXT1">#REF!</definedName>
    <definedName name="_______________________________ind100" localSheetId="6">#REF!</definedName>
    <definedName name="_______________________________ind100">#REF!</definedName>
    <definedName name="_______________________________JAZ1" localSheetId="6">#REF!</definedName>
    <definedName name="_______________________________JAZ1">#REF!</definedName>
    <definedName name="_______________________________JAZ11">#REF!</definedName>
    <definedName name="_______________________________JAZ2">#REF!</definedName>
    <definedName name="_______________________________JAZ22">#REF!</definedName>
    <definedName name="_______________________________JAZ3">#REF!</definedName>
    <definedName name="_______________________________JAZ33">#REF!</definedName>
    <definedName name="_______________________________mem2">'[8]Mat Asf'!$H$37</definedName>
    <definedName name="_______________________________RET1" localSheetId="6">#REF!</definedName>
    <definedName name="_______________________________RET1">#REF!</definedName>
    <definedName name="_______________________________tsd4" localSheetId="6">#REF!</definedName>
    <definedName name="_______________________________tsd4">#REF!</definedName>
    <definedName name="_______________________________TT21" localSheetId="6">[6]RELATÓRIO!#REF!</definedName>
    <definedName name="_______________________________TT21">[6]RELATÓRIO!#REF!</definedName>
    <definedName name="_______________________________TT22" localSheetId="6">[6]RELATÓRIO!#REF!</definedName>
    <definedName name="_______________________________TT22">[6]RELATÓRIO!#REF!</definedName>
    <definedName name="______________________________cab1" localSheetId="6">#REF!</definedName>
    <definedName name="______________________________cab1">#REF!</definedName>
    <definedName name="______________________________emp2">'[7]DMT modelo'!$AA$13</definedName>
    <definedName name="______________________________EXT1" localSheetId="6">#REF!</definedName>
    <definedName name="______________________________EXT1">#REF!</definedName>
    <definedName name="______________________________ind100" localSheetId="6">#REF!</definedName>
    <definedName name="______________________________ind100">#REF!</definedName>
    <definedName name="______________________________JAZ1" localSheetId="6">#REF!</definedName>
    <definedName name="______________________________JAZ1">#REF!</definedName>
    <definedName name="______________________________JAZ11">#REF!</definedName>
    <definedName name="______________________________JAZ2">#REF!</definedName>
    <definedName name="______________________________JAZ22">#REF!</definedName>
    <definedName name="______________________________JAZ3">#REF!</definedName>
    <definedName name="______________________________JAZ33">#REF!</definedName>
    <definedName name="______________________________mem2">'[8]Mat Asf'!$H$37</definedName>
    <definedName name="______________________________oac2" localSheetId="6">#REF!</definedName>
    <definedName name="______________________________oac2">#REF!</definedName>
    <definedName name="______________________________RET1" localSheetId="6">#REF!</definedName>
    <definedName name="______________________________RET1">#REF!</definedName>
    <definedName name="______________________________TT21" localSheetId="6">[6]RELATÓRIO!#REF!</definedName>
    <definedName name="______________________________TT21">[6]RELATÓRIO!#REF!</definedName>
    <definedName name="______________________________TT22" localSheetId="6">[6]RELATÓRIO!#REF!</definedName>
    <definedName name="______________________________TT22">[6]RELATÓRIO!#REF!</definedName>
    <definedName name="_____________________________cab1" localSheetId="6">#REF!</definedName>
    <definedName name="_____________________________cab1">#REF!</definedName>
    <definedName name="_____________________________emp2">'[7]DMT modelo'!$AA$13</definedName>
    <definedName name="_____________________________ind100" localSheetId="6">#REF!</definedName>
    <definedName name="_____________________________ind100">#REF!</definedName>
    <definedName name="_____________________________JAZ1" localSheetId="6">#REF!</definedName>
    <definedName name="_____________________________JAZ1">#REF!</definedName>
    <definedName name="_____________________________JAZ11" localSheetId="6">#REF!</definedName>
    <definedName name="_____________________________JAZ11">#REF!</definedName>
    <definedName name="_____________________________JAZ2">#REF!</definedName>
    <definedName name="_____________________________JAZ22">#REF!</definedName>
    <definedName name="_____________________________JAZ3">#REF!</definedName>
    <definedName name="_____________________________JAZ33">#REF!</definedName>
    <definedName name="_____________________________mem2">'[8]Mat Asf'!$H$37</definedName>
    <definedName name="_____________________________oac2" localSheetId="6">#REF!</definedName>
    <definedName name="_____________________________oac2">#REF!</definedName>
    <definedName name="_____________________________RET1" localSheetId="6">#REF!</definedName>
    <definedName name="_____________________________RET1">#REF!</definedName>
    <definedName name="_____________________________tsd4" localSheetId="6">#REF!</definedName>
    <definedName name="_____________________________tsd4">#REF!</definedName>
    <definedName name="_____________________________TT21" localSheetId="6">[6]RELATÓRIO!#REF!</definedName>
    <definedName name="_____________________________TT21">[6]RELATÓRIO!#REF!</definedName>
    <definedName name="_____________________________TT22" localSheetId="6">[6]RELATÓRIO!#REF!</definedName>
    <definedName name="_____________________________TT22">[6]RELATÓRIO!#REF!</definedName>
    <definedName name="____________________________cab1" localSheetId="6">#REF!</definedName>
    <definedName name="____________________________cab1">#REF!</definedName>
    <definedName name="____________________________emp2">'[7]DMT modelo'!$AA$13</definedName>
    <definedName name="____________________________EXT1" localSheetId="6">#REF!</definedName>
    <definedName name="____________________________EXT1">#REF!</definedName>
    <definedName name="____________________________ind100" localSheetId="6">#REF!</definedName>
    <definedName name="____________________________ind100">#REF!</definedName>
    <definedName name="____________________________JAZ1" localSheetId="6">#REF!</definedName>
    <definedName name="____________________________JAZ1">#REF!</definedName>
    <definedName name="____________________________JAZ11">#REF!</definedName>
    <definedName name="____________________________JAZ2">#REF!</definedName>
    <definedName name="____________________________JAZ22">#REF!</definedName>
    <definedName name="____________________________JAZ3">#REF!</definedName>
    <definedName name="____________________________JAZ33">#REF!</definedName>
    <definedName name="____________________________mem2">'[8]Mat Asf'!$H$37</definedName>
    <definedName name="____________________________oac2" localSheetId="6">#REF!</definedName>
    <definedName name="____________________________oac2">#REF!</definedName>
    <definedName name="____________________________RET1" localSheetId="6">#REF!</definedName>
    <definedName name="____________________________RET1">#REF!</definedName>
    <definedName name="____________________________TT21" localSheetId="6">[6]RELATÓRIO!#REF!</definedName>
    <definedName name="____________________________TT21">[6]RELATÓRIO!#REF!</definedName>
    <definedName name="____________________________TT22" localSheetId="6">[6]RELATÓRIO!#REF!</definedName>
    <definedName name="____________________________TT22">[6]RELATÓRIO!#REF!</definedName>
    <definedName name="___________________________cab1" localSheetId="6">#REF!</definedName>
    <definedName name="___________________________cab1">#REF!</definedName>
    <definedName name="___________________________emp2">'[7]DMT modelo'!$AA$13</definedName>
    <definedName name="___________________________EXT1" localSheetId="6">#REF!</definedName>
    <definedName name="___________________________EXT1">#REF!</definedName>
    <definedName name="___________________________ind100" localSheetId="6">#REF!</definedName>
    <definedName name="___________________________ind100">#REF!</definedName>
    <definedName name="___________________________JAZ1" localSheetId="6">#REF!</definedName>
    <definedName name="___________________________JAZ1">#REF!</definedName>
    <definedName name="___________________________JAZ11">#REF!</definedName>
    <definedName name="___________________________JAZ2">#REF!</definedName>
    <definedName name="___________________________JAZ22">#REF!</definedName>
    <definedName name="___________________________JAZ3">#REF!</definedName>
    <definedName name="___________________________JAZ33">#REF!</definedName>
    <definedName name="___________________________mem2">'[8]Mat Asf'!$H$37</definedName>
    <definedName name="___________________________RET1" localSheetId="6">#REF!</definedName>
    <definedName name="___________________________RET1">#REF!</definedName>
    <definedName name="___________________________tsd4" localSheetId="6">#REF!</definedName>
    <definedName name="___________________________tsd4">#REF!</definedName>
    <definedName name="___________________________TT21" localSheetId="6">[6]RELATÓRIO!#REF!</definedName>
    <definedName name="___________________________TT21">[6]RELATÓRIO!#REF!</definedName>
    <definedName name="___________________________TT22" localSheetId="6">[6]RELATÓRIO!#REF!</definedName>
    <definedName name="___________________________TT22">[6]RELATÓRIO!#REF!</definedName>
    <definedName name="__________________________cab1" localSheetId="6">#REF!</definedName>
    <definedName name="__________________________cab1">#REF!</definedName>
    <definedName name="__________________________emp2">'[7]DMT modelo'!$AA$13</definedName>
    <definedName name="__________________________EXT1" localSheetId="6">#REF!</definedName>
    <definedName name="__________________________EXT1">#REF!</definedName>
    <definedName name="__________________________ind100" localSheetId="6">#REF!</definedName>
    <definedName name="__________________________ind100">#REF!</definedName>
    <definedName name="__________________________JAZ1" localSheetId="6">#REF!</definedName>
    <definedName name="__________________________JAZ1">#REF!</definedName>
    <definedName name="__________________________JAZ11">#REF!</definedName>
    <definedName name="__________________________JAZ2">#REF!</definedName>
    <definedName name="__________________________JAZ22">#REF!</definedName>
    <definedName name="__________________________JAZ3">#REF!</definedName>
    <definedName name="__________________________JAZ33">#REF!</definedName>
    <definedName name="__________________________mem2">'[8]Mat Asf'!$H$37</definedName>
    <definedName name="__________________________oac2" localSheetId="6">#REF!</definedName>
    <definedName name="__________________________oac2">#REF!</definedName>
    <definedName name="__________________________RET1" localSheetId="6">#REF!</definedName>
    <definedName name="__________________________RET1">#REF!</definedName>
    <definedName name="__________________________tsd4" localSheetId="6">#REF!</definedName>
    <definedName name="__________________________tsd4">#REF!</definedName>
    <definedName name="__________________________TT21" localSheetId="6">[6]RELATÓRIO!#REF!</definedName>
    <definedName name="__________________________TT21">[6]RELATÓRIO!#REF!</definedName>
    <definedName name="__________________________TT22" localSheetId="6">[6]RELATÓRIO!#REF!</definedName>
    <definedName name="__________________________TT22">[6]RELATÓRIO!#REF!</definedName>
    <definedName name="_________________________cab1" localSheetId="6">#REF!</definedName>
    <definedName name="_________________________cab1">#REF!</definedName>
    <definedName name="_________________________emp2">'[7]DMT modelo'!$AA$13</definedName>
    <definedName name="_________________________EXT1" localSheetId="6">#REF!</definedName>
    <definedName name="_________________________EXT1">#REF!</definedName>
    <definedName name="_________________________ind100" localSheetId="6">#REF!</definedName>
    <definedName name="_________________________ind100">#REF!</definedName>
    <definedName name="_________________________JAZ1" localSheetId="6">#REF!</definedName>
    <definedName name="_________________________JAZ1">#REF!</definedName>
    <definedName name="_________________________JAZ11">#REF!</definedName>
    <definedName name="_________________________JAZ2">#REF!</definedName>
    <definedName name="_________________________JAZ22">#REF!</definedName>
    <definedName name="_________________________JAZ3">#REF!</definedName>
    <definedName name="_________________________JAZ33">#REF!</definedName>
    <definedName name="_________________________mem2">'[8]Mat Asf'!$H$37</definedName>
    <definedName name="_________________________oac2" localSheetId="6">#REF!</definedName>
    <definedName name="_________________________oac2">#REF!</definedName>
    <definedName name="_________________________RET1" localSheetId="6">#REF!</definedName>
    <definedName name="_________________________RET1">#REF!</definedName>
    <definedName name="_________________________tsd4" localSheetId="6">#REF!</definedName>
    <definedName name="_________________________tsd4">#REF!</definedName>
    <definedName name="_________________________TT21" localSheetId="6">[6]RELATÓRIO!#REF!</definedName>
    <definedName name="_________________________TT21">[6]RELATÓRIO!#REF!</definedName>
    <definedName name="_________________________TT22" localSheetId="6">[6]RELATÓRIO!#REF!</definedName>
    <definedName name="_________________________TT22">[6]RELATÓRIO!#REF!</definedName>
    <definedName name="________________________cab1" localSheetId="6">#REF!</definedName>
    <definedName name="________________________cab1">#REF!</definedName>
    <definedName name="________________________emp2">'[7]DMT modelo'!$AA$13</definedName>
    <definedName name="________________________EXT1" localSheetId="6">#REF!</definedName>
    <definedName name="________________________EXT1">#REF!</definedName>
    <definedName name="________________________ind100" localSheetId="6">#REF!</definedName>
    <definedName name="________________________ind100">#REF!</definedName>
    <definedName name="________________________JAZ1" localSheetId="6">#REF!</definedName>
    <definedName name="________________________JAZ1">#REF!</definedName>
    <definedName name="________________________JAZ11">#REF!</definedName>
    <definedName name="________________________JAZ2">#REF!</definedName>
    <definedName name="________________________JAZ22">#REF!</definedName>
    <definedName name="________________________JAZ3">#REF!</definedName>
    <definedName name="________________________JAZ33">#REF!</definedName>
    <definedName name="________________________mem2">'[8]Mat Asf'!$H$37</definedName>
    <definedName name="________________________oac2" localSheetId="6">#REF!</definedName>
    <definedName name="________________________oac2">#REF!</definedName>
    <definedName name="________________________RET1" localSheetId="6">#REF!</definedName>
    <definedName name="________________________RET1">#REF!</definedName>
    <definedName name="________________________tsd4" localSheetId="6">#REF!</definedName>
    <definedName name="________________________tsd4">#REF!</definedName>
    <definedName name="________________________TT21" localSheetId="6">[6]RELATÓRIO!#REF!</definedName>
    <definedName name="________________________TT21">[6]RELATÓRIO!#REF!</definedName>
    <definedName name="________________________TT22" localSheetId="6">[6]RELATÓRIO!#REF!</definedName>
    <definedName name="________________________TT22">[6]RELATÓRIO!#REF!</definedName>
    <definedName name="_______________________cab1" localSheetId="6">#REF!</definedName>
    <definedName name="_______________________cab1">#REF!</definedName>
    <definedName name="_______________________emp2">'[7]DMT modelo'!$AA$13</definedName>
    <definedName name="_______________________EXT1" localSheetId="6">#REF!</definedName>
    <definedName name="_______________________EXT1">#REF!</definedName>
    <definedName name="_______________________ind100" localSheetId="6">#REF!</definedName>
    <definedName name="_______________________ind100">#REF!</definedName>
    <definedName name="_______________________JAZ1" localSheetId="6">#REF!</definedName>
    <definedName name="_______________________JAZ1">#REF!</definedName>
    <definedName name="_______________________JAZ11">#REF!</definedName>
    <definedName name="_______________________JAZ2">#REF!</definedName>
    <definedName name="_______________________JAZ22">#REF!</definedName>
    <definedName name="_______________________JAZ3">#REF!</definedName>
    <definedName name="_______________________JAZ33">#REF!</definedName>
    <definedName name="_______________________mem2">'[8]Mat Asf'!$H$37</definedName>
    <definedName name="_______________________oac2" localSheetId="6">#REF!</definedName>
    <definedName name="_______________________oac2">#REF!</definedName>
    <definedName name="_______________________tsd4" localSheetId="6">#REF!</definedName>
    <definedName name="_______________________tsd4">#REF!</definedName>
    <definedName name="_______________________TT21" localSheetId="6">[6]RELATÓRIO!#REF!</definedName>
    <definedName name="_______________________TT21">[6]RELATÓRIO!#REF!</definedName>
    <definedName name="_______________________TT22" localSheetId="6">[6]RELATÓRIO!#REF!</definedName>
    <definedName name="_______________________TT22">[6]RELATÓRIO!#REF!</definedName>
    <definedName name="______________________cab1" localSheetId="6">#REF!</definedName>
    <definedName name="______________________cab1">#REF!</definedName>
    <definedName name="______________________emp2">'[7]DMT modelo'!$AA$13</definedName>
    <definedName name="______________________EXT1" localSheetId="6">#REF!</definedName>
    <definedName name="______________________EXT1">#REF!</definedName>
    <definedName name="______________________ind100" localSheetId="6">#REF!</definedName>
    <definedName name="______________________ind100">#REF!</definedName>
    <definedName name="______________________JAZ1" localSheetId="6">#REF!</definedName>
    <definedName name="______________________JAZ1">#REF!</definedName>
    <definedName name="______________________JAZ11">#REF!</definedName>
    <definedName name="______________________JAZ2">#REF!</definedName>
    <definedName name="______________________JAZ22">#REF!</definedName>
    <definedName name="______________________JAZ3">#REF!</definedName>
    <definedName name="______________________JAZ33">#REF!</definedName>
    <definedName name="______________________mem2">'[8]Mat Asf'!$H$37</definedName>
    <definedName name="______________________oac2" localSheetId="6">#REF!</definedName>
    <definedName name="______________________oac2">#REF!</definedName>
    <definedName name="______________________RET1" localSheetId="6">#REF!</definedName>
    <definedName name="______________________RET1">#REF!</definedName>
    <definedName name="______________________tsd4" localSheetId="6">#REF!</definedName>
    <definedName name="______________________tsd4">#REF!</definedName>
    <definedName name="______________________TT21" localSheetId="6">[6]RELATÓRIO!#REF!</definedName>
    <definedName name="______________________TT21">[6]RELATÓRIO!#REF!</definedName>
    <definedName name="______________________TT22" localSheetId="6">[6]RELATÓRIO!#REF!</definedName>
    <definedName name="______________________TT22">[6]RELATÓRIO!#REF!</definedName>
    <definedName name="_____________________cab1" localSheetId="6">#REF!</definedName>
    <definedName name="_____________________cab1">#REF!</definedName>
    <definedName name="_____________________emp2">'[7]DMT modelo'!$AA$13</definedName>
    <definedName name="_____________________EXT1" localSheetId="6">#REF!</definedName>
    <definedName name="_____________________EXT1">#REF!</definedName>
    <definedName name="_____________________ind100" localSheetId="6">#REF!</definedName>
    <definedName name="_____________________ind100">#REF!</definedName>
    <definedName name="_____________________JAZ1" localSheetId="6">#REF!</definedName>
    <definedName name="_____________________JAZ1">#REF!</definedName>
    <definedName name="_____________________JAZ11">#REF!</definedName>
    <definedName name="_____________________JAZ2">#REF!</definedName>
    <definedName name="_____________________JAZ22">#REF!</definedName>
    <definedName name="_____________________JAZ3">#REF!</definedName>
    <definedName name="_____________________JAZ33">#REF!</definedName>
    <definedName name="_____________________mem2">'[8]Mat Asf'!$H$37</definedName>
    <definedName name="_____________________oac2" localSheetId="6">#REF!</definedName>
    <definedName name="_____________________oac2">#REF!</definedName>
    <definedName name="_____________________RET1" localSheetId="6">#REF!</definedName>
    <definedName name="_____________________RET1">#REF!</definedName>
    <definedName name="_____________________tsd4" localSheetId="6">#REF!</definedName>
    <definedName name="_____________________tsd4">#REF!</definedName>
    <definedName name="_____________________TT21" localSheetId="6">[6]RELATÓRIO!#REF!</definedName>
    <definedName name="_____________________TT21">[6]RELATÓRIO!#REF!</definedName>
    <definedName name="_____________________TT22" localSheetId="6">[6]RELATÓRIO!#REF!</definedName>
    <definedName name="_____________________TT22">[6]RELATÓRIO!#REF!</definedName>
    <definedName name="____________________cab1" localSheetId="6">#REF!</definedName>
    <definedName name="____________________cab1">#REF!</definedName>
    <definedName name="____________________emp2">'[7]DMT modelo'!$AA$13</definedName>
    <definedName name="____________________EXT1" localSheetId="6">#REF!</definedName>
    <definedName name="____________________EXT1">#REF!</definedName>
    <definedName name="____________________ind100" localSheetId="6">#REF!</definedName>
    <definedName name="____________________ind100">#REF!</definedName>
    <definedName name="____________________JAZ1" localSheetId="6">#REF!</definedName>
    <definedName name="____________________JAZ1">#REF!</definedName>
    <definedName name="____________________JAZ11">#REF!</definedName>
    <definedName name="____________________JAZ2">#REF!</definedName>
    <definedName name="____________________JAZ22">#REF!</definedName>
    <definedName name="____________________JAZ3">#REF!</definedName>
    <definedName name="____________________JAZ33">#REF!</definedName>
    <definedName name="____________________mem2">'[8]Mat Asf'!$H$37</definedName>
    <definedName name="____________________oac2" localSheetId="6">#REF!</definedName>
    <definedName name="____________________oac2">#REF!</definedName>
    <definedName name="____________________RET1" localSheetId="6">#REF!</definedName>
    <definedName name="____________________RET1">#REF!</definedName>
    <definedName name="____________________tsd4" localSheetId="6">#REF!</definedName>
    <definedName name="____________________tsd4">#REF!</definedName>
    <definedName name="____________________TT21" localSheetId="6">[6]RELATÓRIO!#REF!</definedName>
    <definedName name="____________________TT21">[6]RELATÓRIO!#REF!</definedName>
    <definedName name="____________________TT22" localSheetId="6">[6]RELATÓRIO!#REF!</definedName>
    <definedName name="____________________TT22">[6]RELATÓRIO!#REF!</definedName>
    <definedName name="___________________cab1" localSheetId="6">#REF!</definedName>
    <definedName name="___________________cab1">#REF!</definedName>
    <definedName name="___________________emp2">'[7]DMT modelo'!$AA$13</definedName>
    <definedName name="___________________EXT1" localSheetId="6">#REF!</definedName>
    <definedName name="___________________EXT1">#REF!</definedName>
    <definedName name="___________________JAZ1" localSheetId="6">#REF!</definedName>
    <definedName name="___________________JAZ1">#REF!</definedName>
    <definedName name="___________________JAZ11" localSheetId="6">#REF!</definedName>
    <definedName name="___________________JAZ11">#REF!</definedName>
    <definedName name="___________________JAZ2">#REF!</definedName>
    <definedName name="___________________JAZ22">#REF!</definedName>
    <definedName name="___________________JAZ3">#REF!</definedName>
    <definedName name="___________________JAZ33">#REF!</definedName>
    <definedName name="___________________mem2">'[8]Mat Asf'!$H$37</definedName>
    <definedName name="___________________oac2" localSheetId="6">#REF!</definedName>
    <definedName name="___________________oac2">#REF!</definedName>
    <definedName name="___________________OUT98" localSheetId="6">#REF!</definedName>
    <definedName name="___________________OUT98">#REF!</definedName>
    <definedName name="___________________RET1" localSheetId="6">#REF!</definedName>
    <definedName name="___________________RET1">#REF!</definedName>
    <definedName name="___________________tsd4">#REF!</definedName>
    <definedName name="___________________TT21" localSheetId="6">[6]RELATÓRIO!#REF!</definedName>
    <definedName name="___________________TT21">[6]RELATÓRIO!#REF!</definedName>
    <definedName name="___________________TT22" localSheetId="6">[6]RELATÓRIO!#REF!</definedName>
    <definedName name="___________________TT22">[6]RELATÓRIO!#REF!</definedName>
    <definedName name="__________________cab1" localSheetId="6">#REF!</definedName>
    <definedName name="__________________cab1">#REF!</definedName>
    <definedName name="__________________emp2">'[7]DMT modelo'!$AA$13</definedName>
    <definedName name="__________________EXT1" localSheetId="6">#REF!</definedName>
    <definedName name="__________________EXT1">#REF!</definedName>
    <definedName name="__________________ind100" localSheetId="6">#REF!</definedName>
    <definedName name="__________________ind100">#REF!</definedName>
    <definedName name="__________________JAZ1" localSheetId="6">#REF!</definedName>
    <definedName name="__________________JAZ1">#REF!</definedName>
    <definedName name="__________________JAZ11">#REF!</definedName>
    <definedName name="__________________JAZ2">#REF!</definedName>
    <definedName name="__________________JAZ22">#REF!</definedName>
    <definedName name="__________________JAZ3">#REF!</definedName>
    <definedName name="__________________JAZ33">#REF!</definedName>
    <definedName name="__________________mem2">'[8]Mat Asf'!$H$37</definedName>
    <definedName name="__________________oac2" localSheetId="6">#REF!</definedName>
    <definedName name="__________________oac2">#REF!</definedName>
    <definedName name="__________________RET1" localSheetId="6">#REF!</definedName>
    <definedName name="__________________RET1">#REF!</definedName>
    <definedName name="__________________tsd4" localSheetId="6">#REF!</definedName>
    <definedName name="__________________tsd4">#REF!</definedName>
    <definedName name="__________________TT21" localSheetId="6">[6]RELATÓRIO!#REF!</definedName>
    <definedName name="__________________TT21">[6]RELATÓRIO!#REF!</definedName>
    <definedName name="__________________TT22" localSheetId="6">[6]RELATÓRIO!#REF!</definedName>
    <definedName name="__________________TT22">[6]RELATÓRIO!#REF!</definedName>
    <definedName name="_________________emp2">'[7]DMT modelo'!$AA$13</definedName>
    <definedName name="_________________EXT1" localSheetId="6">#REF!</definedName>
    <definedName name="_________________EXT1">#REF!</definedName>
    <definedName name="_________________ind100" localSheetId="6">#REF!</definedName>
    <definedName name="_________________ind100">#REF!</definedName>
    <definedName name="_________________JAZ1" localSheetId="6">#REF!</definedName>
    <definedName name="_________________JAZ1">#REF!</definedName>
    <definedName name="_________________JAZ11">#REF!</definedName>
    <definedName name="_________________JAZ2">#REF!</definedName>
    <definedName name="_________________JAZ22">#REF!</definedName>
    <definedName name="_________________JAZ3">#REF!</definedName>
    <definedName name="_________________JAZ33">#REF!</definedName>
    <definedName name="_________________mem2">'[8]Mat Asf'!$H$37</definedName>
    <definedName name="_________________oac2" localSheetId="6">#REF!</definedName>
    <definedName name="_________________oac2">#REF!</definedName>
    <definedName name="_________________RET1" localSheetId="6">#REF!</definedName>
    <definedName name="_________________RET1">#REF!</definedName>
    <definedName name="_________________tsd4" localSheetId="6">#REF!</definedName>
    <definedName name="_________________tsd4">#REF!</definedName>
    <definedName name="_________________TT21" localSheetId="6">[6]RELATÓRIO!#REF!</definedName>
    <definedName name="_________________TT21">[6]RELATÓRIO!#REF!</definedName>
    <definedName name="_________________TT22" localSheetId="6">[6]RELATÓRIO!#REF!</definedName>
    <definedName name="_________________TT22">[6]RELATÓRIO!#REF!</definedName>
    <definedName name="________________cab1" localSheetId="6">#REF!</definedName>
    <definedName name="________________cab1">#REF!</definedName>
    <definedName name="________________emp2">'[7]DMT modelo'!$AA$13</definedName>
    <definedName name="________________EXT1" localSheetId="6">#REF!</definedName>
    <definedName name="________________EXT1">#REF!</definedName>
    <definedName name="________________ind100" localSheetId="6">#REF!</definedName>
    <definedName name="________________ind100">#REF!</definedName>
    <definedName name="________________JAZ1" localSheetId="6">#REF!</definedName>
    <definedName name="________________JAZ1">#REF!</definedName>
    <definedName name="________________JAZ11">#REF!</definedName>
    <definedName name="________________JAZ2">#REF!</definedName>
    <definedName name="________________JAZ22">#REF!</definedName>
    <definedName name="________________JAZ3">#REF!</definedName>
    <definedName name="________________JAZ33">#REF!</definedName>
    <definedName name="________________mem2">'[8]Mat Asf'!$H$37</definedName>
    <definedName name="________________oac2" localSheetId="6">#REF!</definedName>
    <definedName name="________________oac2">#REF!</definedName>
    <definedName name="________________RET1" localSheetId="6">#REF!</definedName>
    <definedName name="________________RET1">#REF!</definedName>
    <definedName name="________________tsd4" localSheetId="6">#REF!</definedName>
    <definedName name="________________tsd4">#REF!</definedName>
    <definedName name="_______________cab1">#REF!</definedName>
    <definedName name="_______________emp2">'[7]DMT modelo'!$AA$13</definedName>
    <definedName name="_______________ind100" localSheetId="6">#REF!</definedName>
    <definedName name="_______________ind100">#REF!</definedName>
    <definedName name="_______________JAZ1" localSheetId="6">#REF!</definedName>
    <definedName name="_______________JAZ1">#REF!</definedName>
    <definedName name="_______________JAZ11" localSheetId="6">#REF!</definedName>
    <definedName name="_______________JAZ11">#REF!</definedName>
    <definedName name="_______________JAZ2">#REF!</definedName>
    <definedName name="_______________JAZ22">#REF!</definedName>
    <definedName name="_______________JAZ3">#REF!</definedName>
    <definedName name="_______________JAZ33">#REF!</definedName>
    <definedName name="_______________mem2">'[8]Mat Asf'!$H$37</definedName>
    <definedName name="_______________oac2" localSheetId="6">#REF!</definedName>
    <definedName name="_______________oac2">#REF!</definedName>
    <definedName name="_______________OUT98" localSheetId="6">#REF!</definedName>
    <definedName name="_______________OUT98">#REF!</definedName>
    <definedName name="_______________r" localSheetId="6">#REF!</definedName>
    <definedName name="_______________r">#REF!</definedName>
    <definedName name="_______________RET1">#REF!</definedName>
    <definedName name="_______________tsd4">#REF!</definedName>
    <definedName name="_______________TT21" localSheetId="6">[6]RELATÓRIO!#REF!</definedName>
    <definedName name="_______________TT21">[6]RELATÓRIO!#REF!</definedName>
    <definedName name="_______________TT22" localSheetId="6">[6]RELATÓRIO!#REF!</definedName>
    <definedName name="_______________TT22">[6]RELATÓRIO!#REF!</definedName>
    <definedName name="______________cab1" localSheetId="6">#REF!</definedName>
    <definedName name="______________cab1">#REF!</definedName>
    <definedName name="______________emp2">'[7]DMT modelo'!$AA$13</definedName>
    <definedName name="______________EXT1" localSheetId="6">#REF!</definedName>
    <definedName name="______________EXT1">#REF!</definedName>
    <definedName name="______________ind100" localSheetId="6">#REF!</definedName>
    <definedName name="______________ind100">#REF!</definedName>
    <definedName name="______________JAZ1" localSheetId="6">#REF!</definedName>
    <definedName name="______________JAZ1">#REF!</definedName>
    <definedName name="______________JAZ11">#REF!</definedName>
    <definedName name="______________JAZ2">#REF!</definedName>
    <definedName name="______________JAZ22">#REF!</definedName>
    <definedName name="______________JAZ3">#REF!</definedName>
    <definedName name="______________JAZ33">#REF!</definedName>
    <definedName name="______________mem2">'[8]Mat Asf'!$H$37</definedName>
    <definedName name="______________oac2" localSheetId="6">#REF!</definedName>
    <definedName name="______________oac2">#REF!</definedName>
    <definedName name="______________OUT98" localSheetId="6">#REF!</definedName>
    <definedName name="______________OUT98">#REF!</definedName>
    <definedName name="______________RET1" localSheetId="6">#REF!</definedName>
    <definedName name="______________RET1">#REF!</definedName>
    <definedName name="______________tsd4">#REF!</definedName>
    <definedName name="______________TT21" localSheetId="6">[6]RELATÓRIO!#REF!</definedName>
    <definedName name="______________TT21">[6]RELATÓRIO!#REF!</definedName>
    <definedName name="______________TT22" localSheetId="6">[6]RELATÓRIO!#REF!</definedName>
    <definedName name="______________TT22">[6]RELATÓRIO!#REF!</definedName>
    <definedName name="_____________cab1" localSheetId="6">#REF!</definedName>
    <definedName name="_____________cab1">#REF!</definedName>
    <definedName name="_____________emp2">'[7]DMT modelo'!$AA$13</definedName>
    <definedName name="_____________EXT1" localSheetId="6">#REF!</definedName>
    <definedName name="_____________EXT1">#REF!</definedName>
    <definedName name="_____________ind100" localSheetId="6">#REF!</definedName>
    <definedName name="_____________ind100">#REF!</definedName>
    <definedName name="_____________JAZ1" localSheetId="6">#REF!</definedName>
    <definedName name="_____________JAZ1">#REF!</definedName>
    <definedName name="_____________JAZ11">#REF!</definedName>
    <definedName name="_____________JAZ2">#REF!</definedName>
    <definedName name="_____________JAZ22">#REF!</definedName>
    <definedName name="_____________JAZ3">#REF!</definedName>
    <definedName name="_____________JAZ33">#REF!</definedName>
    <definedName name="_____________mem2">'[8]Mat Asf'!$H$37</definedName>
    <definedName name="_____________OUT98" localSheetId="6" hidden="1">{#N/A,#N/A,TRUE,"Serviços"}</definedName>
    <definedName name="_____________OUT98" hidden="1">{#N/A,#N/A,TRUE,"Serviços"}</definedName>
    <definedName name="_____________PL1" localSheetId="6">#REF!</definedName>
    <definedName name="_____________PL1">#REF!</definedName>
    <definedName name="_____________RET1" localSheetId="6">#REF!</definedName>
    <definedName name="_____________RET1">#REF!</definedName>
    <definedName name="_____________tsd4" localSheetId="6">#REF!</definedName>
    <definedName name="_____________tsd4">#REF!</definedName>
    <definedName name="_____________TT21" localSheetId="6">[6]RELATÓRIO!#REF!</definedName>
    <definedName name="_____________TT21">[6]RELATÓRIO!#REF!</definedName>
    <definedName name="_____________TT22" localSheetId="6">[6]RELATÓRIO!#REF!</definedName>
    <definedName name="_____________TT22">[6]RELATÓRIO!#REF!</definedName>
    <definedName name="____________cab1" localSheetId="6">#REF!</definedName>
    <definedName name="____________cab1">#REF!</definedName>
    <definedName name="____________emp2">'[7]DMT modelo'!$AA$13</definedName>
    <definedName name="____________Ext2" localSheetId="6">'[9]P A T O 99 B'!#REF!</definedName>
    <definedName name="____________Ext2">'[9]P A T O 99 B'!#REF!</definedName>
    <definedName name="____________ind100" localSheetId="6">#REF!</definedName>
    <definedName name="____________ind100">#REF!</definedName>
    <definedName name="____________JAZ1" localSheetId="6">#REF!</definedName>
    <definedName name="____________JAZ1">#REF!</definedName>
    <definedName name="____________JAZ11" localSheetId="6">#REF!</definedName>
    <definedName name="____________JAZ11">#REF!</definedName>
    <definedName name="____________JAZ2">#REF!</definedName>
    <definedName name="____________JAZ22">#REF!</definedName>
    <definedName name="____________JAZ3">#REF!</definedName>
    <definedName name="____________JAZ33">#REF!</definedName>
    <definedName name="____________mem2">'[8]Mat Asf'!$H$37</definedName>
    <definedName name="____________oac2" localSheetId="6">#REF!</definedName>
    <definedName name="____________oac2">#REF!</definedName>
    <definedName name="____________OUT98" localSheetId="6" hidden="1">{#N/A,#N/A,TRUE,"Serviços"}</definedName>
    <definedName name="____________OUT98" hidden="1">{#N/A,#N/A,TRUE,"Serviços"}</definedName>
    <definedName name="____________PL1" localSheetId="6">#REF!</definedName>
    <definedName name="____________PL1">#REF!</definedName>
    <definedName name="____________RET1" localSheetId="6">#REF!</definedName>
    <definedName name="____________RET1">#REF!</definedName>
    <definedName name="____________tsd4" localSheetId="6">#REF!</definedName>
    <definedName name="____________tsd4">#REF!</definedName>
    <definedName name="____________TT102" localSheetId="6">'[10]Relatório-1ª med.'!#REF!</definedName>
    <definedName name="____________TT102">'[10]Relatório-1ª med.'!#REF!</definedName>
    <definedName name="____________TT107" localSheetId="6">'[10]Relatório-1ª med.'!#REF!</definedName>
    <definedName name="____________TT107">'[10]Relatório-1ª med.'!#REF!</definedName>
    <definedName name="____________TT121" localSheetId="6">'[10]Relatório-1ª med.'!#REF!</definedName>
    <definedName name="____________TT121">'[10]Relatório-1ª med.'!#REF!</definedName>
    <definedName name="____________TT123" localSheetId="6">'[10]Relatório-1ª med.'!#REF!</definedName>
    <definedName name="____________TT123">'[10]Relatório-1ª med.'!#REF!</definedName>
    <definedName name="____________TT19">'[10]Relatório-1ª med.'!#REF!</definedName>
    <definedName name="____________TT20">'[10]Relatório-1ª med.'!#REF!</definedName>
    <definedName name="____________TT21">[6]RELATÓRIO!#REF!</definedName>
    <definedName name="____________TT22">[6]RELATÓRIO!#REF!</definedName>
    <definedName name="____________TT26">'[10]Relatório-1ª med.'!#REF!</definedName>
    <definedName name="____________TT27">'[10]Relatório-1ª med.'!#REF!</definedName>
    <definedName name="____________TT28">'[10]Relatório-1ª med.'!#REF!</definedName>
    <definedName name="____________TT30">'[10]Relatório-1ª med.'!#REF!</definedName>
    <definedName name="____________TT31">'[10]Relatório-1ª med.'!#REF!</definedName>
    <definedName name="____________TT32">'[10]Relatório-1ª med.'!#REF!</definedName>
    <definedName name="____________TT33">'[10]Relatório-1ª med.'!#REF!</definedName>
    <definedName name="____________TT34">'[10]Relatório-1ª med.'!#REF!</definedName>
    <definedName name="____________TT36">'[10]Relatório-1ª med.'!#REF!</definedName>
    <definedName name="____________TT37">'[10]Relatório-1ª med.'!#REF!</definedName>
    <definedName name="____________TT38">'[10]Relatório-1ª med.'!#REF!</definedName>
    <definedName name="____________TT39">'[10]Relatório-1ª med.'!#REF!</definedName>
    <definedName name="____________TT40">'[10]Relatório-1ª med.'!#REF!</definedName>
    <definedName name="____________TT5">'[10]Relatório-1ª med.'!#REF!</definedName>
    <definedName name="____________TT52">'[10]Relatório-1ª med.'!#REF!</definedName>
    <definedName name="____________TT53">'[10]Relatório-1ª med.'!#REF!</definedName>
    <definedName name="____________TT54">'[10]Relatório-1ª med.'!#REF!</definedName>
    <definedName name="____________TT55">'[10]Relatório-1ª med.'!#REF!</definedName>
    <definedName name="____________TT6">'[10]Relatório-1ª med.'!#REF!</definedName>
    <definedName name="____________TT60">'[10]Relatório-1ª med.'!#REF!</definedName>
    <definedName name="____________TT61">'[10]Relatório-1ª med.'!#REF!</definedName>
    <definedName name="____________TT69">'[10]Relatório-1ª med.'!#REF!</definedName>
    <definedName name="____________TT7">'[10]Relatório-1ª med.'!#REF!</definedName>
    <definedName name="____________TT70">'[10]Relatório-1ª med.'!#REF!</definedName>
    <definedName name="____________TT71">'[10]Relatório-1ª med.'!#REF!</definedName>
    <definedName name="____________TT74">'[10]Relatório-1ª med.'!#REF!</definedName>
    <definedName name="____________TT75">'[10]Relatório-1ª med.'!#REF!</definedName>
    <definedName name="____________TT76">'[10]Relatório-1ª med.'!#REF!</definedName>
    <definedName name="____________TT77">'[10]Relatório-1ª med.'!#REF!</definedName>
    <definedName name="____________TT78">'[10]Relatório-1ª med.'!#REF!</definedName>
    <definedName name="____________TT79">'[10]Relatório-1ª med.'!#REF!</definedName>
    <definedName name="____________TT94">'[10]Relatório-1ª med.'!#REF!</definedName>
    <definedName name="____________TT95">'[10]Relatório-1ª med.'!#REF!</definedName>
    <definedName name="____________TT97">'[10]Relatório-1ª med.'!#REF!</definedName>
    <definedName name="___________cab1" localSheetId="6">#REF!</definedName>
    <definedName name="___________cab1">#REF!</definedName>
    <definedName name="___________emp2">'[7]DMT modelo'!$AA$13</definedName>
    <definedName name="___________EXT1" localSheetId="6">#REF!</definedName>
    <definedName name="___________EXT1">#REF!</definedName>
    <definedName name="___________Ext2" localSheetId="6">'[9]P A T O 99 B'!#REF!</definedName>
    <definedName name="___________Ext2">'[9]P A T O 99 B'!#REF!</definedName>
    <definedName name="___________Ext2_25" localSheetId="6">'[9]P A T O 99 B'!#REF!</definedName>
    <definedName name="___________Ext2_25">'[9]P A T O 99 B'!#REF!</definedName>
    <definedName name="___________ind100" localSheetId="6">#REF!</definedName>
    <definedName name="___________ind100">#REF!</definedName>
    <definedName name="___________JAZ1" localSheetId="6">#REF!</definedName>
    <definedName name="___________JAZ1">#REF!</definedName>
    <definedName name="___________JAZ11" localSheetId="6">#REF!</definedName>
    <definedName name="___________JAZ11">#REF!</definedName>
    <definedName name="___________JAZ2">#REF!</definedName>
    <definedName name="___________JAZ22">#REF!</definedName>
    <definedName name="___________JAZ3">#REF!</definedName>
    <definedName name="___________JAZ33">#REF!</definedName>
    <definedName name="___________mem2">'[8]Mat Asf'!$H$37</definedName>
    <definedName name="___________oac2" localSheetId="6">#REF!</definedName>
    <definedName name="___________oac2">#REF!</definedName>
    <definedName name="___________OUT98" localSheetId="6" hidden="1">{#N/A,#N/A,TRUE,"Serviços"}</definedName>
    <definedName name="___________OUT98" hidden="1">{#N/A,#N/A,TRUE,"Serviços"}</definedName>
    <definedName name="___________PL1" localSheetId="6">#REF!</definedName>
    <definedName name="___________PL1">#REF!</definedName>
    <definedName name="___________r" localSheetId="6">#REF!</definedName>
    <definedName name="___________r">#REF!</definedName>
    <definedName name="___________RET1" localSheetId="6">#REF!</definedName>
    <definedName name="___________RET1">#REF!</definedName>
    <definedName name="___________tsd4">#REF!</definedName>
    <definedName name="___________TT21" localSheetId="6">[6]RELATÓRIO!#REF!</definedName>
    <definedName name="___________TT21">[6]RELATÓRIO!#REF!</definedName>
    <definedName name="___________TT22" localSheetId="6">[6]RELATÓRIO!#REF!</definedName>
    <definedName name="___________TT22">[6]RELATÓRIO!#REF!</definedName>
    <definedName name="__________cab1" localSheetId="6">#REF!</definedName>
    <definedName name="__________cab1">#REF!</definedName>
    <definedName name="__________emp2">'[7]DMT modelo'!$AA$13</definedName>
    <definedName name="__________EXT1" localSheetId="6">#REF!</definedName>
    <definedName name="__________EXT1">#REF!</definedName>
    <definedName name="__________Ext2" localSheetId="6">'[9]P A T O 99 B'!#REF!</definedName>
    <definedName name="__________Ext2">'[9]P A T O 99 B'!#REF!</definedName>
    <definedName name="__________ind100" localSheetId="6">#REF!</definedName>
    <definedName name="__________ind100">#REF!</definedName>
    <definedName name="__________JAZ1" localSheetId="6">#REF!</definedName>
    <definedName name="__________JAZ1">#REF!</definedName>
    <definedName name="__________JAZ11" localSheetId="6">#REF!</definedName>
    <definedName name="__________JAZ11">#REF!</definedName>
    <definedName name="__________JAZ2">#REF!</definedName>
    <definedName name="__________JAZ22">#REF!</definedName>
    <definedName name="__________JAZ3">#REF!</definedName>
    <definedName name="__________JAZ33">#REF!</definedName>
    <definedName name="__________mem2">'[8]Mat Asf'!$H$37</definedName>
    <definedName name="__________oac2" localSheetId="6">#REF!</definedName>
    <definedName name="__________oac2">#REF!</definedName>
    <definedName name="__________OUT98" localSheetId="6" hidden="1">{#N/A,#N/A,TRUE,"Serviços"}</definedName>
    <definedName name="__________OUT98" hidden="1">{#N/A,#N/A,TRUE,"Serviços"}</definedName>
    <definedName name="__________PL1" localSheetId="6">#REF!</definedName>
    <definedName name="__________PL1">#REF!</definedName>
    <definedName name="__________PL1_25" localSheetId="6">#REF!</definedName>
    <definedName name="__________PL1_25">#REF!</definedName>
    <definedName name="__________R" localSheetId="6">'[10]Relatório-1ª med.'!#REF!</definedName>
    <definedName name="__________R">'[10]Relatório-1ª med.'!#REF!</definedName>
    <definedName name="__________r_25" localSheetId="6">#REF!</definedName>
    <definedName name="__________r_25">#REF!</definedName>
    <definedName name="__________Rbv1">'[11]Página 16'!$C$3:$C$7</definedName>
    <definedName name="__________RET1" localSheetId="6">#REF!</definedName>
    <definedName name="__________RET1">#REF!</definedName>
    <definedName name="__________tsd4" localSheetId="6">#REF!</definedName>
    <definedName name="__________tsd4">#REF!</definedName>
    <definedName name="__________TT21" localSheetId="6">[6]RELATÓRIO!#REF!</definedName>
    <definedName name="__________TT21">[6]RELATÓRIO!#REF!</definedName>
    <definedName name="__________TT22" localSheetId="6">[6]RELATÓRIO!#REF!</definedName>
    <definedName name="__________TT22">[6]RELATÓRIO!#REF!</definedName>
    <definedName name="_________cab1" localSheetId="6">#REF!</definedName>
    <definedName name="_________cab1">#REF!</definedName>
    <definedName name="_________emp2">'[7]DMT modelo'!$AA$13</definedName>
    <definedName name="_________EXT1" localSheetId="6">#REF!</definedName>
    <definedName name="_________EXT1">#REF!</definedName>
    <definedName name="_________Ext2" localSheetId="6">'[9]P A T O 99 B'!#REF!</definedName>
    <definedName name="_________Ext2">'[9]P A T O 99 B'!#REF!</definedName>
    <definedName name="_________Ext2_25" localSheetId="6">'[9]P A T O 99 B'!#REF!</definedName>
    <definedName name="_________Ext2_25">'[9]P A T O 99 B'!#REF!</definedName>
    <definedName name="_________ind100" localSheetId="6">#REF!</definedName>
    <definedName name="_________ind100">#REF!</definedName>
    <definedName name="_________JAZ1" localSheetId="6">#REF!</definedName>
    <definedName name="_________JAZ1">#REF!</definedName>
    <definedName name="_________JAZ11" localSheetId="6">#REF!</definedName>
    <definedName name="_________JAZ11">#REF!</definedName>
    <definedName name="_________JAZ2">#REF!</definedName>
    <definedName name="_________JAZ22">#REF!</definedName>
    <definedName name="_________JAZ3">#REF!</definedName>
    <definedName name="_________JAZ33">#REF!</definedName>
    <definedName name="_________mem2">'[8]Mat Asf'!$H$37</definedName>
    <definedName name="_________oac2" localSheetId="6">#REF!</definedName>
    <definedName name="_________oac2">#REF!</definedName>
    <definedName name="_________OUT98" localSheetId="6" hidden="1">{#N/A,#N/A,TRUE,"Serviços"}</definedName>
    <definedName name="_________OUT98" hidden="1">{#N/A,#N/A,TRUE,"Serviços"}</definedName>
    <definedName name="_________PL1" localSheetId="6">#REF!</definedName>
    <definedName name="_________PL1">#REF!</definedName>
    <definedName name="_________r" localSheetId="6">#REF!</definedName>
    <definedName name="_________r">#REF!</definedName>
    <definedName name="_________r_25" localSheetId="6">#REF!</definedName>
    <definedName name="_________r_25">#REF!</definedName>
    <definedName name="_________Rbv1">'[11]Página 16'!$C$3:$C$7</definedName>
    <definedName name="_________reg1">[12]DADOS!$B$4</definedName>
    <definedName name="_________reg3">[13]eq!$A$2:$D$42</definedName>
    <definedName name="_________reg5">[13]mo!$A$2:$C$10</definedName>
    <definedName name="_________reg7">[12]mat!$A$2:$C$33</definedName>
    <definedName name="_________RET1" localSheetId="6">#REF!</definedName>
    <definedName name="_________RET1">#REF!</definedName>
    <definedName name="_________tsd4" localSheetId="6">#REF!</definedName>
    <definedName name="_________tsd4">#REF!</definedName>
    <definedName name="_________TT21" localSheetId="6">[6]RELATÓRIO!#REF!</definedName>
    <definedName name="_________TT21">[6]RELATÓRIO!#REF!</definedName>
    <definedName name="_________TT22" localSheetId="6">[6]RELATÓRIO!#REF!</definedName>
    <definedName name="_________TT22">[6]RELATÓRIO!#REF!</definedName>
    <definedName name="________cab1" localSheetId="6">#REF!</definedName>
    <definedName name="________cab1">#REF!</definedName>
    <definedName name="________emp2">'[7]DMT modelo'!$AA$13</definedName>
    <definedName name="________EXT1" localSheetId="6">#REF!</definedName>
    <definedName name="________EXT1">#REF!</definedName>
    <definedName name="________Ext2" localSheetId="6">'[9]P A T O 99 B'!#REF!</definedName>
    <definedName name="________Ext2">'[9]P A T O 99 B'!#REF!</definedName>
    <definedName name="________ind100" localSheetId="6">#REF!</definedName>
    <definedName name="________ind100">#REF!</definedName>
    <definedName name="________JAZ1" localSheetId="6">#REF!</definedName>
    <definedName name="________JAZ1">#REF!</definedName>
    <definedName name="________JAZ11" localSheetId="6">#REF!</definedName>
    <definedName name="________JAZ11">#REF!</definedName>
    <definedName name="________JAZ2">#REF!</definedName>
    <definedName name="________JAZ22">#REF!</definedName>
    <definedName name="________JAZ3">#REF!</definedName>
    <definedName name="________JAZ33">#REF!</definedName>
    <definedName name="________mem2">'[8]Mat Asf'!$H$37</definedName>
    <definedName name="________oac2" localSheetId="6">#REF!</definedName>
    <definedName name="________oac2">#REF!</definedName>
    <definedName name="________OUT98" localSheetId="6" hidden="1">{#N/A,#N/A,TRUE,"Serviços"}</definedName>
    <definedName name="________OUT98" hidden="1">{#N/A,#N/A,TRUE,"Serviços"}</definedName>
    <definedName name="________PL1" localSheetId="6">#REF!</definedName>
    <definedName name="________PL1">#REF!</definedName>
    <definedName name="________PL1_25" localSheetId="6">#REF!</definedName>
    <definedName name="________PL1_25">#REF!</definedName>
    <definedName name="________r" localSheetId="6">#REF!</definedName>
    <definedName name="________r">#REF!</definedName>
    <definedName name="________r_25">#REF!</definedName>
    <definedName name="________Rbv1">'[11]Página 16'!$C$3:$C$7</definedName>
    <definedName name="________reg1">[12]DADOS!$B$4</definedName>
    <definedName name="________reg3">[13]eq!$A$2:$D$42</definedName>
    <definedName name="________reg5">[13]mo!$A$2:$C$10</definedName>
    <definedName name="________reg7">[12]mat!$A$2:$C$33</definedName>
    <definedName name="________RET1" localSheetId="6">#REF!</definedName>
    <definedName name="________RET1">#REF!</definedName>
    <definedName name="________tsd4" localSheetId="6">#REF!</definedName>
    <definedName name="________tsd4">#REF!</definedName>
    <definedName name="________TT102" localSheetId="6">'[10]Relatório-1ª med.'!#REF!</definedName>
    <definedName name="________TT102">'[10]Relatório-1ª med.'!#REF!</definedName>
    <definedName name="________TT107" localSheetId="6">'[10]Relatório-1ª med.'!#REF!</definedName>
    <definedName name="________TT107">'[10]Relatório-1ª med.'!#REF!</definedName>
    <definedName name="________TT121" localSheetId="6">'[10]Relatório-1ª med.'!#REF!</definedName>
    <definedName name="________TT121">'[10]Relatório-1ª med.'!#REF!</definedName>
    <definedName name="________TT123" localSheetId="6">'[10]Relatório-1ª med.'!#REF!</definedName>
    <definedName name="________TT123">'[10]Relatório-1ª med.'!#REF!</definedName>
    <definedName name="________TT19">'[10]Relatório-1ª med.'!#REF!</definedName>
    <definedName name="________TT20">'[10]Relatório-1ª med.'!#REF!</definedName>
    <definedName name="________TT21">[6]RELATÓRIO!#REF!</definedName>
    <definedName name="________TT22">[6]RELATÓRIO!#REF!</definedName>
    <definedName name="________TT26">'[10]Relatório-1ª med.'!#REF!</definedName>
    <definedName name="________TT27">'[10]Relatório-1ª med.'!#REF!</definedName>
    <definedName name="________TT28">'[10]Relatório-1ª med.'!#REF!</definedName>
    <definedName name="________TT30">'[10]Relatório-1ª med.'!#REF!</definedName>
    <definedName name="________TT31">'[10]Relatório-1ª med.'!#REF!</definedName>
    <definedName name="________TT32">'[10]Relatório-1ª med.'!#REF!</definedName>
    <definedName name="________TT33">'[10]Relatório-1ª med.'!#REF!</definedName>
    <definedName name="________TT34">'[10]Relatório-1ª med.'!#REF!</definedName>
    <definedName name="________TT36">'[10]Relatório-1ª med.'!#REF!</definedName>
    <definedName name="________TT37">'[10]Relatório-1ª med.'!#REF!</definedName>
    <definedName name="________TT38">'[10]Relatório-1ª med.'!#REF!</definedName>
    <definedName name="________TT39">'[10]Relatório-1ª med.'!#REF!</definedName>
    <definedName name="________TT40">'[10]Relatório-1ª med.'!#REF!</definedName>
    <definedName name="________TT5">'[10]Relatório-1ª med.'!#REF!</definedName>
    <definedName name="________TT52">'[10]Relatório-1ª med.'!#REF!</definedName>
    <definedName name="________TT53">'[10]Relatório-1ª med.'!#REF!</definedName>
    <definedName name="________TT54">'[10]Relatório-1ª med.'!#REF!</definedName>
    <definedName name="________TT55">'[10]Relatório-1ª med.'!#REF!</definedName>
    <definedName name="________TT6">'[10]Relatório-1ª med.'!#REF!</definedName>
    <definedName name="________TT60">'[10]Relatório-1ª med.'!#REF!</definedName>
    <definedName name="________TT61">'[10]Relatório-1ª med.'!#REF!</definedName>
    <definedName name="________TT69">'[10]Relatório-1ª med.'!#REF!</definedName>
    <definedName name="________TT7">'[10]Relatório-1ª med.'!#REF!</definedName>
    <definedName name="________TT70">'[10]Relatório-1ª med.'!#REF!</definedName>
    <definedName name="________TT71">'[10]Relatório-1ª med.'!#REF!</definedName>
    <definedName name="________TT74">'[10]Relatório-1ª med.'!#REF!</definedName>
    <definedName name="________TT75">'[10]Relatório-1ª med.'!#REF!</definedName>
    <definedName name="________TT76">'[10]Relatório-1ª med.'!#REF!</definedName>
    <definedName name="________TT77">'[10]Relatório-1ª med.'!#REF!</definedName>
    <definedName name="________TT78">'[10]Relatório-1ª med.'!#REF!</definedName>
    <definedName name="________TT79">'[10]Relatório-1ª med.'!#REF!</definedName>
    <definedName name="________TT94">'[10]Relatório-1ª med.'!#REF!</definedName>
    <definedName name="________TT95">'[10]Relatório-1ª med.'!#REF!</definedName>
    <definedName name="________TT97">'[10]Relatório-1ª med.'!#REF!</definedName>
    <definedName name="_______ABR95" localSheetId="6">#REF!</definedName>
    <definedName name="_______ABR95">#REF!</definedName>
    <definedName name="_______ABR96" localSheetId="6">#REF!</definedName>
    <definedName name="_______ABR96">#REF!</definedName>
    <definedName name="_______ABR97" localSheetId="6">#REF!</definedName>
    <definedName name="_______ABR97">#REF!</definedName>
    <definedName name="_______ABR98">#REF!</definedName>
    <definedName name="_______ABR99">#REF!</definedName>
    <definedName name="_______AGO95">#REF!</definedName>
    <definedName name="_______AGO96">#REF!</definedName>
    <definedName name="_______AGO97">#REF!</definedName>
    <definedName name="_______AGO98">#REF!</definedName>
    <definedName name="_______AGO99">#REF!</definedName>
    <definedName name="_______cab1">#REF!</definedName>
    <definedName name="_______DEZ94">#REF!</definedName>
    <definedName name="_______DEZ95">#REF!</definedName>
    <definedName name="_______DEZ96">#REF!</definedName>
    <definedName name="_______DEZ97">#REF!</definedName>
    <definedName name="_______DEZ98">#REF!</definedName>
    <definedName name="_______DEZ99">#REF!</definedName>
    <definedName name="_______emp2">'[7]DMT modelo'!$AA$13</definedName>
    <definedName name="_______EXT1" localSheetId="6">#REF!</definedName>
    <definedName name="_______EXT1">#REF!</definedName>
    <definedName name="_______Ext2" localSheetId="6">'[9]P A T O 99 B'!#REF!</definedName>
    <definedName name="_______Ext2">'[9]P A T O 99 B'!#REF!</definedName>
    <definedName name="_______FEV95" localSheetId="6">#REF!</definedName>
    <definedName name="_______FEV95">#REF!</definedName>
    <definedName name="_______FEV96" localSheetId="6">#REF!</definedName>
    <definedName name="_______FEV96">#REF!</definedName>
    <definedName name="_______FEV97" localSheetId="6">#REF!</definedName>
    <definedName name="_______FEV97">#REF!</definedName>
    <definedName name="_______FEV98">#REF!</definedName>
    <definedName name="_______FEV99">#REF!</definedName>
    <definedName name="_______ind100">#REF!</definedName>
    <definedName name="_______JAN95">#REF!</definedName>
    <definedName name="_______JAN96">#REF!</definedName>
    <definedName name="_______JAN97">#REF!</definedName>
    <definedName name="_______JAN98">#REF!</definedName>
    <definedName name="_______JAN99">#REF!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JUL95">#REF!</definedName>
    <definedName name="_______JUL96">#REF!</definedName>
    <definedName name="_______JUL97">#REF!</definedName>
    <definedName name="_______JUL98">#REF!</definedName>
    <definedName name="_______JUL99">#REF!</definedName>
    <definedName name="_______JUN95">#REF!</definedName>
    <definedName name="_______JUN96">#REF!</definedName>
    <definedName name="_______JUN97">#REF!</definedName>
    <definedName name="_______JUN98">#REF!</definedName>
    <definedName name="_______JUN99">#REF!</definedName>
    <definedName name="_______MAI95">#REF!</definedName>
    <definedName name="_______MAI96">#REF!</definedName>
    <definedName name="_______MAI97">#REF!</definedName>
    <definedName name="_______MAI98">#REF!</definedName>
    <definedName name="_______MAI99">#REF!</definedName>
    <definedName name="_______MAR95">#REF!</definedName>
    <definedName name="_______MAR96">#REF!</definedName>
    <definedName name="_______MAR97">#REF!</definedName>
    <definedName name="_______MAR98">#REF!</definedName>
    <definedName name="_______MAR99">#REF!</definedName>
    <definedName name="_______mem2">'[8]Mat Asf'!$H$37</definedName>
    <definedName name="_______NOV94" localSheetId="6">#REF!</definedName>
    <definedName name="_______NOV94">#REF!</definedName>
    <definedName name="_______NOV95" localSheetId="6">#REF!</definedName>
    <definedName name="_______NOV95">#REF!</definedName>
    <definedName name="_______NOV96" localSheetId="6">#REF!</definedName>
    <definedName name="_______NOV96">#REF!</definedName>
    <definedName name="_______NOV97">#REF!</definedName>
    <definedName name="_______NOV98">#REF!</definedName>
    <definedName name="_______NOV99">#REF!</definedName>
    <definedName name="_______OUT94">#REF!</definedName>
    <definedName name="_______OUT95">#REF!</definedName>
    <definedName name="_______OUT96">#REF!</definedName>
    <definedName name="_______OUT97">#REF!</definedName>
    <definedName name="_______OUT98" localSheetId="6" hidden="1">{#N/A,#N/A,TRUE,"Serviços"}</definedName>
    <definedName name="_______OUT98" hidden="1">{#N/A,#N/A,TRUE,"Serviços"}</definedName>
    <definedName name="_______OUT99">'[14]#REF'!#REF!</definedName>
    <definedName name="_______PL1" localSheetId="6">#REF!</definedName>
    <definedName name="_______PL1">#REF!</definedName>
    <definedName name="_______r" localSheetId="6">#REF!</definedName>
    <definedName name="_______r">#REF!</definedName>
    <definedName name="_______Rbv1">'[11]Página 16'!$C$3:$C$7</definedName>
    <definedName name="_______reg1">[12]DADOS!$B$4</definedName>
    <definedName name="_______reg3">[13]eq!$A$2:$D$42</definedName>
    <definedName name="_______reg5">[13]mo!$A$2:$C$10</definedName>
    <definedName name="_______reg7">[12]mat!$A$2:$C$33</definedName>
    <definedName name="_______RET1" localSheetId="6">#REF!</definedName>
    <definedName name="_______RET1">#REF!</definedName>
    <definedName name="_______SE2" localSheetId="6">#REF!</definedName>
    <definedName name="_______SE2">#REF!</definedName>
    <definedName name="_______SET94" localSheetId="6">#REF!</definedName>
    <definedName name="_______SET94">#REF!</definedName>
    <definedName name="_______SET95">#REF!</definedName>
    <definedName name="_______SET96">#REF!</definedName>
    <definedName name="_______SET97">#REF!</definedName>
    <definedName name="_______SET98">#REF!</definedName>
    <definedName name="_______SET99">#REF!</definedName>
    <definedName name="_______tsd4">#REF!</definedName>
    <definedName name="_______TT102" localSheetId="6">'[10]Relatório-1ª med.'!#REF!</definedName>
    <definedName name="_______TT102">'[10]Relatório-1ª med.'!#REF!</definedName>
    <definedName name="_______TT107" localSheetId="6">'[10]Relatório-1ª med.'!#REF!</definedName>
    <definedName name="_______TT107">'[10]Relatório-1ª med.'!#REF!</definedName>
    <definedName name="_______TT121" localSheetId="6">'[10]Relatório-1ª med.'!#REF!</definedName>
    <definedName name="_______TT121">'[10]Relatório-1ª med.'!#REF!</definedName>
    <definedName name="_______TT123" localSheetId="6">'[10]Relatório-1ª med.'!#REF!</definedName>
    <definedName name="_______TT123">'[10]Relatório-1ª med.'!#REF!</definedName>
    <definedName name="_______TT19">'[10]Relatório-1ª med.'!#REF!</definedName>
    <definedName name="_______TT20">'[10]Relatório-1ª med.'!#REF!</definedName>
    <definedName name="_______TT21">[6]RELATÓRIO!#REF!</definedName>
    <definedName name="_______TT22">[6]RELATÓRIO!#REF!</definedName>
    <definedName name="_______TT26">'[10]Relatório-1ª med.'!#REF!</definedName>
    <definedName name="_______TT27">'[10]Relatório-1ª med.'!#REF!</definedName>
    <definedName name="_______TT28">'[10]Relatório-1ª med.'!#REF!</definedName>
    <definedName name="_______TT30">'[10]Relatório-1ª med.'!#REF!</definedName>
    <definedName name="_______TT31">'[10]Relatório-1ª med.'!#REF!</definedName>
    <definedName name="_______TT32">'[10]Relatório-1ª med.'!#REF!</definedName>
    <definedName name="_______TT33">'[10]Relatório-1ª med.'!#REF!</definedName>
    <definedName name="_______TT34">'[10]Relatório-1ª med.'!#REF!</definedName>
    <definedName name="_______TT36">'[10]Relatório-1ª med.'!#REF!</definedName>
    <definedName name="_______TT37">'[10]Relatório-1ª med.'!#REF!</definedName>
    <definedName name="_______TT38">'[10]Relatório-1ª med.'!#REF!</definedName>
    <definedName name="_______TT39">'[10]Relatório-1ª med.'!#REF!</definedName>
    <definedName name="_______TT40">'[10]Relatório-1ª med.'!#REF!</definedName>
    <definedName name="_______TT5">'[10]Relatório-1ª med.'!#REF!</definedName>
    <definedName name="_______TT52">'[10]Relatório-1ª med.'!#REF!</definedName>
    <definedName name="_______TT53">'[10]Relatório-1ª med.'!#REF!</definedName>
    <definedName name="_______TT54">'[10]Relatório-1ª med.'!#REF!</definedName>
    <definedName name="_______TT55">'[10]Relatório-1ª med.'!#REF!</definedName>
    <definedName name="_______TT6">'[10]Relatório-1ª med.'!#REF!</definedName>
    <definedName name="_______TT60">'[10]Relatório-1ª med.'!#REF!</definedName>
    <definedName name="_______TT61">'[10]Relatório-1ª med.'!#REF!</definedName>
    <definedName name="_______TT69">'[10]Relatório-1ª med.'!#REF!</definedName>
    <definedName name="_______TT7">'[10]Relatório-1ª med.'!#REF!</definedName>
    <definedName name="_______TT70">'[10]Relatório-1ª med.'!#REF!</definedName>
    <definedName name="_______TT71">'[10]Relatório-1ª med.'!#REF!</definedName>
    <definedName name="_______TT74">'[10]Relatório-1ª med.'!#REF!</definedName>
    <definedName name="_______TT75">'[10]Relatório-1ª med.'!#REF!</definedName>
    <definedName name="_______TT76">'[10]Relatório-1ª med.'!#REF!</definedName>
    <definedName name="_______TT77">'[10]Relatório-1ª med.'!#REF!</definedName>
    <definedName name="_______TT78">'[10]Relatório-1ª med.'!#REF!</definedName>
    <definedName name="_______TT79">'[10]Relatório-1ª med.'!#REF!</definedName>
    <definedName name="_______TT94">'[10]Relatório-1ª med.'!#REF!</definedName>
    <definedName name="_______TT95">'[10]Relatório-1ª med.'!#REF!</definedName>
    <definedName name="_______TT97">'[10]Relatório-1ª med.'!#REF!</definedName>
    <definedName name="______cab1" localSheetId="6">#REF!</definedName>
    <definedName name="______cab1">#REF!</definedName>
    <definedName name="______emp2">'[7]DMT modelo'!$AA$13</definedName>
    <definedName name="______EXT1" localSheetId="6">#REF!</definedName>
    <definedName name="______EXT1">#REF!</definedName>
    <definedName name="______Ext2" localSheetId="6">'[9]P A T O 99 B'!#REF!</definedName>
    <definedName name="______Ext2">'[9]P A T O 99 B'!#REF!</definedName>
    <definedName name="______ind100" localSheetId="6">#REF!</definedName>
    <definedName name="______ind100">#REF!</definedName>
    <definedName name="______JAZ1" localSheetId="6">#REF!</definedName>
    <definedName name="______JAZ1">#REF!</definedName>
    <definedName name="______JAZ11" localSheetId="6">#REF!</definedName>
    <definedName name="______JAZ11">#REF!</definedName>
    <definedName name="______JAZ2">#REF!</definedName>
    <definedName name="______JAZ22">#REF!</definedName>
    <definedName name="______JAZ3">#REF!</definedName>
    <definedName name="______JAZ33">#REF!</definedName>
    <definedName name="______mem2">'[8]Mat Asf'!$H$37</definedName>
    <definedName name="______oac2" localSheetId="6">#REF!</definedName>
    <definedName name="______oac2">#REF!</definedName>
    <definedName name="______OUT98" localSheetId="6" hidden="1">{#N/A,#N/A,TRUE,"Serviços"}</definedName>
    <definedName name="______OUT98" hidden="1">{#N/A,#N/A,TRUE,"Serviços"}</definedName>
    <definedName name="______PL1" localSheetId="6">#REF!</definedName>
    <definedName name="______PL1">#REF!</definedName>
    <definedName name="______r" localSheetId="6">#REF!</definedName>
    <definedName name="______r">#REF!</definedName>
    <definedName name="______Rbv1">'[11]Página 16'!$C$3:$C$7</definedName>
    <definedName name="______reg1">[12]DADOS!$B$4</definedName>
    <definedName name="______reg3">[13]eq!$A$2:$D$42</definedName>
    <definedName name="______reg5">[13]mo!$A$2:$C$10</definedName>
    <definedName name="______reg7">[12]mat!$A$2:$C$33</definedName>
    <definedName name="______RET1" localSheetId="6">#REF!</definedName>
    <definedName name="______RET1">#REF!</definedName>
    <definedName name="______tsd4" localSheetId="6">#REF!</definedName>
    <definedName name="______tsd4">#REF!</definedName>
    <definedName name="______TT102" localSheetId="6">'[10]Relatório-1ª med.'!#REF!</definedName>
    <definedName name="______TT102">'[10]Relatório-1ª med.'!#REF!</definedName>
    <definedName name="______TT107" localSheetId="6">'[10]Relatório-1ª med.'!#REF!</definedName>
    <definedName name="______TT107">'[10]Relatório-1ª med.'!#REF!</definedName>
    <definedName name="______TT121" localSheetId="6">'[10]Relatório-1ª med.'!#REF!</definedName>
    <definedName name="______TT121">'[10]Relatório-1ª med.'!#REF!</definedName>
    <definedName name="______TT123" localSheetId="6">'[10]Relatório-1ª med.'!#REF!</definedName>
    <definedName name="______TT123">'[10]Relatório-1ª med.'!#REF!</definedName>
    <definedName name="______TT19">'[10]Relatório-1ª med.'!#REF!</definedName>
    <definedName name="______TT20">'[10]Relatório-1ª med.'!#REF!</definedName>
    <definedName name="______TT21">[6]RELATÓRIO!#REF!</definedName>
    <definedName name="______TT22">[6]RELATÓRIO!#REF!</definedName>
    <definedName name="______TT26">'[10]Relatório-1ª med.'!#REF!</definedName>
    <definedName name="______TT27">'[10]Relatório-1ª med.'!#REF!</definedName>
    <definedName name="______TT28">'[10]Relatório-1ª med.'!#REF!</definedName>
    <definedName name="______TT30">'[10]Relatório-1ª med.'!#REF!</definedName>
    <definedName name="______TT31">'[10]Relatório-1ª med.'!#REF!</definedName>
    <definedName name="______TT32">'[10]Relatório-1ª med.'!#REF!</definedName>
    <definedName name="______TT33">'[10]Relatório-1ª med.'!#REF!</definedName>
    <definedName name="______TT34">'[10]Relatório-1ª med.'!#REF!</definedName>
    <definedName name="______TT36">'[10]Relatório-1ª med.'!#REF!</definedName>
    <definedName name="______TT37">'[10]Relatório-1ª med.'!#REF!</definedName>
    <definedName name="______TT38">'[10]Relatório-1ª med.'!#REF!</definedName>
    <definedName name="______TT39">'[10]Relatório-1ª med.'!#REF!</definedName>
    <definedName name="______TT40">'[10]Relatório-1ª med.'!#REF!</definedName>
    <definedName name="______TT5">'[10]Relatório-1ª med.'!#REF!</definedName>
    <definedName name="______TT52">'[10]Relatório-1ª med.'!#REF!</definedName>
    <definedName name="______TT53">'[10]Relatório-1ª med.'!#REF!</definedName>
    <definedName name="______TT54">'[10]Relatório-1ª med.'!#REF!</definedName>
    <definedName name="______TT55">'[10]Relatório-1ª med.'!#REF!</definedName>
    <definedName name="______TT6">'[10]Relatório-1ª med.'!#REF!</definedName>
    <definedName name="______TT60">'[10]Relatório-1ª med.'!#REF!</definedName>
    <definedName name="______TT61">'[10]Relatório-1ª med.'!#REF!</definedName>
    <definedName name="______TT69">'[10]Relatório-1ª med.'!#REF!</definedName>
    <definedName name="______TT7">'[10]Relatório-1ª med.'!#REF!</definedName>
    <definedName name="______TT70">'[10]Relatório-1ª med.'!#REF!</definedName>
    <definedName name="______TT71">'[10]Relatório-1ª med.'!#REF!</definedName>
    <definedName name="______TT74">'[10]Relatório-1ª med.'!#REF!</definedName>
    <definedName name="______TT75">'[10]Relatório-1ª med.'!#REF!</definedName>
    <definedName name="______TT76">'[10]Relatório-1ª med.'!#REF!</definedName>
    <definedName name="______TT77">'[10]Relatório-1ª med.'!#REF!</definedName>
    <definedName name="______TT78">'[10]Relatório-1ª med.'!#REF!</definedName>
    <definedName name="______TT79">'[10]Relatório-1ª med.'!#REF!</definedName>
    <definedName name="______TT94">'[10]Relatório-1ª med.'!#REF!</definedName>
    <definedName name="______TT95">'[10]Relatório-1ª med.'!#REF!</definedName>
    <definedName name="______TT97">'[10]Relatório-1ª med.'!#REF!</definedName>
    <definedName name="_____cab1" localSheetId="6">#REF!</definedName>
    <definedName name="_____cab1">#REF!</definedName>
    <definedName name="_____emp2">'[7]DMT modelo'!$AA$13</definedName>
    <definedName name="_____EXT1" localSheetId="6">#REF!</definedName>
    <definedName name="_____EXT1">#REF!</definedName>
    <definedName name="_____Ext2" localSheetId="6">'[9]P A T O 99 B'!#REF!</definedName>
    <definedName name="_____Ext2">'[9]P A T O 99 B'!#REF!</definedName>
    <definedName name="_____ind100" localSheetId="6">#REF!</definedName>
    <definedName name="_____ind100">#REF!</definedName>
    <definedName name="_____JAZ1" localSheetId="6">#REF!</definedName>
    <definedName name="_____JAZ1">#REF!</definedName>
    <definedName name="_____JAZ11" localSheetId="6">#REF!</definedName>
    <definedName name="_____JAZ11">#REF!</definedName>
    <definedName name="_____JAZ2">#REF!</definedName>
    <definedName name="_____JAZ22">#REF!</definedName>
    <definedName name="_____JAZ3">#REF!</definedName>
    <definedName name="_____JAZ33">#REF!</definedName>
    <definedName name="_____mem2">'[8]Mat Asf'!$H$37</definedName>
    <definedName name="_____oac2" localSheetId="6">#REF!</definedName>
    <definedName name="_____oac2">#REF!</definedName>
    <definedName name="_____OUT98" localSheetId="6" hidden="1">{#N/A,#N/A,TRUE,"Serviços"}</definedName>
    <definedName name="_____OUT98" hidden="1">{#N/A,#N/A,TRUE,"Serviços"}</definedName>
    <definedName name="_____PL1" localSheetId="6">#REF!</definedName>
    <definedName name="_____PL1">#REF!</definedName>
    <definedName name="_____r" localSheetId="6">#REF!</definedName>
    <definedName name="_____r">#REF!</definedName>
    <definedName name="_____Rbv1">'[11]Página 16'!$C$3:$C$7</definedName>
    <definedName name="_____reg1">[12]DADOS!$B$4</definedName>
    <definedName name="_____reg3">[13]eq!$A$2:$D$42</definedName>
    <definedName name="_____reg5">[13]mo!$A$2:$C$10</definedName>
    <definedName name="_____reg7">[12]mat!$A$2:$C$33</definedName>
    <definedName name="_____RET1" localSheetId="6">#REF!</definedName>
    <definedName name="_____RET1">#REF!</definedName>
    <definedName name="_____tsd4" localSheetId="6">#REF!</definedName>
    <definedName name="_____tsd4">#REF!</definedName>
    <definedName name="_____TT102" localSheetId="6">'[10]Relatório-1ª med.'!#REF!</definedName>
    <definedName name="_____TT102">'[10]Relatório-1ª med.'!#REF!</definedName>
    <definedName name="_____TT107" localSheetId="6">'[10]Relatório-1ª med.'!#REF!</definedName>
    <definedName name="_____TT107">'[10]Relatório-1ª med.'!#REF!</definedName>
    <definedName name="_____TT121" localSheetId="6">'[10]Relatório-1ª med.'!#REF!</definedName>
    <definedName name="_____TT121">'[10]Relatório-1ª med.'!#REF!</definedName>
    <definedName name="_____TT123" localSheetId="6">'[10]Relatório-1ª med.'!#REF!</definedName>
    <definedName name="_____TT123">'[10]Relatório-1ª med.'!#REF!</definedName>
    <definedName name="_____TT19">'[10]Relatório-1ª med.'!#REF!</definedName>
    <definedName name="_____TT20">'[10]Relatório-1ª med.'!#REF!</definedName>
    <definedName name="_____TT21">'[10]Relatório-1ª med.'!#REF!</definedName>
    <definedName name="_____TT22">'[10]Relatório-1ª med.'!#REF!</definedName>
    <definedName name="_____TT26">'[10]Relatório-1ª med.'!#REF!</definedName>
    <definedName name="_____TT27">'[10]Relatório-1ª med.'!#REF!</definedName>
    <definedName name="_____TT28">'[10]Relatório-1ª med.'!#REF!</definedName>
    <definedName name="_____TT30">'[10]Relatório-1ª med.'!#REF!</definedName>
    <definedName name="_____TT31">'[10]Relatório-1ª med.'!#REF!</definedName>
    <definedName name="_____TT32">'[10]Relatório-1ª med.'!#REF!</definedName>
    <definedName name="_____TT33">'[10]Relatório-1ª med.'!#REF!</definedName>
    <definedName name="_____TT34">'[10]Relatório-1ª med.'!#REF!</definedName>
    <definedName name="_____TT36">'[10]Relatório-1ª med.'!#REF!</definedName>
    <definedName name="_____TT37">'[10]Relatório-1ª med.'!#REF!</definedName>
    <definedName name="_____TT38">'[10]Relatório-1ª med.'!#REF!</definedName>
    <definedName name="_____TT39">'[10]Relatório-1ª med.'!#REF!</definedName>
    <definedName name="_____TT40">'[10]Relatório-1ª med.'!#REF!</definedName>
    <definedName name="_____TT5">'[10]Relatório-1ª med.'!#REF!</definedName>
    <definedName name="_____TT52">'[10]Relatório-1ª med.'!#REF!</definedName>
    <definedName name="_____TT53">'[10]Relatório-1ª med.'!#REF!</definedName>
    <definedName name="_____TT54">'[10]Relatório-1ª med.'!#REF!</definedName>
    <definedName name="_____TT55">'[10]Relatório-1ª med.'!#REF!</definedName>
    <definedName name="_____TT6">'[10]Relatório-1ª med.'!#REF!</definedName>
    <definedName name="_____TT60">'[10]Relatório-1ª med.'!#REF!</definedName>
    <definedName name="_____TT61">'[10]Relatório-1ª med.'!#REF!</definedName>
    <definedName name="_____TT69">'[10]Relatório-1ª med.'!#REF!</definedName>
    <definedName name="_____TT7">'[10]Relatório-1ª med.'!#REF!</definedName>
    <definedName name="_____TT70">'[10]Relatório-1ª med.'!#REF!</definedName>
    <definedName name="_____TT71">'[10]Relatório-1ª med.'!#REF!</definedName>
    <definedName name="_____TT74">'[10]Relatório-1ª med.'!#REF!</definedName>
    <definedName name="_____TT75">'[10]Relatório-1ª med.'!#REF!</definedName>
    <definedName name="_____TT76">'[10]Relatório-1ª med.'!#REF!</definedName>
    <definedName name="_____TT77">'[10]Relatório-1ª med.'!#REF!</definedName>
    <definedName name="_____TT78">'[10]Relatório-1ª med.'!#REF!</definedName>
    <definedName name="_____TT79">'[10]Relatório-1ª med.'!#REF!</definedName>
    <definedName name="_____TT94">'[10]Relatório-1ª med.'!#REF!</definedName>
    <definedName name="_____TT95">'[10]Relatório-1ª med.'!#REF!</definedName>
    <definedName name="_____TT97">'[10]Relatório-1ª med.'!#REF!</definedName>
    <definedName name="____ACA25">[15]DADOS!$C$17</definedName>
    <definedName name="____ACA50">[15]DADOS!$C$16</definedName>
    <definedName name="____bdi100">[16]INVENTÁRIO!$B$3</definedName>
    <definedName name="____BDI2">[17]INVENTÁRIO!$B$3</definedName>
    <definedName name="____cab1" localSheetId="6">#REF!</definedName>
    <definedName name="____cab1">#REF!</definedName>
    <definedName name="____CMM30">[15]DADOS!$B$39</definedName>
    <definedName name="____emp2">'[7]DMT modelo'!$AA$13</definedName>
    <definedName name="____EXT1" localSheetId="6">#REF!</definedName>
    <definedName name="____EXT1">#REF!</definedName>
    <definedName name="____Ext2" localSheetId="6">'[9]P A T O 99 B'!#REF!</definedName>
    <definedName name="____Ext2">'[9]P A T O 99 B'!#REF!</definedName>
    <definedName name="____ind100" localSheetId="6">#REF!</definedName>
    <definedName name="____ind100">#REF!</definedName>
    <definedName name="____JAN2003" localSheetId="6">#REF!</definedName>
    <definedName name="____JAN2003">#REF!</definedName>
    <definedName name="____JAZ1" localSheetId="6">#REF!</definedName>
    <definedName name="____JAZ1">#REF!</definedName>
    <definedName name="____JAZ11">#REF!</definedName>
    <definedName name="____JAZ2">#REF!</definedName>
    <definedName name="____JAZ22">#REF!</definedName>
    <definedName name="____JAZ3">#REF!</definedName>
    <definedName name="____JAZ33">#REF!</definedName>
    <definedName name="____KM406407" localSheetId="6">#REF!</definedName>
    <definedName name="____KM406407">#REF!</definedName>
    <definedName name="____mem2">'[8]Mat Asf'!$H$37</definedName>
    <definedName name="____oac2" localSheetId="6">#REF!</definedName>
    <definedName name="____oac2">#REF!</definedName>
    <definedName name="____OUT98" localSheetId="6" hidden="1">{#N/A,#N/A,TRUE,"Serviços"}</definedName>
    <definedName name="____OUT98" hidden="1">{#N/A,#N/A,TRUE,"Serviços"}</definedName>
    <definedName name="____PL1" localSheetId="6">#REF!</definedName>
    <definedName name="____PL1">#REF!</definedName>
    <definedName name="____r" localSheetId="6">#REF!</definedName>
    <definedName name="____r">#REF!</definedName>
    <definedName name="____Rbv1">'[11]Página 16'!$C$3:$C$7</definedName>
    <definedName name="____reg1">[12]DADOS!$B$4</definedName>
    <definedName name="____reg3">[13]eq!$A$2:$D$42</definedName>
    <definedName name="____reg5">[13]mo!$A$2:$C$10</definedName>
    <definedName name="____reg7">[12]mat!$A$2:$C$33</definedName>
    <definedName name="____RET1" localSheetId="6">#REF!</definedName>
    <definedName name="____RET1">#REF!</definedName>
    <definedName name="____TB10" localSheetId="6">#REF!</definedName>
    <definedName name="____TB10">#REF!</definedName>
    <definedName name="____tsd4" localSheetId="6">#REF!</definedName>
    <definedName name="____tsd4">#REF!</definedName>
    <definedName name="____TT102" localSheetId="6">'[10]Relatório-1ª med.'!#REF!</definedName>
    <definedName name="____TT102">'[10]Relatório-1ª med.'!#REF!</definedName>
    <definedName name="____TT107" localSheetId="6">'[10]Relatório-1ª med.'!#REF!</definedName>
    <definedName name="____TT107">'[10]Relatório-1ª med.'!#REF!</definedName>
    <definedName name="____TT121" localSheetId="6">'[10]Relatório-1ª med.'!#REF!</definedName>
    <definedName name="____TT121">'[10]Relatório-1ª med.'!#REF!</definedName>
    <definedName name="____TT123" localSheetId="6">'[10]Relatório-1ª med.'!#REF!</definedName>
    <definedName name="____TT123">'[10]Relatório-1ª med.'!#REF!</definedName>
    <definedName name="____TT19">'[10]Relatório-1ª med.'!#REF!</definedName>
    <definedName name="____TT20">'[10]Relatório-1ª med.'!#REF!</definedName>
    <definedName name="____TT21">'[10]Relatório-1ª med.'!#REF!</definedName>
    <definedName name="____TT22">'[10]Relatório-1ª med.'!#REF!</definedName>
    <definedName name="____TT236">'[10]Relatório-1ª med.'!#REF!</definedName>
    <definedName name="____TT26">'[10]Relatório-1ª med.'!#REF!</definedName>
    <definedName name="____TT27">'[10]Relatório-1ª med.'!#REF!</definedName>
    <definedName name="____TT28">'[10]Relatório-1ª med.'!#REF!</definedName>
    <definedName name="____TT30">'[10]Relatório-1ª med.'!#REF!</definedName>
    <definedName name="____TT31">'[10]Relatório-1ª med.'!#REF!</definedName>
    <definedName name="____TT32">'[10]Relatório-1ª med.'!#REF!</definedName>
    <definedName name="____TT33">'[10]Relatório-1ª med.'!#REF!</definedName>
    <definedName name="____TT34">'[10]Relatório-1ª med.'!#REF!</definedName>
    <definedName name="____TT36">'[10]Relatório-1ª med.'!#REF!</definedName>
    <definedName name="____TT37">'[10]Relatório-1ª med.'!#REF!</definedName>
    <definedName name="____TT38">'[10]Relatório-1ª med.'!#REF!</definedName>
    <definedName name="____TT39">'[10]Relatório-1ª med.'!#REF!</definedName>
    <definedName name="____TT40">'[10]Relatório-1ª med.'!#REF!</definedName>
    <definedName name="____TT5">'[10]Relatório-1ª med.'!#REF!</definedName>
    <definedName name="____TT52">'[10]Relatório-1ª med.'!#REF!</definedName>
    <definedName name="____TT53">'[10]Relatório-1ª med.'!#REF!</definedName>
    <definedName name="____TT54">'[10]Relatório-1ª med.'!#REF!</definedName>
    <definedName name="____TT55">'[10]Relatório-1ª med.'!#REF!</definedName>
    <definedName name="____TT6">'[10]Relatório-1ª med.'!#REF!</definedName>
    <definedName name="____TT60">'[10]Relatório-1ª med.'!#REF!</definedName>
    <definedName name="____TT61">'[10]Relatório-1ª med.'!#REF!</definedName>
    <definedName name="____TT69">'[10]Relatório-1ª med.'!#REF!</definedName>
    <definedName name="____TT7">'[10]Relatório-1ª med.'!#REF!</definedName>
    <definedName name="____TT70">'[10]Relatório-1ª med.'!#REF!</definedName>
    <definedName name="____TT71">'[10]Relatório-1ª med.'!#REF!</definedName>
    <definedName name="____TT74">'[10]Relatório-1ª med.'!#REF!</definedName>
    <definedName name="____TT75">'[10]Relatório-1ª med.'!#REF!</definedName>
    <definedName name="____TT76">'[10]Relatório-1ª med.'!#REF!</definedName>
    <definedName name="____TT77">'[10]Relatório-1ª med.'!#REF!</definedName>
    <definedName name="____TT78">'[10]Relatório-1ª med.'!#REF!</definedName>
    <definedName name="____TT78954">'[10]Relatório-1ª med.'!#REF!</definedName>
    <definedName name="____TT79">'[10]Relatório-1ª med.'!#REF!</definedName>
    <definedName name="____TT94">'[10]Relatório-1ª med.'!#REF!</definedName>
    <definedName name="____TT95">'[10]Relatório-1ª med.'!#REF!</definedName>
    <definedName name="____TT97">'[10]Relatório-1ª med.'!#REF!</definedName>
    <definedName name="___ABR95" localSheetId="6">#REF!</definedName>
    <definedName name="___ABR95">#REF!</definedName>
    <definedName name="___ABR96" localSheetId="6">#REF!</definedName>
    <definedName name="___ABR96">#REF!</definedName>
    <definedName name="___ABR97" localSheetId="6">#REF!</definedName>
    <definedName name="___ABR97">#REF!</definedName>
    <definedName name="___ABR98">#REF!</definedName>
    <definedName name="___ABR99">#REF!</definedName>
    <definedName name="___ACA25">[15]DADOS!$C$17</definedName>
    <definedName name="___ACA50">[15]DADOS!$C$16</definedName>
    <definedName name="___AGO95" localSheetId="6">#REF!</definedName>
    <definedName name="___AGO95">#REF!</definedName>
    <definedName name="___AGO96" localSheetId="6">#REF!</definedName>
    <definedName name="___AGO96">#REF!</definedName>
    <definedName name="___AGO97" localSheetId="6">#REF!</definedName>
    <definedName name="___AGO97">#REF!</definedName>
    <definedName name="___AGO98">#REF!</definedName>
    <definedName name="___AGO99">#REF!</definedName>
    <definedName name="___arg13">#REF!</definedName>
    <definedName name="___arg16">#REF!</definedName>
    <definedName name="___bdi100">[16]INVENTÁRIO!$B$3</definedName>
    <definedName name="___BDI2">[17]INVENTÁRIO!$B$3</definedName>
    <definedName name="___cab1" localSheetId="6">#REF!</definedName>
    <definedName name="___cab1">#REF!</definedName>
    <definedName name="___CMM30">[15]DADOS!$B$39</definedName>
    <definedName name="___DEZ94" localSheetId="6">#REF!</definedName>
    <definedName name="___DEZ94">#REF!</definedName>
    <definedName name="___DEZ95" localSheetId="6">#REF!</definedName>
    <definedName name="___DEZ95">#REF!</definedName>
    <definedName name="___DEZ96" localSheetId="6">#REF!</definedName>
    <definedName name="___DEZ96">#REF!</definedName>
    <definedName name="___DEZ97">#REF!</definedName>
    <definedName name="___DEZ98">#REF!</definedName>
    <definedName name="___DEZ99">#REF!</definedName>
    <definedName name="___emp2">'[7]DMT modelo'!$AA$13</definedName>
    <definedName name="___est1">[18]DIPRVS12!#REF!</definedName>
    <definedName name="___EXT1" localSheetId="6">#REF!</definedName>
    <definedName name="___EXT1">#REF!</definedName>
    <definedName name="___Ext2" localSheetId="6">'[9]P A T O 99 B'!#REF!</definedName>
    <definedName name="___Ext2">'[9]P A T O 99 B'!#REF!</definedName>
    <definedName name="___FEV95" localSheetId="6">#REF!</definedName>
    <definedName name="___FEV95">#REF!</definedName>
    <definedName name="___FEV96" localSheetId="6">#REF!</definedName>
    <definedName name="___FEV96">#REF!</definedName>
    <definedName name="___FEV97" localSheetId="6">#REF!</definedName>
    <definedName name="___FEV97">#REF!</definedName>
    <definedName name="___FEV98">#REF!</definedName>
    <definedName name="___FEV99">#REF!</definedName>
    <definedName name="___ind100">#REF!</definedName>
    <definedName name="___JAN2003">#REF!</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L95">#REF!</definedName>
    <definedName name="___JUL96">#REF!</definedName>
    <definedName name="___JUL97">#REF!</definedName>
    <definedName name="___JUL98">#REF!</definedName>
    <definedName name="___JUL99">#REF!</definedName>
    <definedName name="___JUN95">#REF!</definedName>
    <definedName name="___JUN96">#REF!</definedName>
    <definedName name="___JUN97">#REF!</definedName>
    <definedName name="___JUN98">#REF!</definedName>
    <definedName name="___JUN99">#REF!</definedName>
    <definedName name="___MAI95">#REF!</definedName>
    <definedName name="___MAI96">#REF!</definedName>
    <definedName name="___MAI97">#REF!</definedName>
    <definedName name="___MAI98">#REF!</definedName>
    <definedName name="___MAI99">#REF!</definedName>
    <definedName name="___MAR95">#REF!</definedName>
    <definedName name="___MAR96">#REF!</definedName>
    <definedName name="___MAR97">#REF!</definedName>
    <definedName name="___MAR98">#REF!</definedName>
    <definedName name="___MAR99">#REF!</definedName>
    <definedName name="___mem2">'[8]Mat Asf'!$H$37</definedName>
    <definedName name="___NOV94" localSheetId="6">#REF!</definedName>
    <definedName name="___NOV94">#REF!</definedName>
    <definedName name="___NOV95" localSheetId="6">#REF!</definedName>
    <definedName name="___NOV95">#REF!</definedName>
    <definedName name="___NOV96" localSheetId="6">#REF!</definedName>
    <definedName name="___NOV96">#REF!</definedName>
    <definedName name="___NOV97">#REF!</definedName>
    <definedName name="___NOV98">#REF!</definedName>
    <definedName name="___NOV99">#REF!</definedName>
    <definedName name="___oac2">#REF!</definedName>
    <definedName name="___OUT94">#REF!</definedName>
    <definedName name="___OUT95">#REF!</definedName>
    <definedName name="___OUT96">#REF!</definedName>
    <definedName name="___OUT97">#REF!</definedName>
    <definedName name="___OUT98" localSheetId="6" hidden="1">{#N/A,#N/A,TRUE,"Serviços"}</definedName>
    <definedName name="___OUT98" hidden="1">{#N/A,#N/A,TRUE,"Serviços"}</definedName>
    <definedName name="___OUT99" localSheetId="6">#REF!</definedName>
    <definedName name="___OUT99">#REF!</definedName>
    <definedName name="___PL1" localSheetId="6">#REF!</definedName>
    <definedName name="___PL1">#REF!</definedName>
    <definedName name="___QQ2">#N/A</definedName>
    <definedName name="___r" localSheetId="6">#REF!</definedName>
    <definedName name="___r">#REF!</definedName>
    <definedName name="___Rbv1">'[11]Página 16'!$C$3:$C$7</definedName>
    <definedName name="___reg1">[12]DADOS!$B$4</definedName>
    <definedName name="___reg3">[13]eq!$A$2:$D$42</definedName>
    <definedName name="___reg5">[13]mo!$A$2:$C$10</definedName>
    <definedName name="___reg7">[12]mat!$A$2:$C$33</definedName>
    <definedName name="___RET1" localSheetId="6">#REF!</definedName>
    <definedName name="___RET1">#REF!</definedName>
    <definedName name="___SE2" localSheetId="6">#REF!</definedName>
    <definedName name="___SE2">#REF!</definedName>
    <definedName name="___SET94" localSheetId="6">#REF!</definedName>
    <definedName name="___SET94">#REF!</definedName>
    <definedName name="___SET95">#REF!</definedName>
    <definedName name="___SET96">#REF!</definedName>
    <definedName name="___SET97">#REF!</definedName>
    <definedName name="___SET98">#REF!</definedName>
    <definedName name="___SET99">#REF!</definedName>
    <definedName name="___STC04">#REF!</definedName>
    <definedName name="___TB10" localSheetId="6">#REF!</definedName>
    <definedName name="___TB10">#REF!</definedName>
    <definedName name="___tsd4">#REF!</definedName>
    <definedName name="___TT102" localSheetId="6">'[10]Relatório-1ª med.'!#REF!</definedName>
    <definedName name="___TT102">'[10]Relatório-1ª med.'!#REF!</definedName>
    <definedName name="___TT107" localSheetId="6">'[10]Relatório-1ª med.'!#REF!</definedName>
    <definedName name="___TT107">'[10]Relatório-1ª med.'!#REF!</definedName>
    <definedName name="___TT121" localSheetId="6">'[10]Relatório-1ª med.'!#REF!</definedName>
    <definedName name="___TT121">'[10]Relatório-1ª med.'!#REF!</definedName>
    <definedName name="___TT123" localSheetId="6">'[10]Relatório-1ª med.'!#REF!</definedName>
    <definedName name="___TT123">'[10]Relatório-1ª med.'!#REF!</definedName>
    <definedName name="___TT19">'[10]Relatório-1ª med.'!#REF!</definedName>
    <definedName name="___TT20">'[10]Relatório-1ª med.'!#REF!</definedName>
    <definedName name="___TT21">'[10]Relatório-1ª med.'!#REF!</definedName>
    <definedName name="___TT22">'[10]Relatório-1ª med.'!#REF!</definedName>
    <definedName name="___TT26">'[10]Relatório-1ª med.'!#REF!</definedName>
    <definedName name="___TT27">'[10]Relatório-1ª med.'!#REF!</definedName>
    <definedName name="___TT28">'[10]Relatório-1ª med.'!#REF!</definedName>
    <definedName name="___TT30">'[10]Relatório-1ª med.'!#REF!</definedName>
    <definedName name="___TT31">'[10]Relatório-1ª med.'!#REF!</definedName>
    <definedName name="___TT32">'[10]Relatório-1ª med.'!#REF!</definedName>
    <definedName name="___TT33">'[10]Relatório-1ª med.'!#REF!</definedName>
    <definedName name="___TT34">'[10]Relatório-1ª med.'!#REF!</definedName>
    <definedName name="___TT36">'[10]Relatório-1ª med.'!#REF!</definedName>
    <definedName name="___TT37">'[10]Relatório-1ª med.'!#REF!</definedName>
    <definedName name="___TT38">'[10]Relatório-1ª med.'!#REF!</definedName>
    <definedName name="___TT39">'[10]Relatório-1ª med.'!#REF!</definedName>
    <definedName name="___TT40">'[10]Relatório-1ª med.'!#REF!</definedName>
    <definedName name="___TT5">'[10]Relatório-1ª med.'!#REF!</definedName>
    <definedName name="___TT52">'[10]Relatório-1ª med.'!#REF!</definedName>
    <definedName name="___TT53">'[10]Relatório-1ª med.'!#REF!</definedName>
    <definedName name="___TT54">'[10]Relatório-1ª med.'!#REF!</definedName>
    <definedName name="___TT55">'[10]Relatório-1ª med.'!#REF!</definedName>
    <definedName name="___TT6">'[10]Relatório-1ª med.'!#REF!</definedName>
    <definedName name="___TT60">'[10]Relatório-1ª med.'!#REF!</definedName>
    <definedName name="___TT61">'[10]Relatório-1ª med.'!#REF!</definedName>
    <definedName name="___TT69">'[10]Relatório-1ª med.'!#REF!</definedName>
    <definedName name="___TT7">'[10]Relatório-1ª med.'!#REF!</definedName>
    <definedName name="___TT70">'[10]Relatório-1ª med.'!#REF!</definedName>
    <definedName name="___TT71">'[10]Relatório-1ª med.'!#REF!</definedName>
    <definedName name="___TT74">'[10]Relatório-1ª med.'!#REF!</definedName>
    <definedName name="___TT75">'[10]Relatório-1ª med.'!#REF!</definedName>
    <definedName name="___TT76">'[10]Relatório-1ª med.'!#REF!</definedName>
    <definedName name="___TT77">'[10]Relatório-1ª med.'!#REF!</definedName>
    <definedName name="___TT78">'[10]Relatório-1ª med.'!#REF!</definedName>
    <definedName name="___TT79">'[10]Relatório-1ª med.'!#REF!</definedName>
    <definedName name="___TT94">'[10]Relatório-1ª med.'!#REF!</definedName>
    <definedName name="___TT95">'[10]Relatório-1ª med.'!#REF!</definedName>
    <definedName name="___TT97">'[10]Relatório-1ª med.'!#REF!</definedName>
    <definedName name="__123Graph_A" hidden="1">[19]aux!$I$28:$M$28</definedName>
    <definedName name="__123Graph_AGraph1" hidden="1">[19]aux!$I$6:$M$6</definedName>
    <definedName name="__123Graph_AGraph10" hidden="1">[19]aux!$I$24:$M$24</definedName>
    <definedName name="__123Graph_AGraph11" hidden="1">[19]aux!$I$26:$M$26</definedName>
    <definedName name="__123Graph_AGraph12" hidden="1">[19]aux!$I$28:$M$28</definedName>
    <definedName name="__123Graph_AGraph2" hidden="1">[19]aux!$I$8:$M$8</definedName>
    <definedName name="__123Graph_AGraph3" hidden="1">[19]aux!$I$10:$M$10</definedName>
    <definedName name="__123Graph_AGraph4" hidden="1">[19]aux!$I$12:$M$12</definedName>
    <definedName name="__123Graph_AGraph5" hidden="1">[19]aux!$I$14:$M$14</definedName>
    <definedName name="__123Graph_AGraph6" hidden="1">[19]aux!$I$16:$M$16</definedName>
    <definedName name="__123Graph_AGraph7" hidden="1">[19]aux!$I$18:$M$18</definedName>
    <definedName name="__123Graph_AGraph8" hidden="1">[19]aux!$I$20:$M$20</definedName>
    <definedName name="__123Graph_AGraph9" hidden="1">[19]aux!$I$22:$M$22</definedName>
    <definedName name="__123Graph_B" hidden="1">[19]aux!$B$28:$F$28</definedName>
    <definedName name="__123Graph_BGraph1" hidden="1">[19]aux!$B$6:$F$6</definedName>
    <definedName name="__123Graph_BGraph10" hidden="1">[19]aux!$B$24:$F$24</definedName>
    <definedName name="__123Graph_BGraph11" hidden="1">[19]aux!$B$26:$F$26</definedName>
    <definedName name="__123Graph_BGraph12" hidden="1">[19]aux!$B$28:$F$28</definedName>
    <definedName name="__123Graph_BGraph2" hidden="1">[19]aux!$B$8:$F$8</definedName>
    <definedName name="__123Graph_BGraph3" hidden="1">[19]aux!$B$10:$F$10</definedName>
    <definedName name="__123Graph_BGraph4" hidden="1">[19]aux!$B$12:$F$12</definedName>
    <definedName name="__123Graph_BGraph5" hidden="1">[19]aux!$B$14:$F$14</definedName>
    <definedName name="__123Graph_BGraph6" hidden="1">[19]aux!$B$16:$F$16</definedName>
    <definedName name="__123Graph_BGraph7" hidden="1">[19]aux!$B$18:$F$18</definedName>
    <definedName name="__123Graph_BGraph8" hidden="1">[19]aux!$B$20:$F$20</definedName>
    <definedName name="__123Graph_BGraph9" hidden="1">[19]aux!$B$22:$F$22</definedName>
    <definedName name="__123Graph_X" hidden="1">[19]aux!$B$29:$F$29</definedName>
    <definedName name="__123Graph_XGraph1" hidden="1">[19]aux!$B$7:$F$7</definedName>
    <definedName name="__123Graph_XGraph10" hidden="1">[19]aux!$B$25:$F$25</definedName>
    <definedName name="__123Graph_XGraph11" hidden="1">[19]aux!$B$27:$F$27</definedName>
    <definedName name="__123Graph_XGraph12" hidden="1">[19]aux!$B$29:$F$29</definedName>
    <definedName name="__123Graph_XGraph2" hidden="1">[19]aux!$B$9:$F$9</definedName>
    <definedName name="__123Graph_XGraph3" hidden="1">[19]aux!$B$11:$F$11</definedName>
    <definedName name="__123Graph_XGraph4" hidden="1">[19]aux!$B$13:$F$13</definedName>
    <definedName name="__123Graph_XGraph5" hidden="1">[19]aux!$B$15:$F$15</definedName>
    <definedName name="__123Graph_XGraph6" hidden="1">[19]aux!$B$17:$F$17</definedName>
    <definedName name="__123Graph_XGraph7" hidden="1">[19]aux!$B$19:$F$19</definedName>
    <definedName name="__123Graph_XGraph8" hidden="1">[19]aux!$B$21:$F$21</definedName>
    <definedName name="__123Graph_XGraph9" hidden="1">[19]aux!$B$23:$F$23</definedName>
    <definedName name="__ABR95" localSheetId="6">#REF!</definedName>
    <definedName name="__ABR95">#REF!</definedName>
    <definedName name="__ABR96" localSheetId="6">#REF!</definedName>
    <definedName name="__ABR96">#REF!</definedName>
    <definedName name="__ABR97" localSheetId="6">#REF!</definedName>
    <definedName name="__ABR97">#REF!</definedName>
    <definedName name="__ABR98">#REF!</definedName>
    <definedName name="__ABR99">#REF!</definedName>
    <definedName name="__ACA25" localSheetId="6">[15]DADOS!$C$17</definedName>
    <definedName name="__ACA25">[20]DADOS!$C$17</definedName>
    <definedName name="__ACA50" localSheetId="6">[15]DADOS!$C$16</definedName>
    <definedName name="__ACA50">[20]DADOS!$C$16</definedName>
    <definedName name="__AGO95" localSheetId="6">#REF!</definedName>
    <definedName name="__AGO95">#REF!</definedName>
    <definedName name="__AGO96" localSheetId="6">#REF!</definedName>
    <definedName name="__AGO96">#REF!</definedName>
    <definedName name="__AGO97" localSheetId="6">#REF!</definedName>
    <definedName name="__AGO97">#REF!</definedName>
    <definedName name="__AGO98">#REF!</definedName>
    <definedName name="__AGO99">#REF!</definedName>
    <definedName name="__arg13">#REF!</definedName>
    <definedName name="__arg16">#REF!</definedName>
    <definedName name="__bdi100">[16]INVENTÁRIO!$B$3</definedName>
    <definedName name="__BDI2">[17]INVENTÁRIO!$B$3</definedName>
    <definedName name="__cab1" localSheetId="6">#REF!</definedName>
    <definedName name="__cab1">#REF!</definedName>
    <definedName name="__CMM30" localSheetId="6">[15]DADOS!$B$39</definedName>
    <definedName name="__CMM30">[20]DADOS!$B$39</definedName>
    <definedName name="__DEZ94" localSheetId="6">#REF!</definedName>
    <definedName name="__DEZ94">#REF!</definedName>
    <definedName name="__DEZ95" localSheetId="6">#REF!</definedName>
    <definedName name="__DEZ95">#REF!</definedName>
    <definedName name="__DEZ96" localSheetId="6">#REF!</definedName>
    <definedName name="__DEZ96">#REF!</definedName>
    <definedName name="__DEZ97">#REF!</definedName>
    <definedName name="__DEZ98">#REF!</definedName>
    <definedName name="__DEZ99">#REF!</definedName>
    <definedName name="__dre2" localSheetId="6">#REF!</definedName>
    <definedName name="__dre2">#REF!</definedName>
    <definedName name="__emp2">'[7]DMT modelo'!$AA$13</definedName>
    <definedName name="__EXT1" localSheetId="6">#REF!</definedName>
    <definedName name="__EXT1">#REF!</definedName>
    <definedName name="__Ext2" localSheetId="6">'[9]P A T O 99 B'!#REF!</definedName>
    <definedName name="__Ext2">'[9]P A T O 99 B'!#REF!</definedName>
    <definedName name="__FEV95" localSheetId="6">#REF!</definedName>
    <definedName name="__FEV95">#REF!</definedName>
    <definedName name="__FEV96" localSheetId="6">#REF!</definedName>
    <definedName name="__FEV96">#REF!</definedName>
    <definedName name="__FEV97" localSheetId="6">#REF!</definedName>
    <definedName name="__FEV97">#REF!</definedName>
    <definedName name="__FEV98">#REF!</definedName>
    <definedName name="__FEV99">#REF!</definedName>
    <definedName name="__ind100">#REF!</definedName>
    <definedName name="__JAN2003">#REF!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L95">#REF!</definedName>
    <definedName name="__JUL96">#REF!</definedName>
    <definedName name="__JUL97">#REF!</definedName>
    <definedName name="__JUL98">#REF!</definedName>
    <definedName name="__JUL99">#REF!</definedName>
    <definedName name="__JUN95">#REF!</definedName>
    <definedName name="__JUN96">#REF!</definedName>
    <definedName name="__JUN97">#REF!</definedName>
    <definedName name="__JUN98">#REF!</definedName>
    <definedName name="__JUN99">#REF!</definedName>
    <definedName name="__LAG2">[21]SERVIÇOS!$G$26</definedName>
    <definedName name="__MAI95" localSheetId="6">#REF!</definedName>
    <definedName name="__MAI95">#REF!</definedName>
    <definedName name="__MAI96" localSheetId="6">#REF!</definedName>
    <definedName name="__MAI96">#REF!</definedName>
    <definedName name="__MAI97" localSheetId="6">#REF!</definedName>
    <definedName name="__MAI97">#REF!</definedName>
    <definedName name="__MAI98">#REF!</definedName>
    <definedName name="__MAI99">#REF!</definedName>
    <definedName name="__MAR95">#REF!</definedName>
    <definedName name="__MAR96">#REF!</definedName>
    <definedName name="__MAR97">#REF!</definedName>
    <definedName name="__MAR98">#REF!</definedName>
    <definedName name="__MAR99">#REF!</definedName>
    <definedName name="__mem2" localSheetId="6">'[22]Mat Asf'!$H$37</definedName>
    <definedName name="__mem2">'[8]Mat Asf'!$H$37</definedName>
    <definedName name="__NOV94" localSheetId="6">#REF!</definedName>
    <definedName name="__NOV94">#REF!</definedName>
    <definedName name="__NOV95" localSheetId="6">#REF!</definedName>
    <definedName name="__NOV95">#REF!</definedName>
    <definedName name="__NOV96" localSheetId="6">#REF!</definedName>
    <definedName name="__NOV96">#REF!</definedName>
    <definedName name="__NOV97">#REF!</definedName>
    <definedName name="__NOV98">#REF!</definedName>
    <definedName name="__NOV99">#REF!</definedName>
    <definedName name="__oac2" localSheetId="6">#REF!</definedName>
    <definedName name="__oac2">#REF!</definedName>
    <definedName name="__oae2" localSheetId="6">#REF!</definedName>
    <definedName name="__oae2">#REF!</definedName>
    <definedName name="__oco2" localSheetId="6">#REF!</definedName>
    <definedName name="__oco2">#REF!</definedName>
    <definedName name="__OUT94">#REF!</definedName>
    <definedName name="__OUT95">#REF!</definedName>
    <definedName name="__OUT96">#REF!</definedName>
    <definedName name="__OUT97">#REF!</definedName>
    <definedName name="__OUT98" localSheetId="6" hidden="1">{#N/A,#N/A,TRUE,"Serviços"}</definedName>
    <definedName name="__OUT98" hidden="1">{#N/A,#N/A,TRUE,"Serviços"}</definedName>
    <definedName name="__OUT99" localSheetId="6">#REF!</definedName>
    <definedName name="__OUT99">#REF!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v2" localSheetId="6">#REF!</definedName>
    <definedName name="__pav2">#REF!</definedName>
    <definedName name="__PL1" localSheetId="6">#REF!</definedName>
    <definedName name="__PL1">#REF!</definedName>
    <definedName name="__QQ2">#N/A</definedName>
    <definedName name="__r" localSheetId="6">#REF!</definedName>
    <definedName name="__r">#REF!</definedName>
    <definedName name="__Rbv1">'[11]Página 16'!$C$3:$C$7</definedName>
    <definedName name="__reg1">[12]DADOS!$B$4</definedName>
    <definedName name="__reg3">[13]eq!$A$2:$D$42</definedName>
    <definedName name="__reg5">[13]mo!$A$2:$C$10</definedName>
    <definedName name="__reg7">[12]mat!$A$2:$C$33</definedName>
    <definedName name="__RET1" localSheetId="6">#REF!</definedName>
    <definedName name="__RET1">#REF!</definedName>
    <definedName name="__SE2" localSheetId="6">#REF!</definedName>
    <definedName name="__SE2">#REF!</definedName>
    <definedName name="__SET94" localSheetId="6">#REF!</definedName>
    <definedName name="__SET94">#REF!</definedName>
    <definedName name="__SET95">#REF!</definedName>
    <definedName name="__SET96">#REF!</definedName>
    <definedName name="__SET97">#REF!</definedName>
    <definedName name="__SET98">#REF!</definedName>
    <definedName name="__SET99">#REF!</definedName>
    <definedName name="__STC04">#REF!</definedName>
    <definedName name="__TB10" localSheetId="6">#REF!</definedName>
    <definedName name="__TB10">"'file:///D:/Meus documentos/ANASTÁCIO/SERCEL/BR262990800.xls'#$TLMB.$#REF!$#REF!"</definedName>
    <definedName name="__tb97">"$#REF!.$E$71"</definedName>
    <definedName name="__tbw97">"$#REF!.$E$73"</definedName>
    <definedName name="__TCB4">"$#REF!.$I$26"</definedName>
    <definedName name="__TCC4">"$#REF!.$I$18"</definedName>
    <definedName name="__TEB4">"$#REF!.$I$16"</definedName>
    <definedName name="__ter2" localSheetId="6">#REF!</definedName>
    <definedName name="__ter2">#REF!</definedName>
    <definedName name="__tsd4" localSheetId="6">#REF!</definedName>
    <definedName name="__tsd4">#REF!</definedName>
    <definedName name="__TT102" localSheetId="6">'[10]Relatório-1ª med.'!#REF!</definedName>
    <definedName name="__TT102">'[10]Relatório-1ª med.'!#REF!</definedName>
    <definedName name="__TT107" localSheetId="6">'[10]Relatório-1ª med.'!#REF!</definedName>
    <definedName name="__TT107">'[10]Relatório-1ª med.'!#REF!</definedName>
    <definedName name="__TT121" localSheetId="6">'[10]Relatório-1ª med.'!#REF!</definedName>
    <definedName name="__TT121">'[10]Relatório-1ª med.'!#REF!</definedName>
    <definedName name="__TT123" localSheetId="6">'[10]Relatório-1ª med.'!#REF!</definedName>
    <definedName name="__TT123">'[10]Relatório-1ª med.'!#REF!</definedName>
    <definedName name="__TT18" localSheetId="6">[23]RELATÓRIO!#REF!</definedName>
    <definedName name="__TT18">[23]RELATÓRIO!#REF!</definedName>
    <definedName name="__TT19">'[10]Relatório-1ª med.'!#REF!</definedName>
    <definedName name="__TT20">'[10]Relatório-1ª med.'!#REF!</definedName>
    <definedName name="__TT21">'[10]Relatório-1ª med.'!#REF!</definedName>
    <definedName name="__TT22">'[10]Relatório-1ª med.'!#REF!</definedName>
    <definedName name="__TT26">'[10]Relatório-1ª med.'!#REF!</definedName>
    <definedName name="__TT27">'[10]Relatório-1ª med.'!#REF!</definedName>
    <definedName name="__TT28">'[10]Relatório-1ª med.'!#REF!</definedName>
    <definedName name="__TT30">'[10]Relatório-1ª med.'!#REF!</definedName>
    <definedName name="__TT31">'[10]Relatório-1ª med.'!#REF!</definedName>
    <definedName name="__TT32">'[10]Relatório-1ª med.'!#REF!</definedName>
    <definedName name="__TT33">'[10]Relatório-1ª med.'!#REF!</definedName>
    <definedName name="__TT34">'[10]Relatório-1ª med.'!#REF!</definedName>
    <definedName name="__TT36">'[10]Relatório-1ª med.'!#REF!</definedName>
    <definedName name="__TT37">'[10]Relatório-1ª med.'!#REF!</definedName>
    <definedName name="__TT38">'[10]Relatório-1ª med.'!#REF!</definedName>
    <definedName name="__TT39">'[10]Relatório-1ª med.'!#REF!</definedName>
    <definedName name="__TT40">'[10]Relatório-1ª med.'!#REF!</definedName>
    <definedName name="__TT5">'[10]Relatório-1ª med.'!#REF!</definedName>
    <definedName name="__TT52">'[10]Relatório-1ª med.'!#REF!</definedName>
    <definedName name="__TT53">'[10]Relatório-1ª med.'!#REF!</definedName>
    <definedName name="__TT54">'[10]Relatório-1ª med.'!#REF!</definedName>
    <definedName name="__TT55">'[10]Relatório-1ª med.'!#REF!</definedName>
    <definedName name="__TT6">'[10]Relatório-1ª med.'!#REF!</definedName>
    <definedName name="__TT60">'[10]Relatório-1ª med.'!#REF!</definedName>
    <definedName name="__TT61">'[10]Relatório-1ª med.'!#REF!</definedName>
    <definedName name="__TT69">'[10]Relatório-1ª med.'!#REF!</definedName>
    <definedName name="__TT7">'[10]Relatório-1ª med.'!#REF!</definedName>
    <definedName name="__TT70">'[10]Relatório-1ª med.'!#REF!</definedName>
    <definedName name="__TT71">'[10]Relatório-1ª med.'!#REF!</definedName>
    <definedName name="__TT74">'[10]Relatório-1ª med.'!#REF!</definedName>
    <definedName name="__TT75">'[10]Relatório-1ª med.'!#REF!</definedName>
    <definedName name="__TT76">'[10]Relatório-1ª med.'!#REF!</definedName>
    <definedName name="__TT77">'[10]Relatório-1ª med.'!#REF!</definedName>
    <definedName name="__TT78">'[10]Relatório-1ª med.'!#REF!</definedName>
    <definedName name="__TT79">'[10]Relatório-1ª med.'!#REF!</definedName>
    <definedName name="__TT94">'[10]Relatório-1ª med.'!#REF!</definedName>
    <definedName name="__TT95">'[10]Relatório-1ª med.'!#REF!</definedName>
    <definedName name="__TT97">'[10]Relatório-1ª med.'!#REF!</definedName>
    <definedName name="__xlfn_SUMIFS">NA()</definedName>
    <definedName name="_01_09_96" localSheetId="6">#REF!</definedName>
    <definedName name="_01_09_96">#REF!</definedName>
    <definedName name="_01_09_96_25" localSheetId="6">#REF!</definedName>
    <definedName name="_01_09_96_25">#REF!</definedName>
    <definedName name="_1.0_3S0900100" localSheetId="6">#REF!</definedName>
    <definedName name="_1.0_3S0900100">#REF!</definedName>
    <definedName name="_1.0_3S0900200">#REF!</definedName>
    <definedName name="_1.0_3S0900203">#REF!</definedName>
    <definedName name="_1.0_3S0900290">#REF!</definedName>
    <definedName name="_1.0_3S0900291">#REF!</definedName>
    <definedName name="_1830201">#N/A</definedName>
    <definedName name="_1Excel_BuiltIn_Print_Area_2_1">"$Quad_Quant_.$#REF!$#REF!:$#REF!$#REF!"</definedName>
    <definedName name="_1Excel_BuiltIn_Print_Area_4_1" localSheetId="6">#REF!</definedName>
    <definedName name="_1Excel_BuiltIn_Print_Area_4_1">#REF!</definedName>
    <definedName name="_1Excel_BuiltIn_Print_Area_7_1" localSheetId="6">#REF!</definedName>
    <definedName name="_1Excel_BuiltIn_Print_Area_7_1">#REF!</definedName>
    <definedName name="_2.0_3S0900100" localSheetId="6">#REF!</definedName>
    <definedName name="_2.0_3S0900100">#REF!</definedName>
    <definedName name="_2.0_3S0900200" localSheetId="6">#REF!</definedName>
    <definedName name="_2.0_3S0900200">#REF!</definedName>
    <definedName name="_2Excel_BuiltIn_Print_Area_7_1">"'file:///Y:/ENGENHARIA/Deise Aoki/PATOS - OK/PATOS 05-09-2007-ok/Laptop - Arquivos/DNIT/PATOs/Rondonópolis/PATO_BR-364_km_000_ao_km_11290_LICITAÇÃO MAIO DE 2007.xls'#$reg_mec_fx_dm_.$#REF!$#REF!:$#REF!$#REF!"</definedName>
    <definedName name="_2Excel_BuiltIn_Print_Area_8_1" localSheetId="6">#REF!</definedName>
    <definedName name="_2Excel_BuiltIn_Print_Area_8_1">#REF!</definedName>
    <definedName name="_3.0_3S0900200" localSheetId="6">#REF!</definedName>
    <definedName name="_3.0_3S0900200">#REF!</definedName>
    <definedName name="_3.0_3S0900290" localSheetId="6">#REF!</definedName>
    <definedName name="_3.0_3S0900290">#REF!</definedName>
    <definedName name="_3.0_3S0900291">#REF!</definedName>
    <definedName name="_3Excel_BuiltIn_Print_Titles_1_1">#REF!</definedName>
    <definedName name="_4.0_3S0900200">#REF!</definedName>
    <definedName name="_4.0_3S0900203">#REF!</definedName>
    <definedName name="_4.0_3S0900241">#REF!</definedName>
    <definedName name="_4.0_3S0900290">#REF!</definedName>
    <definedName name="_4.0_3S0900291">#REF!</definedName>
    <definedName name="_ABR95">#REF!</definedName>
    <definedName name="_ABR96">#REF!</definedName>
    <definedName name="_ABR97">#REF!</definedName>
    <definedName name="_ABR98">#REF!</definedName>
    <definedName name="_ABR99">#REF!</definedName>
    <definedName name="_ACA25" localSheetId="6">[15]DADOS!$C$17</definedName>
    <definedName name="_ACA25">[20]DADOS!$C$17</definedName>
    <definedName name="_ACA50" localSheetId="6">[15]DADOS!$C$16</definedName>
    <definedName name="_ACA50">[20]DADOS!$C$16</definedName>
    <definedName name="_AGO95" localSheetId="6">#REF!</definedName>
    <definedName name="_AGO95">#REF!</definedName>
    <definedName name="_AGO96" localSheetId="6">#REF!</definedName>
    <definedName name="_AGO96">#REF!</definedName>
    <definedName name="_AGO97" localSheetId="6">#REF!</definedName>
    <definedName name="_AGO97">#REF!</definedName>
    <definedName name="_AGO98">#REF!</definedName>
    <definedName name="_AGO99">#REF!</definedName>
    <definedName name="_arg13">#REF!</definedName>
    <definedName name="_arg16">#REF!</definedName>
    <definedName name="_b1" localSheetId="6" hidden="1">{#N/A,#N/A,FALSE,"MO (2)"}</definedName>
    <definedName name="_b1" hidden="1">{#N/A,#N/A,FALSE,"MO (2)"}</definedName>
    <definedName name="_bdi100">[16]INVENTÁRIO!$B$3</definedName>
    <definedName name="_BDI2">[17]INVENTÁRIO!$B$3</definedName>
    <definedName name="_c" localSheetId="6">[2]PLMUSEU!#REF!</definedName>
    <definedName name="_c">[2]PLMUSEU!#REF!</definedName>
    <definedName name="_cab1" localSheetId="6">#REF!</definedName>
    <definedName name="_cab1">#REF!</definedName>
    <definedName name="_CCM30" localSheetId="6">'[24]SERVIÇOS digitado'!#REF!</definedName>
    <definedName name="_CCM30">'[24]SERVIÇOS digitado'!#REF!</definedName>
    <definedName name="_CMM30" localSheetId="6">[15]DADOS!$B$39</definedName>
    <definedName name="_CMM30">[20]DADOS!$B$39</definedName>
    <definedName name="_COL36" localSheetId="6">#REF!</definedName>
    <definedName name="_COL36">#REF!</definedName>
    <definedName name="_COL37" localSheetId="6">#REF!</definedName>
    <definedName name="_COL37">#REF!</definedName>
    <definedName name="_COL38" localSheetId="6">#REF!</definedName>
    <definedName name="_COL38">#REF!</definedName>
    <definedName name="_DEZ94" localSheetId="6">#REF!</definedName>
    <definedName name="_DEZ94">#REF!</definedName>
    <definedName name="_DEZ95" localSheetId="6">#REF!</definedName>
    <definedName name="_DEZ95">#REF!</definedName>
    <definedName name="_DEZ96" localSheetId="6">#REF!</definedName>
    <definedName name="_DEZ96">#REF!</definedName>
    <definedName name="_DEZ97">#REF!</definedName>
    <definedName name="_DEZ98">#REF!</definedName>
    <definedName name="_DEZ99">#REF!</definedName>
    <definedName name="_dmt1000">#REF!</definedName>
    <definedName name="_dmt1200">#REF!</definedName>
    <definedName name="_dmt200">#REF!</definedName>
    <definedName name="_dmt400">#REF!</definedName>
    <definedName name="_dmt50">#REF!</definedName>
    <definedName name="_dmt600">#REF!</definedName>
    <definedName name="_dmt800">#REF!</definedName>
    <definedName name="_dre2" localSheetId="6">#REF!</definedName>
    <definedName name="_dre2">#REF!</definedName>
    <definedName name="_ELE1">#REF!</definedName>
    <definedName name="_ELE2">#REF!</definedName>
    <definedName name="_ELE3">#REF!</definedName>
    <definedName name="_emp2">'[7]DMT modelo'!$AA$13</definedName>
    <definedName name="_est1">[25]DIPRVS12!#REF!</definedName>
    <definedName name="_EXT1" localSheetId="6">#REF!</definedName>
    <definedName name="_EXT1">#REF!</definedName>
    <definedName name="_Ext2" localSheetId="6">'[9]P A T O 99 B'!#REF!</definedName>
    <definedName name="_Ext2">'[9]P A T O 99 B'!#REF!</definedName>
    <definedName name="_FEV95" localSheetId="6">#REF!</definedName>
    <definedName name="_FEV95">#REF!</definedName>
    <definedName name="_FEV96" localSheetId="6">#REF!</definedName>
    <definedName name="_FEV96">#REF!</definedName>
    <definedName name="_FEV97" localSheetId="6">#REF!</definedName>
    <definedName name="_FEV97">#REF!</definedName>
    <definedName name="_FEV98">#REF!</definedName>
    <definedName name="_FEV99">#REF!</definedName>
    <definedName name="_FilterDatabase" hidden="1">[26]Orçamento!$A$13:$H$24</definedName>
    <definedName name="_I" localSheetId="6">#REF!</definedName>
    <definedName name="_I">#REF!</definedName>
    <definedName name="_I_25" localSheetId="6">#REF!</definedName>
    <definedName name="_I_25">#REF!</definedName>
    <definedName name="_ind100" localSheetId="6">#REF!</definedName>
    <definedName name="_ind100">#REF!</definedName>
    <definedName name="_JAN2003">#REF!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L95">#REF!</definedName>
    <definedName name="_JUL96">#REF!</definedName>
    <definedName name="_JUL97">#REF!</definedName>
    <definedName name="_JUL98">#REF!</definedName>
    <definedName name="_JUL99">#REF!</definedName>
    <definedName name="_JUN95">#REF!</definedName>
    <definedName name="_JUN96">#REF!</definedName>
    <definedName name="_JUN97">#REF!</definedName>
    <definedName name="_JUN98">#REF!</definedName>
    <definedName name="_JUN99">#REF!</definedName>
    <definedName name="_Key1" hidden="1">'[27]1.6'!$A$11</definedName>
    <definedName name="_KM406407" localSheetId="6">#REF!</definedName>
    <definedName name="_KM406407">#REF!</definedName>
    <definedName name="_la2" localSheetId="6">'[24]SERVIÇOS digitado'!#REF!</definedName>
    <definedName name="_la2">'[24]SERVIÇOS digitado'!#REF!</definedName>
    <definedName name="_LAG2">[21]SERVIÇOS!$G$26</definedName>
    <definedName name="_MAI95" localSheetId="6">#REF!</definedName>
    <definedName name="_MAI95">#REF!</definedName>
    <definedName name="_MAI96" localSheetId="6">#REF!</definedName>
    <definedName name="_MAI96">#REF!</definedName>
    <definedName name="_MAI97" localSheetId="6">#REF!</definedName>
    <definedName name="_MAI97">#REF!</definedName>
    <definedName name="_MAI98">#REF!</definedName>
    <definedName name="_MAI99">#REF!</definedName>
    <definedName name="_MAR95">#REF!</definedName>
    <definedName name="_MAR96">#REF!</definedName>
    <definedName name="_MAR97">#REF!</definedName>
    <definedName name="_MAR98">#REF!</definedName>
    <definedName name="_MAR99">#REF!</definedName>
    <definedName name="_mem2" localSheetId="6">'[22]Mat Asf'!$H$37</definedName>
    <definedName name="_mem2">'[8]Mat Asf'!$H$37</definedName>
    <definedName name="_MO2">'[28]Desmat 0,15'!$H$30</definedName>
    <definedName name="_NOV94" localSheetId="6">#REF!</definedName>
    <definedName name="_NOV94">#REF!</definedName>
    <definedName name="_NOV95" localSheetId="6">#REF!</definedName>
    <definedName name="_NOV95">#REF!</definedName>
    <definedName name="_NOV96" localSheetId="6">#REF!</definedName>
    <definedName name="_NOV96">#REF!</definedName>
    <definedName name="_NOV97">#REF!</definedName>
    <definedName name="_NOV98">#REF!</definedName>
    <definedName name="_NOV99">#REF!</definedName>
    <definedName name="_oac2" localSheetId="6">#REF!</definedName>
    <definedName name="_oac2">#REF!</definedName>
    <definedName name="_oae2" localSheetId="6">#REF!</definedName>
    <definedName name="_oae2">#REF!</definedName>
    <definedName name="_oco2" localSheetId="6">#REF!</definedName>
    <definedName name="_oco2">#REF!</definedName>
    <definedName name="_OR1">'[29]orcID nº1'!$A$14:$G$1025</definedName>
    <definedName name="_OR12">'[29]orc ID nº12'!$A$16:$G$181</definedName>
    <definedName name="_OR13">'[29]orc ID nº13'!$A$13:$G$34</definedName>
    <definedName name="_OR14">'[29]orc ID nº 14'!$A$14:$G$16</definedName>
    <definedName name="_OR15">'[29]orc ID nº 15'!$A$14:$G$104</definedName>
    <definedName name="_OR16">'[29]orc ID nº16'!$A$14:$G$33</definedName>
    <definedName name="_OR17">'[29]orc ID nº17'!$A$16:$G$80</definedName>
    <definedName name="_OR18">'[29]orc ID nº 18'!$A$14:$G$123</definedName>
    <definedName name="_OR19">'[29]orc ID nº19'!$A$14:$G$96</definedName>
    <definedName name="_OR2">'[29]orc ID nº2 '!$A$14:$G$70</definedName>
    <definedName name="_OR3">'[29]orc ID nº3'!$A$14:$G$134</definedName>
    <definedName name="_OR4">'[29]orcID nº4'!$A$14:$G$165</definedName>
    <definedName name="_OR5">'[29]orcID nº5'!$A$14:$G$149</definedName>
    <definedName name="_OR6">'[29]orcID nº6'!$A$14:$G$138</definedName>
    <definedName name="_OR7">'[29]orcID nº7'!$A$14:$G$137</definedName>
    <definedName name="_OR8">'[29]orc ID nº8'!$A$14:$G$133</definedName>
    <definedName name="_OR9">'[29]orc ID nº9'!$A$14:$G$157</definedName>
    <definedName name="_Order1" hidden="1">255</definedName>
    <definedName name="_Order2" hidden="1">255</definedName>
    <definedName name="_OUT94" localSheetId="6">#REF!</definedName>
    <definedName name="_OUT94">#REF!</definedName>
    <definedName name="_OUT95" localSheetId="6">#REF!</definedName>
    <definedName name="_OUT95">#REF!</definedName>
    <definedName name="_OUT96" localSheetId="6">#REF!</definedName>
    <definedName name="_OUT96">#REF!</definedName>
    <definedName name="_OUT97">#REF!</definedName>
    <definedName name="_OUT98" localSheetId="6" hidden="1">{#N/A,#N/A,TRUE,"Serviços"}</definedName>
    <definedName name="_OUT98" hidden="1">{#N/A,#N/A,TRUE,"Serviços"}</definedName>
    <definedName name="_OUT99" localSheetId="6">#REF!</definedName>
    <definedName name="_OUT99">#REF!</definedName>
    <definedName name="_PAG1">"$#REF!.$C$16"</definedName>
    <definedName name="_PAG10">"$#REF!.$C$26"</definedName>
    <definedName name="_PAG11">"$#REF!.$C$27"</definedName>
    <definedName name="_PAG12">"$#REF!.$C$28"</definedName>
    <definedName name="_PAG13">"$#REF!.$C$21"</definedName>
    <definedName name="_PAG2">"$#REF!.$C$17"</definedName>
    <definedName name="_PAG3">"$#REF!.$C$18"</definedName>
    <definedName name="_PAG4">"$#REF!.$C$19"</definedName>
    <definedName name="_PAG5">"$#REF!.$C$20"</definedName>
    <definedName name="_PAG6">"$#REF!.$C$22"</definedName>
    <definedName name="_PAG7">"$#REF!.$C$23"</definedName>
    <definedName name="_PAG8">"$#REF!.$C$24"</definedName>
    <definedName name="_PAG9">"$#REF!.$C$25"</definedName>
    <definedName name="_pav2" localSheetId="6">#REF!</definedName>
    <definedName name="_pav2">#REF!</definedName>
    <definedName name="_PCM30" localSheetId="6">'[24]SERVIÇOS digitado'!#REF!</definedName>
    <definedName name="_PCM30">'[24]SERVIÇOS digitado'!#REF!</definedName>
    <definedName name="_PL1" localSheetId="6">#REF!</definedName>
    <definedName name="_PL1">#REF!</definedName>
    <definedName name="_PLA2" localSheetId="6">'[24]SERVIÇOS digitado'!#REF!</definedName>
    <definedName name="_PLA2">'[24]SERVIÇOS digitado'!#REF!</definedName>
    <definedName name="_PTB10" localSheetId="6">'[24]SERVIÇOS digitado'!#REF!</definedName>
    <definedName name="_PTB10">'[24]SERVIÇOS digitado'!#REF!</definedName>
    <definedName name="_QQ2">#N/A</definedName>
    <definedName name="_r" localSheetId="6">#REF!</definedName>
    <definedName name="_r">#REF!</definedName>
    <definedName name="_Rbv1">'[11]Página 16'!$C$3:$C$7</definedName>
    <definedName name="_reg1">[12]DADOS!$B$4</definedName>
    <definedName name="_reg3">[13]eq!$A$2:$D$42</definedName>
    <definedName name="_reg5">[13]mo!$A$2:$C$10</definedName>
    <definedName name="_reg7">[12]mat!$A$2:$C$33</definedName>
    <definedName name="_Regression_Int" hidden="1">1</definedName>
    <definedName name="_RET1" localSheetId="6">#REF!</definedName>
    <definedName name="_RET1">#REF!</definedName>
    <definedName name="_ROD1">[30]DG!$B$10</definedName>
    <definedName name="_S" localSheetId="6">[4]COMPOS1!#REF!</definedName>
    <definedName name="_S">[4]COMPOS1!#REF!</definedName>
    <definedName name="_S_10" localSheetId="6">[31]COMPOS1!#REF!</definedName>
    <definedName name="_S_10">[31]COMPOS1!#REF!</definedName>
    <definedName name="_S_25" localSheetId="6">[31]COMPOS1!#REF!</definedName>
    <definedName name="_S_25">[31]COMPOS1!#REF!</definedName>
    <definedName name="_S_27">[31]COMPOS1!#REF!</definedName>
    <definedName name="_S_29">[32]COMPOS1!#REF!</definedName>
    <definedName name="_S_31">[32]COMPOS1!#REF!</definedName>
    <definedName name="_S_9">[31]COMPOS1!#REF!</definedName>
    <definedName name="_SE2" localSheetId="6">#REF!</definedName>
    <definedName name="_SE2">#REF!</definedName>
    <definedName name="_SET94" localSheetId="6">#REF!</definedName>
    <definedName name="_SET94">#REF!</definedName>
    <definedName name="_SET95" localSheetId="6">#REF!</definedName>
    <definedName name="_SET95">#REF!</definedName>
    <definedName name="_SET96">#REF!</definedName>
    <definedName name="_SET97">#REF!</definedName>
    <definedName name="_SET98">#REF!</definedName>
    <definedName name="_SET99">#REF!</definedName>
    <definedName name="_STC04">#REF!</definedName>
    <definedName name="_sub1">#REF!</definedName>
    <definedName name="_sub2">#REF!</definedName>
    <definedName name="_sub3">#REF!</definedName>
    <definedName name="_sub4">#REF!</definedName>
    <definedName name="_tab0198">'[33]DER janeiro98'!$A$1:$D$810</definedName>
    <definedName name="_TB10" localSheetId="6">#REF!</definedName>
    <definedName name="_TB10">"'file:///D:/Meus documentos/ANASTÁCIO/SERCEL/BR262990800.xls'#$TLMB.$#REF!$#REF!"</definedName>
    <definedName name="_tb97">"$#REF!.$E$71"</definedName>
    <definedName name="_tbw97">"$#REF!.$E$73"</definedName>
    <definedName name="_TCB4">"$#REF!.$I$26"</definedName>
    <definedName name="_TCC4">"$#REF!.$I$18"</definedName>
    <definedName name="_TCM30">'[34]Mat. Bet.'!$F$25</definedName>
    <definedName name="_TEB4">"$#REF!.$I$16"</definedName>
    <definedName name="_ter2" localSheetId="6">#REF!</definedName>
    <definedName name="_ter2">#REF!</definedName>
    <definedName name="_tot1" localSheetId="6">#REF!</definedName>
    <definedName name="_tot1">#REF!</definedName>
    <definedName name="_tot2" localSheetId="6">#REF!</definedName>
    <definedName name="_tot2">#REF!</definedName>
    <definedName name="_tot3">#REF!</definedName>
    <definedName name="_tot4">#REF!</definedName>
    <definedName name="_tot5">#REF!</definedName>
    <definedName name="_tot6">#REF!</definedName>
    <definedName name="_tot7">#REF!</definedName>
    <definedName name="_tot8">#REF!</definedName>
    <definedName name="_TSD2" localSheetId="6">'[24]SERVIÇOS digitado'!#REF!</definedName>
    <definedName name="_TSD2">'[24]SERVIÇOS digitado'!#REF!</definedName>
    <definedName name="_tsd4" localSheetId="6">#REF!</definedName>
    <definedName name="_tsd4">#REF!</definedName>
    <definedName name="_tt1">#N/A</definedName>
    <definedName name="_TT102" localSheetId="6">'[10]Relatório-1ª med.'!#REF!</definedName>
    <definedName name="_TT102">'[10]Relatório-1ª med.'!#REF!</definedName>
    <definedName name="_TT107" localSheetId="6">'[10]Relatório-1ª med.'!#REF!</definedName>
    <definedName name="_TT107">'[10]Relatório-1ª med.'!#REF!</definedName>
    <definedName name="_TT121" localSheetId="6">'[10]Relatório-1ª med.'!#REF!</definedName>
    <definedName name="_TT121">'[10]Relatório-1ª med.'!#REF!</definedName>
    <definedName name="_TT123" localSheetId="6">'[10]Relatório-1ª med.'!#REF!</definedName>
    <definedName name="_TT123">'[10]Relatório-1ª med.'!#REF!</definedName>
    <definedName name="_TT18" localSheetId="6">[35]RELATÓRIO!#REF!</definedName>
    <definedName name="_TT18">[35]RELATÓRIO!#REF!</definedName>
    <definedName name="_TT19">'[10]Relatório-1ª med.'!#REF!</definedName>
    <definedName name="_TT20">'[10]Relatório-1ª med.'!#REF!</definedName>
    <definedName name="_TT21">'[10]Relatório-1ª med.'!#REF!</definedName>
    <definedName name="_TT22">'[10]Relatório-1ª med.'!#REF!</definedName>
    <definedName name="_TT26">'[10]Relatório-1ª med.'!#REF!</definedName>
    <definedName name="_TT27">'[10]Relatório-1ª med.'!#REF!</definedName>
    <definedName name="_TT28">'[10]Relatório-1ª med.'!#REF!</definedName>
    <definedName name="_TT30">'[10]Relatório-1ª med.'!#REF!</definedName>
    <definedName name="_TT31">'[10]Relatório-1ª med.'!#REF!</definedName>
    <definedName name="_TT32">'[10]Relatório-1ª med.'!#REF!</definedName>
    <definedName name="_TT33">'[10]Relatório-1ª med.'!#REF!</definedName>
    <definedName name="_TT34">'[10]Relatório-1ª med.'!#REF!</definedName>
    <definedName name="_TT36">'[10]Relatório-1ª med.'!#REF!</definedName>
    <definedName name="_TT37">'[10]Relatório-1ª med.'!#REF!</definedName>
    <definedName name="_TT38">'[10]Relatório-1ª med.'!#REF!</definedName>
    <definedName name="_TT39">'[10]Relatório-1ª med.'!#REF!</definedName>
    <definedName name="_TT40">'[10]Relatório-1ª med.'!#REF!</definedName>
    <definedName name="_TT5">'[10]Relatório-1ª med.'!#REF!</definedName>
    <definedName name="_TT52">'[10]Relatório-1ª med.'!#REF!</definedName>
    <definedName name="_TT53">'[10]Relatório-1ª med.'!#REF!</definedName>
    <definedName name="_TT54">'[10]Relatório-1ª med.'!#REF!</definedName>
    <definedName name="_TT55">'[10]Relatório-1ª med.'!#REF!</definedName>
    <definedName name="_TT6">'[10]Relatório-1ª med.'!#REF!</definedName>
    <definedName name="_TT60">'[10]Relatório-1ª med.'!#REF!</definedName>
    <definedName name="_TT61">'[10]Relatório-1ª med.'!#REF!</definedName>
    <definedName name="_TT69">'[10]Relatório-1ª med.'!#REF!</definedName>
    <definedName name="_TT7">'[10]Relatório-1ª med.'!#REF!</definedName>
    <definedName name="_TT70">'[10]Relatório-1ª med.'!#REF!</definedName>
    <definedName name="_TT71">'[10]Relatório-1ª med.'!#REF!</definedName>
    <definedName name="_TT74">'[10]Relatório-1ª med.'!#REF!</definedName>
    <definedName name="_TT75">'[10]Relatório-1ª med.'!#REF!</definedName>
    <definedName name="_TT76">'[10]Relatório-1ª med.'!#REF!</definedName>
    <definedName name="_TT77">'[10]Relatório-1ª med.'!#REF!</definedName>
    <definedName name="_TT78">'[10]Relatório-1ª med.'!#REF!</definedName>
    <definedName name="_TT79">'[10]Relatório-1ª med.'!#REF!</definedName>
    <definedName name="_TT94">'[10]Relatório-1ª med.'!#REF!</definedName>
    <definedName name="_TT95">'[10]Relatório-1ª med.'!#REF!</definedName>
    <definedName name="_TT97">'[10]Relatório-1ª med.'!#REF!</definedName>
    <definedName name="_x">[2]PLMUSEU!#REF!</definedName>
    <definedName name="_z">[2]PLMUSEU!#REF!</definedName>
    <definedName name="A" localSheetId="6">#REF!</definedName>
    <definedName name="A" hidden="1">{#N/A,#N/A,FALSE,"Planilha";#N/A,#N/A,FALSE,"Resumo";#N/A,#N/A,FALSE,"Fisico";#N/A,#N/A,FALSE,"Financeiro";#N/A,#N/A,FALSE,"Financeiro"}</definedName>
    <definedName name="A.001" localSheetId="6">#REF!</definedName>
    <definedName name="A.001">#REF!</definedName>
    <definedName name="A.001I" localSheetId="6">#REF!</definedName>
    <definedName name="A.001I">#REF!</definedName>
    <definedName name="A.002" localSheetId="6">#REF!</definedName>
    <definedName name="A.002">#REF!</definedName>
    <definedName name="A.002I" localSheetId="6">#REF!</definedName>
    <definedName name="A.002I">#REF!</definedName>
    <definedName name="A.003" localSheetId="6">#REF!</definedName>
    <definedName name="A.003">#REF!</definedName>
    <definedName name="A.003I" localSheetId="6">#REF!</definedName>
    <definedName name="A.003I">#REF!</definedName>
    <definedName name="A.004" localSheetId="6">#REF!</definedName>
    <definedName name="A.004">#REF!</definedName>
    <definedName name="A.004I" localSheetId="6">#REF!</definedName>
    <definedName name="A.004I">#REF!</definedName>
    <definedName name="A.005" localSheetId="6">#REF!</definedName>
    <definedName name="A.005">#REF!</definedName>
    <definedName name="A.005I" localSheetId="6">#REF!</definedName>
    <definedName name="A.005I">#REF!</definedName>
    <definedName name="A.007" localSheetId="6">#REF!</definedName>
    <definedName name="A.007">#REF!</definedName>
    <definedName name="A.007I" localSheetId="6">#REF!</definedName>
    <definedName name="A.007I">#REF!</definedName>
    <definedName name="A.009" localSheetId="6">#REF!</definedName>
    <definedName name="A.009">#REF!</definedName>
    <definedName name="A.009I" localSheetId="6">#REF!</definedName>
    <definedName name="A.009I">#REF!</definedName>
    <definedName name="A.010" localSheetId="6">#REF!</definedName>
    <definedName name="A.010">#REF!</definedName>
    <definedName name="A.010I" localSheetId="6">#REF!</definedName>
    <definedName name="A.010I">#REF!</definedName>
    <definedName name="A.011" localSheetId="6">#REF!</definedName>
    <definedName name="A.011">#REF!</definedName>
    <definedName name="A.011I" localSheetId="6">#REF!</definedName>
    <definedName name="A.011I">#REF!</definedName>
    <definedName name="A.012" localSheetId="6">#REF!</definedName>
    <definedName name="A.012">#REF!</definedName>
    <definedName name="A.012I" localSheetId="6">#REF!</definedName>
    <definedName name="A.012I">#REF!</definedName>
    <definedName name="A.013" localSheetId="6">#REF!</definedName>
    <definedName name="A.013">#REF!</definedName>
    <definedName name="A.013I" localSheetId="6">#REF!</definedName>
    <definedName name="A.013I">#REF!</definedName>
    <definedName name="A.014" localSheetId="6">#REF!</definedName>
    <definedName name="A.014">#REF!</definedName>
    <definedName name="A.014I" localSheetId="6">#REF!</definedName>
    <definedName name="A.014I">#REF!</definedName>
    <definedName name="A.016" localSheetId="6">#REF!</definedName>
    <definedName name="A.016">#REF!</definedName>
    <definedName name="A.016I" localSheetId="6">#REF!</definedName>
    <definedName name="A.016I">#REF!</definedName>
    <definedName name="A.017" localSheetId="6">#REF!</definedName>
    <definedName name="A.017">#REF!</definedName>
    <definedName name="A.017I" localSheetId="6">#REF!</definedName>
    <definedName name="A.017I">#REF!</definedName>
    <definedName name="A.018" localSheetId="6">#REF!</definedName>
    <definedName name="A.018">#REF!</definedName>
    <definedName name="A.018I" localSheetId="6">#REF!</definedName>
    <definedName name="A.018I">#REF!</definedName>
    <definedName name="A.019" localSheetId="6">#REF!</definedName>
    <definedName name="A.019">#REF!</definedName>
    <definedName name="A.019I" localSheetId="6">#REF!</definedName>
    <definedName name="A.019I">#REF!</definedName>
    <definedName name="A.020" localSheetId="6">#REF!</definedName>
    <definedName name="A.020">#REF!</definedName>
    <definedName name="A.020I" localSheetId="6">#REF!</definedName>
    <definedName name="A.020I">#REF!</definedName>
    <definedName name="A.021" localSheetId="6">#REF!</definedName>
    <definedName name="A.021">#REF!</definedName>
    <definedName name="A.021I" localSheetId="6">#REF!</definedName>
    <definedName name="A.021I">#REF!</definedName>
    <definedName name="A.022" localSheetId="6">#REF!</definedName>
    <definedName name="A.022">#REF!</definedName>
    <definedName name="A.022I" localSheetId="6">#REF!</definedName>
    <definedName name="A.022I">#REF!</definedName>
    <definedName name="A.023" localSheetId="6">#REF!</definedName>
    <definedName name="A.023">#REF!</definedName>
    <definedName name="A.023I" localSheetId="6">#REF!</definedName>
    <definedName name="A.023I">#REF!</definedName>
    <definedName name="A.024" localSheetId="6">#REF!</definedName>
    <definedName name="A.024">#REF!</definedName>
    <definedName name="A.024I" localSheetId="6">#REF!</definedName>
    <definedName name="A.024I">#REF!</definedName>
    <definedName name="A.025" localSheetId="6">#REF!</definedName>
    <definedName name="A.025">#REF!</definedName>
    <definedName name="A.025I" localSheetId="6">#REF!</definedName>
    <definedName name="A.025I">#REF!</definedName>
    <definedName name="A.026" localSheetId="6">#REF!</definedName>
    <definedName name="A.026">#REF!</definedName>
    <definedName name="A.026I" localSheetId="6">#REF!</definedName>
    <definedName name="A.026I">#REF!</definedName>
    <definedName name="A.027" localSheetId="6">#REF!</definedName>
    <definedName name="A.027">#REF!</definedName>
    <definedName name="A.027I" localSheetId="6">#REF!</definedName>
    <definedName name="A.027I">#REF!</definedName>
    <definedName name="A.028" localSheetId="6">#REF!</definedName>
    <definedName name="A.028">#REF!</definedName>
    <definedName name="A.028I" localSheetId="6">#REF!</definedName>
    <definedName name="A.028I">#REF!</definedName>
    <definedName name="A.029" localSheetId="6">#REF!</definedName>
    <definedName name="A.029">#REF!</definedName>
    <definedName name="A.029I" localSheetId="6">#REF!</definedName>
    <definedName name="A.029I">#REF!</definedName>
    <definedName name="A.030" localSheetId="6">#REF!</definedName>
    <definedName name="A.030">#REF!</definedName>
    <definedName name="A.030I" localSheetId="6">#REF!</definedName>
    <definedName name="A.030I">#REF!</definedName>
    <definedName name="A.031" localSheetId="6">#REF!</definedName>
    <definedName name="A.031">#REF!</definedName>
    <definedName name="A.031I" localSheetId="6">#REF!</definedName>
    <definedName name="A.031I">#REF!</definedName>
    <definedName name="A.032" localSheetId="6">#REF!</definedName>
    <definedName name="A.032">#REF!</definedName>
    <definedName name="A.032I" localSheetId="6">#REF!</definedName>
    <definedName name="A.032I">#REF!</definedName>
    <definedName name="A.033" localSheetId="6">#REF!</definedName>
    <definedName name="A.033">#REF!</definedName>
    <definedName name="A.033I" localSheetId="6">#REF!</definedName>
    <definedName name="A.033I">#REF!</definedName>
    <definedName name="A.036" localSheetId="6">#REF!</definedName>
    <definedName name="A.036">#REF!</definedName>
    <definedName name="A.036I" localSheetId="6">#REF!</definedName>
    <definedName name="A.036I">#REF!</definedName>
    <definedName name="A.037" localSheetId="6">#REF!</definedName>
    <definedName name="A.037">#REF!</definedName>
    <definedName name="A.037I" localSheetId="6">#REF!</definedName>
    <definedName name="A.037I">#REF!</definedName>
    <definedName name="A.038" localSheetId="6">#REF!</definedName>
    <definedName name="A.038">#REF!</definedName>
    <definedName name="A.038I" localSheetId="6">#REF!</definedName>
    <definedName name="A.038I">#REF!</definedName>
    <definedName name="A.041" localSheetId="6">#REF!</definedName>
    <definedName name="A.041">#REF!</definedName>
    <definedName name="A.041I" localSheetId="6">#REF!</definedName>
    <definedName name="A.041I">#REF!</definedName>
    <definedName name="A.057" localSheetId="6">#REF!</definedName>
    <definedName name="A.057">#REF!</definedName>
    <definedName name="A.057I" localSheetId="6">#REF!</definedName>
    <definedName name="A.057I">#REF!</definedName>
    <definedName name="A.059" localSheetId="6">#REF!</definedName>
    <definedName name="A.059">#REF!</definedName>
    <definedName name="A.059I" localSheetId="6">#REF!</definedName>
    <definedName name="A.059I">#REF!</definedName>
    <definedName name="A.063" localSheetId="6">#REF!</definedName>
    <definedName name="A.063">#REF!</definedName>
    <definedName name="A.063I" localSheetId="6">#REF!</definedName>
    <definedName name="A.063I">#REF!</definedName>
    <definedName name="A.065" localSheetId="6">#REF!</definedName>
    <definedName name="A.065">#REF!</definedName>
    <definedName name="A.065I" localSheetId="6">#REF!</definedName>
    <definedName name="A.065I">#REF!</definedName>
    <definedName name="A.067" localSheetId="6">#REF!</definedName>
    <definedName name="A.067">#REF!</definedName>
    <definedName name="A.067I" localSheetId="6">#REF!</definedName>
    <definedName name="A.067I">#REF!</definedName>
    <definedName name="A.070" localSheetId="6">#REF!</definedName>
    <definedName name="A.070">#REF!</definedName>
    <definedName name="A.070I" localSheetId="6">#REF!</definedName>
    <definedName name="A.070I">#REF!</definedName>
    <definedName name="A.073" localSheetId="6">#REF!</definedName>
    <definedName name="A.073">#REF!</definedName>
    <definedName name="A.073I" localSheetId="6">#REF!</definedName>
    <definedName name="A.073I">#REF!</definedName>
    <definedName name="A.075" localSheetId="6">#REF!</definedName>
    <definedName name="A.075">#REF!</definedName>
    <definedName name="A.075I" localSheetId="6">#REF!</definedName>
    <definedName name="A.075I">#REF!</definedName>
    <definedName name="A.083" localSheetId="6">#REF!</definedName>
    <definedName name="A.083">#REF!</definedName>
    <definedName name="A.083I" localSheetId="6">#REF!</definedName>
    <definedName name="A.083I">#REF!</definedName>
    <definedName name="A.084" localSheetId="6">#REF!</definedName>
    <definedName name="A.084">#REF!</definedName>
    <definedName name="A.084I" localSheetId="6">#REF!</definedName>
    <definedName name="A.084I">#REF!</definedName>
    <definedName name="A.086" localSheetId="6">#REF!</definedName>
    <definedName name="A.086">#REF!</definedName>
    <definedName name="A.086I" localSheetId="6">#REF!</definedName>
    <definedName name="A.086I">#REF!</definedName>
    <definedName name="A.087" localSheetId="6">#REF!</definedName>
    <definedName name="A.087">#REF!</definedName>
    <definedName name="A.087I" localSheetId="6">#REF!</definedName>
    <definedName name="A.087I">#REF!</definedName>
    <definedName name="A.088" localSheetId="6">#REF!</definedName>
    <definedName name="A.088">#REF!</definedName>
    <definedName name="A.088I" localSheetId="6">#REF!</definedName>
    <definedName name="A.088I">#REF!</definedName>
    <definedName name="A.089" localSheetId="6">#REF!</definedName>
    <definedName name="A.089">#REF!</definedName>
    <definedName name="A.089I" localSheetId="6">#REF!</definedName>
    <definedName name="A.089I">#REF!</definedName>
    <definedName name="A.090" localSheetId="6">#REF!</definedName>
    <definedName name="A.090">#REF!</definedName>
    <definedName name="A.090I" localSheetId="6">#REF!</definedName>
    <definedName name="A.090I">#REF!</definedName>
    <definedName name="A.091" localSheetId="6">#REF!</definedName>
    <definedName name="A.091">#REF!</definedName>
    <definedName name="A.091I" localSheetId="6">#REF!</definedName>
    <definedName name="A.091I">#REF!</definedName>
    <definedName name="A.092" localSheetId="6">#REF!</definedName>
    <definedName name="A.092">#REF!</definedName>
    <definedName name="A.092I" localSheetId="6">#REF!</definedName>
    <definedName name="A.092I">#REF!</definedName>
    <definedName name="A.093" localSheetId="6">#REF!</definedName>
    <definedName name="A.093">#REF!</definedName>
    <definedName name="A.093I" localSheetId="6">#REF!</definedName>
    <definedName name="A.093I">#REF!</definedName>
    <definedName name="A.094" localSheetId="6">#REF!</definedName>
    <definedName name="A.094">#REF!</definedName>
    <definedName name="A.094I" localSheetId="6">#REF!</definedName>
    <definedName name="A.094I">#REF!</definedName>
    <definedName name="A.095" localSheetId="6">#REF!</definedName>
    <definedName name="A.095">#REF!</definedName>
    <definedName name="A.095I" localSheetId="6">#REF!</definedName>
    <definedName name="A.095I">#REF!</definedName>
    <definedName name="A.096" localSheetId="6">#REF!</definedName>
    <definedName name="A.096">#REF!</definedName>
    <definedName name="A.096I" localSheetId="6">#REF!</definedName>
    <definedName name="A.096I">#REF!</definedName>
    <definedName name="A.097" localSheetId="6">#REF!</definedName>
    <definedName name="A.097">#REF!</definedName>
    <definedName name="A.097I" localSheetId="6">#REF!</definedName>
    <definedName name="A.097I">#REF!</definedName>
    <definedName name="A.098" localSheetId="6">#REF!</definedName>
    <definedName name="A.098">#REF!</definedName>
    <definedName name="A.098I" localSheetId="6">#REF!</definedName>
    <definedName name="A.098I">#REF!</definedName>
    <definedName name="A.099" localSheetId="6">#REF!</definedName>
    <definedName name="A.099">#REF!</definedName>
    <definedName name="A.099I" localSheetId="6">#REF!</definedName>
    <definedName name="A.099I">#REF!</definedName>
    <definedName name="A.100" localSheetId="6">#REF!</definedName>
    <definedName name="A.100">#REF!</definedName>
    <definedName name="A.100I" localSheetId="6">#REF!</definedName>
    <definedName name="A.100I">#REF!</definedName>
    <definedName name="A.101" localSheetId="6">#REF!</definedName>
    <definedName name="A.101">#REF!</definedName>
    <definedName name="A.101I" localSheetId="6">#REF!</definedName>
    <definedName name="A.101I">#REF!</definedName>
    <definedName name="A.102" localSheetId="6">#REF!</definedName>
    <definedName name="A.102">#REF!</definedName>
    <definedName name="A.102I" localSheetId="6">#REF!</definedName>
    <definedName name="A.102I">#REF!</definedName>
    <definedName name="A.103" localSheetId="6">#REF!</definedName>
    <definedName name="A.103">#REF!</definedName>
    <definedName name="A.103I" localSheetId="6">#REF!</definedName>
    <definedName name="A.103I">#REF!</definedName>
    <definedName name="A.105" localSheetId="6">#REF!</definedName>
    <definedName name="A.105">#REF!</definedName>
    <definedName name="A.105I" localSheetId="6">#REF!</definedName>
    <definedName name="A.105I">#REF!</definedName>
    <definedName name="A.108" localSheetId="6">#REF!</definedName>
    <definedName name="A.108">#REF!</definedName>
    <definedName name="A.108I" localSheetId="6">#REF!</definedName>
    <definedName name="A.108I">#REF!</definedName>
    <definedName name="A.109" localSheetId="6">#REF!</definedName>
    <definedName name="A.109">#REF!</definedName>
    <definedName name="A.109I" localSheetId="6">#REF!</definedName>
    <definedName name="A.109I">#REF!</definedName>
    <definedName name="A.110" localSheetId="6">#REF!</definedName>
    <definedName name="A.110">#REF!</definedName>
    <definedName name="A.110I" localSheetId="6">#REF!</definedName>
    <definedName name="A.110I">#REF!</definedName>
    <definedName name="a_25" localSheetId="6">#REF!</definedName>
    <definedName name="a_25">#REF!</definedName>
    <definedName name="AA" localSheetId="6">#REF!</definedName>
    <definedName name="AA">#REF!</definedName>
    <definedName name="AA_1">#N/A</definedName>
    <definedName name="AA_10">#N/A</definedName>
    <definedName name="AA_12">#N/A</definedName>
    <definedName name="AA_13">#N/A</definedName>
    <definedName name="AA_14">#N/A</definedName>
    <definedName name="AA_2">#N/A</definedName>
    <definedName name="AA_22">#N/A</definedName>
    <definedName name="AA_25">#N/A</definedName>
    <definedName name="AA_26">#N/A</definedName>
    <definedName name="AA_27">#N/A</definedName>
    <definedName name="AA_28">#N/A</definedName>
    <definedName name="AA_29">#N/A</definedName>
    <definedName name="AA_3">#N/A</definedName>
    <definedName name="AA_30">#N/A</definedName>
    <definedName name="AA_31">#N/A</definedName>
    <definedName name="AA_32">#N/A</definedName>
    <definedName name="AA_33">#N/A</definedName>
    <definedName name="AA_34">#N/A</definedName>
    <definedName name="AA_35">#N/A</definedName>
    <definedName name="AA_36">#N/A</definedName>
    <definedName name="AA_37">#N/A</definedName>
    <definedName name="AA_38">#N/A</definedName>
    <definedName name="AA_4">#N/A</definedName>
    <definedName name="AA_5">#N/A</definedName>
    <definedName name="AA_6">#N/A</definedName>
    <definedName name="AA_7">#N/A</definedName>
    <definedName name="AA_8">#N/A</definedName>
    <definedName name="AA_9">#N/A</definedName>
    <definedName name="AAAA" localSheetId="6">'[10]Relatório-1ª med.'!#REF!</definedName>
    <definedName name="AAAA">'[10]Relatório-1ª med.'!#REF!</definedName>
    <definedName name="aaaaa" localSheetId="6" hidden="1">{#N/A,#N/A,FALSE,"MO (2)"}</definedName>
    <definedName name="AAAAA">#REF!</definedName>
    <definedName name="AAAAAAAAA">#N/A</definedName>
    <definedName name="AAAAAAAAA_25">#N/A</definedName>
    <definedName name="AB">#N/A</definedName>
    <definedName name="ABC_segurança" localSheetId="6">[2]PLMUSEU!#REF!</definedName>
    <definedName name="ABC_segurança">[2]PLMUSEU!#REF!</definedName>
    <definedName name="ABCD23" localSheetId="6">'[10]Relatório-1ª med.'!#REF!</definedName>
    <definedName name="ABCD23">'[10]Relatório-1ª med.'!#REF!</definedName>
    <definedName name="ABR00" localSheetId="6">#REF!</definedName>
    <definedName name="ABR00">#REF!</definedName>
    <definedName name="acabamentos" localSheetId="6">#REF!</definedName>
    <definedName name="acabamentos">#REF!</definedName>
    <definedName name="ACADGDDJSDJSBDJSJFSF" localSheetId="6">'[10]Relatório-1ª med.'!#REF!</definedName>
    <definedName name="ACADGDDJSDJSBDJSJFSF">'[10]Relatório-1ª med.'!#REF!</definedName>
    <definedName name="ACAP20RP" localSheetId="6">#REF!</definedName>
    <definedName name="ACAP20RP">#REF!</definedName>
    <definedName name="ACAP20RPMA">[36]ROSTO!#REF!</definedName>
    <definedName name="ACAP20RPTA" localSheetId="6">#REF!</definedName>
    <definedName name="ACAP20RPTA">#REF!</definedName>
    <definedName name="ACAPPA" localSheetId="6">#REF!</definedName>
    <definedName name="ACAPPA">#REF!</definedName>
    <definedName name="ACAPPAMA" localSheetId="6">[36]ROSTO!#REF!</definedName>
    <definedName name="ACAPPAMA">[36]ROSTO!#REF!</definedName>
    <definedName name="ACAPPATA" localSheetId="6">#REF!</definedName>
    <definedName name="ACAPPATA">#REF!</definedName>
    <definedName name="ACAPRS" localSheetId="6">#REF!</definedName>
    <definedName name="ACAPRS">#REF!</definedName>
    <definedName name="ACAPRSMA" localSheetId="6">[36]ROSTO!#REF!</definedName>
    <definedName name="ACAPRSMA">[36]ROSTO!#REF!</definedName>
    <definedName name="ACAPRSTA" localSheetId="6">#REF!</definedName>
    <definedName name="ACAPRSTA">#REF!</definedName>
    <definedName name="ACM30RP" localSheetId="6">#REF!</definedName>
    <definedName name="ACM30RP">#REF!</definedName>
    <definedName name="ACM30RPMA" localSheetId="6">[36]ROSTO!#REF!</definedName>
    <definedName name="ACM30RPMA">[36]ROSTO!#REF!</definedName>
    <definedName name="ACM30RPTA" localSheetId="6">#REF!</definedName>
    <definedName name="ACM30RPTA">#REF!</definedName>
    <definedName name="AÇO_CA_50" localSheetId="6">#REF!</definedName>
    <definedName name="AÇO_CA_50">#REF!</definedName>
    <definedName name="ACOSTD" localSheetId="6">#REF!</definedName>
    <definedName name="ACOSTD">#REF!</definedName>
    <definedName name="ACOSTLE" localSheetId="6">#REF!</definedName>
    <definedName name="ACOSTLE">#REF!</definedName>
    <definedName name="acrescimo">#REF!</definedName>
    <definedName name="Acréscimo">#REF!</definedName>
    <definedName name="ACUMVPI" localSheetId="6">'[36]7CONT FIN'!#REF!</definedName>
    <definedName name="ACUMVPI">'[36]7CONT FIN'!#REF!</definedName>
    <definedName name="ad" localSheetId="6" hidden="1">{#N/A,#N/A,FALSE,"MO (2)"}</definedName>
    <definedName name="ad" hidden="1">{#N/A,#N/A,FALSE,"MO (2)"}</definedName>
    <definedName name="aditivo" localSheetId="6">#REF!</definedName>
    <definedName name="aditivo">#REF!</definedName>
    <definedName name="ae" localSheetId="6">#REF!</definedName>
    <definedName name="ae">#REF!</definedName>
    <definedName name="AEP" localSheetId="6">#REF!</definedName>
    <definedName name="AEP">#REF!</definedName>
    <definedName name="AEPMA">[36]ROSTO!#REF!</definedName>
    <definedName name="AEPTA" localSheetId="6">#REF!</definedName>
    <definedName name="AEPTA">#REF!</definedName>
    <definedName name="Agosto">#N/A</definedName>
    <definedName name="AGREGADO" localSheetId="6">#REF!</definedName>
    <definedName name="AGREGADO">#REF!</definedName>
    <definedName name="AJ" localSheetId="6">#REF!</definedName>
    <definedName name="AJ">#REF!</definedName>
    <definedName name="AJA" localSheetId="6">#REF!</definedName>
    <definedName name="AJA">#REF!</definedName>
    <definedName name="ajud" localSheetId="6">'[37]QTT  BETUM'!#REF!</definedName>
    <definedName name="ajud">'[37]QTT  BETUM'!#REF!</definedName>
    <definedName name="alex" localSheetId="6" hidden="1">{#N/A,#N/A,FALSE,"MO (2)"}</definedName>
    <definedName name="alex" hidden="1">{#N/A,#N/A,FALSE,"MO (2)"}</definedName>
    <definedName name="ALTA">'[38]PRO-08'!#REF!</definedName>
    <definedName name="ALTA_10">'[39]PRO-08'!#REF!</definedName>
    <definedName name="ALTA_25">'[39]PRO-08'!#REF!</definedName>
    <definedName name="ALTA_27">'[39]PRO-08'!#REF!</definedName>
    <definedName name="ALTA_29">'[39]PRO-08'!#REF!</definedName>
    <definedName name="ALTA_9">'[39]PRO-08'!#REF!</definedName>
    <definedName name="alteração" localSheetId="6">#REF!</definedName>
    <definedName name="alteração">#REF!</definedName>
    <definedName name="ALVENARIA">#N/A</definedName>
    <definedName name="Alvenaria_vedação" localSheetId="6">#REF!</definedName>
    <definedName name="Alvenaria_vedação">#REF!</definedName>
    <definedName name="am" localSheetId="6" hidden="1">{#N/A,#N/A,FALSE,"MO (2)"}</definedName>
    <definedName name="am" hidden="1">{#N/A,#N/A,FALSE,"MO (2)"}</definedName>
    <definedName name="AM.01">[40]Mat.!#REF!</definedName>
    <definedName name="AM.02">[40]Mat.!#REF!</definedName>
    <definedName name="AM.03">[40]Mat.!#REF!</definedName>
    <definedName name="AM.04">[40]Mat.!#REF!</definedName>
    <definedName name="AM.05">[40]Mat.!#REF!</definedName>
    <definedName name="AM.06">[40]Mat.!#REF!</definedName>
    <definedName name="AM.07">[40]Mat.!#REF!</definedName>
    <definedName name="AM.08">[40]Mat.!#REF!</definedName>
    <definedName name="AM.09">[40]Mat.!#REF!</definedName>
    <definedName name="AM.10">[40]Mat.!#REF!</definedName>
    <definedName name="AM.11">[40]Mat.!#REF!</definedName>
    <definedName name="AM.12">[40]Mat.!#REF!</definedName>
    <definedName name="AM.19">[40]Mat.!#REF!</definedName>
    <definedName name="AM.20">[40]Mat.!#REF!</definedName>
    <definedName name="AM.25">[40]Mat.!#REF!</definedName>
    <definedName name="AM.26">[40]Mat.!#REF!</definedName>
    <definedName name="AM.27">[40]Mat.!#REF!</definedName>
    <definedName name="AM.28">[40]Mat.!#REF!</definedName>
    <definedName name="AM.29">[40]Mat.!#REF!</definedName>
    <definedName name="AM.30">[40]Mat.!#REF!</definedName>
    <definedName name="AM.35">[40]Mat.!#REF!</definedName>
    <definedName name="AM.36">[40]Mat.!#REF!</definedName>
    <definedName name="AM.37">[40]Mat.!#REF!</definedName>
    <definedName name="amarela" localSheetId="6">#REF!</definedName>
    <definedName name="amarela">#REF!</definedName>
    <definedName name="amarela_25" localSheetId="6">#REF!</definedName>
    <definedName name="amarela_25">#REF!</definedName>
    <definedName name="AMELI" localSheetId="6" hidden="1">{#N/A,#N/A,FALSE,"MO (2)"}</definedName>
    <definedName name="AMELI" hidden="1">{#N/A,#N/A,FALSE,"MO (2)"}</definedName>
    <definedName name="ana" localSheetId="6">#REF!</definedName>
    <definedName name="ana">#REF!</definedName>
    <definedName name="AnalisarAterro" localSheetId="6">[41]Plan1!#REF!</definedName>
    <definedName name="AnalisarAterro">[41]Plan1!#REF!</definedName>
    <definedName name="AnalisarCorte" localSheetId="6">[41]Plan1!#REF!</definedName>
    <definedName name="AnalisarCorte">[41]Plan1!#REF!</definedName>
    <definedName name="ananas" localSheetId="6">#REF!</definedName>
    <definedName name="ananas">#REF!</definedName>
    <definedName name="AND" localSheetId="6">#REF!</definedName>
    <definedName name="AND">#REF!</definedName>
    <definedName name="anscount" hidden="1">3</definedName>
    <definedName name="ant" localSheetId="6" hidden="1">{#N/A,#N/A,FALSE,"MO (2)"}</definedName>
    <definedName name="ant" hidden="1">{#N/A,#N/A,FALSE,"MO (2)"}</definedName>
    <definedName name="ant_1" localSheetId="6" hidden="1">{#N/A,#N/A,FALSE,"MO (2)"}</definedName>
    <definedName name="ant_1" hidden="1">{#N/A,#N/A,FALSE,"MO (2)"}</definedName>
    <definedName name="AQCAP20">"$#REF!.$I$15"</definedName>
    <definedName name="AQCM30">"$#REF!.$I$16"</definedName>
    <definedName name="AQRM1C">"$#REF!.$I$18"</definedName>
    <definedName name="AQRR1C">"$#REF!.$I$17"</definedName>
    <definedName name="ar" localSheetId="6">#REF!</definedName>
    <definedName name="ar">#REF!</definedName>
    <definedName name="area_base" localSheetId="6">#REF!</definedName>
    <definedName name="area_base">#REF!</definedName>
    <definedName name="_xlnm.Print_Area" localSheetId="3">'CFF - N DESO'!$A$1:$K$76</definedName>
    <definedName name="_xlnm.Print_Area" localSheetId="10">'CFF DESO'!$A$1:$K$75</definedName>
    <definedName name="_xlnm.Print_Area" localSheetId="13">'COMPOSIÇÕES DESON'!$A$1:$F$26</definedName>
    <definedName name="_xlnm.Print_Area" localSheetId="2">'ORÇA - N DESO '!$A$1:$K$25</definedName>
    <definedName name="_xlnm.Print_Area" localSheetId="9">'ORÇA DESO'!$A$1:$K$25</definedName>
    <definedName name="_xlnm.Print_Area" localSheetId="1">'RESUMO - N DESO'!$A$1:$C$12</definedName>
    <definedName name="_xlnm.Print_Area" localSheetId="8">'RESUMO DESO'!$A$1:$C$12</definedName>
    <definedName name="Área_impressão_IM" localSheetId="6">#REF!</definedName>
    <definedName name="Área_impressão_IM">'[42]61M-CBMI'!$S$1:$U$52</definedName>
    <definedName name="AREA_IMPRI" localSheetId="6">#REF!</definedName>
    <definedName name="AREA_IMPRI">#REF!</definedName>
    <definedName name="ÁREA_PROCV_BAIRROS">[43]Códigos!$E$5:$O$38</definedName>
    <definedName name="ÁREA_PROCV_SUB_EMPREITEIRAS">[43]Códigos!$B$5:$C$38</definedName>
    <definedName name="area_sub_base" localSheetId="6">#REF!</definedName>
    <definedName name="area_sub_base">#REF!</definedName>
    <definedName name="AREAL" localSheetId="6">#REF!</definedName>
    <definedName name="AREAL">#REF!</definedName>
    <definedName name="areal.pista" localSheetId="6">#REF!</definedName>
    <definedName name="areal.pista">#REF!</definedName>
    <definedName name="AREAL.USINA">[44]Diagrama!$E$47</definedName>
    <definedName name="ÁreaTotal">'[45]Quadro Geral'!$A:$H</definedName>
    <definedName name="AREC" localSheetId="6">[15]DADOS!$C$15</definedName>
    <definedName name="AREC">[20]DADOS!$C$15</definedName>
    <definedName name="AREIA" localSheetId="6">[15]DADOS!$C$10</definedName>
    <definedName name="Areia">#REF!</definedName>
    <definedName name="AREIACS" localSheetId="6">[15]DADOS!$C$11</definedName>
    <definedName name="AREIACS">[20]DADOS!$C$11</definedName>
    <definedName name="AREIANP" localSheetId="6">#REF!</definedName>
    <definedName name="AREIANP">#REF!</definedName>
    <definedName name="areianpav">[46]OAC_NPAV!$N$2</definedName>
    <definedName name="AREIAPAV" localSheetId="6">#REF!</definedName>
    <definedName name="AREIAPAV">#REF!</definedName>
    <definedName name="AREIAPAVUSINA" localSheetId="6">#REF!</definedName>
    <definedName name="AREIAPAVUSINA">#REF!</definedName>
    <definedName name="ARGAMASSA10">'[47]QUADRO 08 - COMPOSIÇÕES'!$H$715</definedName>
    <definedName name="ARGAMASSA10S">'[47]QUADRO 08 - COMPOSIÇÕES'!$H$713</definedName>
    <definedName name="ARL1C" localSheetId="6">#REF!</definedName>
    <definedName name="ARL1C">#REF!</definedName>
    <definedName name="ARL1CMA">[36]ROSTO!#REF!</definedName>
    <definedName name="ARL1CTA" localSheetId="6">#REF!</definedName>
    <definedName name="ARL1CTA">#REF!</definedName>
    <definedName name="arm" localSheetId="6">'[37]QTT  BETUM'!#REF!</definedName>
    <definedName name="arm">'[37]QTT  BETUM'!#REF!</definedName>
    <definedName name="armadura">[48]Plan2!$A$48:$A$50</definedName>
    <definedName name="ARNO" localSheetId="6">#REF!</definedName>
    <definedName name="ARNO">#REF!</definedName>
    <definedName name="ARR1CFRESA" localSheetId="6">#REF!</definedName>
    <definedName name="ARR1CFRESA">#REF!</definedName>
    <definedName name="ARR1CPA" localSheetId="6">#REF!</definedName>
    <definedName name="ARR1CPA">#REF!</definedName>
    <definedName name="ARR1CPAMA" localSheetId="6">[36]ROSTO!#REF!</definedName>
    <definedName name="ARR1CPAMA">[36]ROSTO!#REF!</definedName>
    <definedName name="ARR1CPATA" localSheetId="6">#REF!</definedName>
    <definedName name="ARR1CPATA">#REF!</definedName>
    <definedName name="ARR1CRS" localSheetId="6">#REF!</definedName>
    <definedName name="ARR1CRS">#REF!</definedName>
    <definedName name="ARR1CRSMA" localSheetId="6">[36]ROSTO!#REF!</definedName>
    <definedName name="ARR1CRSMA">[36]ROSTO!#REF!</definedName>
    <definedName name="ARR1CRSTA" localSheetId="6">#REF!</definedName>
    <definedName name="ARR1CRSTA">#REF!</definedName>
    <definedName name="AS" localSheetId="6">[1]DR84PCRF!#REF!</definedName>
    <definedName name="as">#REF!</definedName>
    <definedName name="asasa" localSheetId="6" hidden="1">{#N/A,#N/A,FALSE,"MO (2)"}</definedName>
    <definedName name="asasa" hidden="1">{#N/A,#N/A,FALSE,"MO (2)"}</definedName>
    <definedName name="asde" localSheetId="6">#REF!</definedName>
    <definedName name="asde">#REF!</definedName>
    <definedName name="asdf" localSheetId="6">#REF!</definedName>
    <definedName name="asdf">#REF!</definedName>
    <definedName name="asdfasdfasdfa" localSheetId="6">#REF!</definedName>
    <definedName name="asdfasdfasdfa">#REF!</definedName>
    <definedName name="ASFALTO">"$#REF!.$E$#REF!"</definedName>
    <definedName name="ASP" localSheetId="6">#REF!</definedName>
    <definedName name="ASP">#REF!</definedName>
    <definedName name="ASSEN_TUBO_EMISS" localSheetId="6">#REF!</definedName>
    <definedName name="ASSEN_TUBO_EMISS">#REF!</definedName>
    <definedName name="ASSEN_TUBO_EMISS2" localSheetId="6">#REF!</definedName>
    <definedName name="ASSEN_TUBO_EMISS2">#REF!</definedName>
    <definedName name="Assent." localSheetId="6">[2]PLMUSEU!#REF!</definedName>
    <definedName name="Assent.">[2]PLMUSEU!#REF!</definedName>
    <definedName name="ASSENT_EMISS3_S" localSheetId="6">#REF!</definedName>
    <definedName name="ASSENT_EMISS3_S">#REF!</definedName>
    <definedName name="ASSENT_TUBO" localSheetId="6">#REF!</definedName>
    <definedName name="ASSENT_TUBO">#REF!</definedName>
    <definedName name="ATUAL">"$#REF!.$F$29"</definedName>
    <definedName name="Aut_original" localSheetId="6">[49]PROJETO!#REF!</definedName>
    <definedName name="Aut_original">[50]PROJETO!#REF!</definedName>
    <definedName name="Aut_original_25" localSheetId="6">[51]PROJETO!#REF!</definedName>
    <definedName name="Aut_original_25">[51]PROJETO!#REF!</definedName>
    <definedName name="Aut_original_4" localSheetId="6">[52]PROJETO!#REF!</definedName>
    <definedName name="Aut_original_4">[52]PROJETO!#REF!</definedName>
    <definedName name="Aut_resumo" localSheetId="6">[53]RESUMO_AUT1!#REF!</definedName>
    <definedName name="Aut_resumo">[54]RESUMO_AUT1!#REF!</definedName>
    <definedName name="Aut_resumo_25" localSheetId="6">[55]RESUMO_AUT1!#REF!</definedName>
    <definedName name="Aut_resumo_25">[55]RESUMO_AUT1!#REF!</definedName>
    <definedName name="Aut_resumo_4">[56]RESUMO_AUT1!#REF!</definedName>
    <definedName name="AUTO">"$#REF!.$D$12"</definedName>
    <definedName name="aux" localSheetId="6">#REF!</definedName>
    <definedName name="aux">#REF!</definedName>
    <definedName name="AvFisZero">#N/A</definedName>
    <definedName name="AVV" localSheetId="6">#REF!</definedName>
    <definedName name="AVV">#REF!</definedName>
    <definedName name="azul" localSheetId="6">#REF!</definedName>
    <definedName name="azul">#REF!</definedName>
    <definedName name="azul_25" localSheetId="6">#REF!</definedName>
    <definedName name="azul_25">#REF!</definedName>
    <definedName name="AZULSINAL">#REF!</definedName>
    <definedName name="AZULSINAL_25">#REF!</definedName>
    <definedName name="b" localSheetId="6" hidden="1">{#N/A,#N/A,FALSE,"MO (2)"}</definedName>
    <definedName name="b">#REF!</definedName>
    <definedName name="bacia16" localSheetId="6">#REF!</definedName>
    <definedName name="bacia16">#REF!</definedName>
    <definedName name="banco" localSheetId="6">#REF!</definedName>
    <definedName name="banco">#REF!</definedName>
    <definedName name="bas">[3]COMPOS1!#REF!</definedName>
    <definedName name="BASE" localSheetId="6">#REF!</definedName>
    <definedName name="base">#REF!</definedName>
    <definedName name="BASEMA">[36]ROSTO!#REF!</definedName>
    <definedName name="BASETA" localSheetId="6">#REF!</definedName>
    <definedName name="BASETA">#REF!</definedName>
    <definedName name="bb">#N/A</definedName>
    <definedName name="bbbb" localSheetId="6" hidden="1">{#N/A,#N/A,FALSE,"MO (2)"}</definedName>
    <definedName name="bbbb" hidden="1">{#N/A,#N/A,FALSE,"MO (2)"}</definedName>
    <definedName name="bbbbbbb" localSheetId="6" hidden="1">{#N/A,#N/A,FALSE,"MO (2)"}</definedName>
    <definedName name="bbbbbbb" hidden="1">{#N/A,#N/A,FALSE,"MO (2)"}</definedName>
    <definedName name="bc" localSheetId="6">#REF!</definedName>
    <definedName name="bc">#REF!</definedName>
    <definedName name="BDI" localSheetId="6">#REF!</definedName>
    <definedName name="BDI">#REF!</definedName>
    <definedName name="BDI_10" localSheetId="6">#REF!</definedName>
    <definedName name="BDI_10">#REF!</definedName>
    <definedName name="BDI_25">#REF!</definedName>
    <definedName name="BDI_27">#REF!</definedName>
    <definedName name="BDI_29">#REF!</definedName>
    <definedName name="BDI_9">#REF!</definedName>
    <definedName name="BETUMINBETIM">#REF!</definedName>
    <definedName name="BETUMINCBA">#REF!</definedName>
    <definedName name="BETUMINOSO">#REF!</definedName>
    <definedName name="BG">#REF!</definedName>
    <definedName name="BG_25">#REF!</definedName>
    <definedName name="BGU">#REF!</definedName>
    <definedName name="BGU_25">#REF!</definedName>
    <definedName name="BI">[57]Teor!$A$3:$G$7</definedName>
    <definedName name="BII">'[58]Página 16'!$A$3:$G$7</definedName>
    <definedName name="BL_ANC_EMISS3_S" localSheetId="6">#REF!</definedName>
    <definedName name="BL_ANC_EMISS3_S">#REF!</definedName>
    <definedName name="BL_ANCO_EMISS2" localSheetId="6">#REF!</definedName>
    <definedName name="BL_ANCO_EMISS2">#REF!</definedName>
    <definedName name="Bloco" localSheetId="6" hidden="1">#REF!</definedName>
    <definedName name="Bloco" hidden="1">#REF!</definedName>
    <definedName name="BLOCO_ANCOR_EMISS">#REF!</definedName>
    <definedName name="Bloco2" hidden="1">#REF!</definedName>
    <definedName name="BONI" localSheetId="6">#REF!</definedName>
    <definedName name="BONI">#REF!</definedName>
    <definedName name="BOTA" localSheetId="6">#REF!</definedName>
    <definedName name="BOTA">#REF!</definedName>
    <definedName name="BR" localSheetId="6">[59]INVENTÁRIO!$B$14</definedName>
    <definedName name="BR">[60]Croqui!$B$3</definedName>
    <definedName name="BR_10">[61]ORÇAMENTO!$B$4</definedName>
    <definedName name="BR_10_13">[61]ORÇAMENTO!$B$4</definedName>
    <definedName name="BR_10_39">[61]ORÇAMENTO!$B$4</definedName>
    <definedName name="BR_10_6">[61]ORÇAMENTO!$B$4</definedName>
    <definedName name="BR_11">[61]ORÇAMENTO!$B$4</definedName>
    <definedName name="BR_11_13">[61]ORÇAMENTO!$B$4</definedName>
    <definedName name="BR_11_39">[61]ORÇAMENTO!$B$4</definedName>
    <definedName name="BR_11_6">[61]ORÇAMENTO!$B$4</definedName>
    <definedName name="BR_12">[61]ORÇAMENTO!$B$4</definedName>
    <definedName name="BR_12_13">[61]ORÇAMENTO!$B$4</definedName>
    <definedName name="BR_12_39">[61]ORÇAMENTO!$B$4</definedName>
    <definedName name="BR_12_6">[61]ORÇAMENTO!$B$4</definedName>
    <definedName name="BR_13">[61]ORÇAMENTO!$B$4</definedName>
    <definedName name="BR_13_13">[61]ORÇAMENTO!$B$4</definedName>
    <definedName name="BR_13_39">[61]ORÇAMENTO!$B$4</definedName>
    <definedName name="BR_13_6">[61]ORÇAMENTO!$B$4</definedName>
    <definedName name="BR_14">[61]ORÇAMENTO!$B$4</definedName>
    <definedName name="BR_14_13">[61]ORÇAMENTO!$B$4</definedName>
    <definedName name="BR_14_39">[61]ORÇAMENTO!$B$4</definedName>
    <definedName name="BR_14_6">[61]ORÇAMENTO!$B$4</definedName>
    <definedName name="BR_15">[61]ORÇAMENTO!$B$4</definedName>
    <definedName name="BR_15_13">[61]ORÇAMENTO!$B$4</definedName>
    <definedName name="BR_15_39">[61]ORÇAMENTO!$B$4</definedName>
    <definedName name="BR_15_6">[61]ORÇAMENTO!$B$4</definedName>
    <definedName name="BR_16">[61]ORÇAMENTO!$B$4</definedName>
    <definedName name="BR_16_13">[61]ORÇAMENTO!$B$4</definedName>
    <definedName name="BR_16_39">[61]ORÇAMENTO!$B$4</definedName>
    <definedName name="BR_16_6">[61]ORÇAMENTO!$B$4</definedName>
    <definedName name="BR_17">[61]ORÇAMENTO!$B$4</definedName>
    <definedName name="BR_17_13">[61]ORÇAMENTO!$B$4</definedName>
    <definedName name="BR_17_39">[61]ORÇAMENTO!$B$4</definedName>
    <definedName name="BR_17_6">[61]ORÇAMENTO!$B$4</definedName>
    <definedName name="BR_18">[61]ORÇAMENTO!$B$4</definedName>
    <definedName name="BR_18_13">[61]ORÇAMENTO!$B$4</definedName>
    <definedName name="BR_18_39">[61]ORÇAMENTO!$B$4</definedName>
    <definedName name="BR_18_6">[61]ORÇAMENTO!$B$4</definedName>
    <definedName name="BR_19">[61]ORÇAMENTO!$B$4</definedName>
    <definedName name="BR_19_13">[61]ORÇAMENTO!$B$4</definedName>
    <definedName name="BR_19_39">[61]ORÇAMENTO!$B$4</definedName>
    <definedName name="BR_19_6">[61]ORÇAMENTO!$B$4</definedName>
    <definedName name="BR_2">[61]ORÇAMENTO!$B$4</definedName>
    <definedName name="BR_2_13">[61]ORÇAMENTO!$B$4</definedName>
    <definedName name="BR_2_39">[61]ORÇAMENTO!$B$4</definedName>
    <definedName name="BR_2_6">[61]ORÇAMENTO!$B$4</definedName>
    <definedName name="BR_20">[61]ORÇAMENTO!$B$4</definedName>
    <definedName name="BR_20_13">[61]ORÇAMENTO!$B$4</definedName>
    <definedName name="BR_20_39">[61]ORÇAMENTO!$B$4</definedName>
    <definedName name="BR_20_6">[61]ORÇAMENTO!$B$4</definedName>
    <definedName name="BR_21">[61]ORÇAMENTO!$B$4</definedName>
    <definedName name="BR_21_13">[61]ORÇAMENTO!$B$4</definedName>
    <definedName name="BR_21_39">[61]ORÇAMENTO!$B$4</definedName>
    <definedName name="BR_21_6">[61]ORÇAMENTO!$B$4</definedName>
    <definedName name="BR_22">[61]ORÇAMENTO!$B$4</definedName>
    <definedName name="BR_22_13">[61]ORÇAMENTO!$B$4</definedName>
    <definedName name="BR_22_39">[61]ORÇAMENTO!$B$4</definedName>
    <definedName name="BR_22_6">[61]ORÇAMENTO!$B$4</definedName>
    <definedName name="BR_23">[61]ORÇAMENTO!$B$4</definedName>
    <definedName name="BR_23_13">[61]ORÇAMENTO!$B$4</definedName>
    <definedName name="BR_23_39">[61]ORÇAMENTO!$B$4</definedName>
    <definedName name="BR_23_6">[61]ORÇAMENTO!$B$4</definedName>
    <definedName name="BR_24">[61]ORÇAMENTO!$B$4</definedName>
    <definedName name="BR_24_13">[61]ORÇAMENTO!$B$4</definedName>
    <definedName name="BR_24_39">[61]ORÇAMENTO!$B$4</definedName>
    <definedName name="BR_24_6">[61]ORÇAMENTO!$B$4</definedName>
    <definedName name="BR_25">[61]ORÇAMENTO!$B$4</definedName>
    <definedName name="BR_25_13">[61]ORÇAMENTO!$B$4</definedName>
    <definedName name="BR_25_39">[61]ORÇAMENTO!$B$4</definedName>
    <definedName name="BR_25_6">[61]ORÇAMENTO!$B$4</definedName>
    <definedName name="BR_26">[61]ORÇAMENTO!$B$4</definedName>
    <definedName name="BR_26_13">[61]ORÇAMENTO!$B$4</definedName>
    <definedName name="BR_26_39">[61]ORÇAMENTO!$B$4</definedName>
    <definedName name="BR_26_6">[61]ORÇAMENTO!$B$4</definedName>
    <definedName name="BR_27">[61]ORÇAMENTO!$B$4</definedName>
    <definedName name="BR_27_13">[61]ORÇAMENTO!$B$4</definedName>
    <definedName name="BR_27_39">[61]ORÇAMENTO!$B$4</definedName>
    <definedName name="BR_27_6">[61]ORÇAMENTO!$B$4</definedName>
    <definedName name="BR_28">[61]ORÇAMENTO!$B$4</definedName>
    <definedName name="BR_28_13">[61]ORÇAMENTO!$B$4</definedName>
    <definedName name="BR_28_39">[61]ORÇAMENTO!$B$4</definedName>
    <definedName name="BR_28_6">[61]ORÇAMENTO!$B$4</definedName>
    <definedName name="BR_29">[61]ORÇAMENTO!$B$4</definedName>
    <definedName name="BR_29_13">[61]ORÇAMENTO!$B$4</definedName>
    <definedName name="BR_29_39">[61]ORÇAMENTO!$B$4</definedName>
    <definedName name="BR_29_6">[61]ORÇAMENTO!$B$4</definedName>
    <definedName name="BR_30">[61]ORÇAMENTO!$B$4</definedName>
    <definedName name="BR_30_13">[61]ORÇAMENTO!$B$4</definedName>
    <definedName name="BR_30_39">[61]ORÇAMENTO!$B$4</definedName>
    <definedName name="BR_30_6">[61]ORÇAMENTO!$B$4</definedName>
    <definedName name="BR_31">[61]ORÇAMENTO!$B$4</definedName>
    <definedName name="BR_32">[61]ORÇAMENTO!$B$4</definedName>
    <definedName name="BR_32_13">[61]ORÇAMENTO!$B$4</definedName>
    <definedName name="BR_32_39">[61]ORÇAMENTO!$B$4</definedName>
    <definedName name="BR_32_6">[61]ORÇAMENTO!$B$4</definedName>
    <definedName name="BR_33">[61]ORÇAMENTO!$B$4</definedName>
    <definedName name="BR_33_13">[61]ORÇAMENTO!$B$4</definedName>
    <definedName name="BR_33_39">[61]ORÇAMENTO!$B$4</definedName>
    <definedName name="BR_33_6">[61]ORÇAMENTO!$B$4</definedName>
    <definedName name="BR_34">[61]ORÇAMENTO!$B$4</definedName>
    <definedName name="BR_34_13">[61]ORÇAMENTO!$B$4</definedName>
    <definedName name="BR_34_39">[61]ORÇAMENTO!$B$4</definedName>
    <definedName name="BR_34_6">[61]ORÇAMENTO!$B$4</definedName>
    <definedName name="BR_40">[61]ORÇAMENTO!$B$4</definedName>
    <definedName name="BR_40_13">[61]ORÇAMENTO!$B$4</definedName>
    <definedName name="BR_40_39">[61]ORÇAMENTO!$B$4</definedName>
    <definedName name="BR_40_6">[61]ORÇAMENTO!$B$4</definedName>
    <definedName name="BR_41">[61]ORÇAMENTO!$B$4</definedName>
    <definedName name="BR_41_13">[61]ORÇAMENTO!$B$4</definedName>
    <definedName name="BR_41_39">[61]ORÇAMENTO!$B$4</definedName>
    <definedName name="BR_41_6">[61]ORÇAMENTO!$B$4</definedName>
    <definedName name="BR_43">[61]ORÇAMENTO!$B$4</definedName>
    <definedName name="BR_43_13">[61]ORÇAMENTO!$B$4</definedName>
    <definedName name="BR_43_39">[61]ORÇAMENTO!$B$4</definedName>
    <definedName name="BR_43_6">[61]ORÇAMENTO!$B$4</definedName>
    <definedName name="BR_44">[61]ORÇAMENTO!$B$4</definedName>
    <definedName name="BR_44_13">[61]ORÇAMENTO!$B$4</definedName>
    <definedName name="BR_44_39">[61]ORÇAMENTO!$B$4</definedName>
    <definedName name="BR_44_6">[61]ORÇAMENTO!$B$4</definedName>
    <definedName name="BR_45">[61]ORÇAMENTO!$B$4</definedName>
    <definedName name="BR_45_13">[61]ORÇAMENTO!$B$4</definedName>
    <definedName name="BR_45_39">[61]ORÇAMENTO!$B$4</definedName>
    <definedName name="BR_45_6">[61]ORÇAMENTO!$B$4</definedName>
    <definedName name="BR_46">[61]ORÇAMENTO!$B$4</definedName>
    <definedName name="BR_46_13">[61]ORÇAMENTO!$B$4</definedName>
    <definedName name="BR_46_39">[61]ORÇAMENTO!$B$4</definedName>
    <definedName name="BR_46_6">[61]ORÇAMENTO!$B$4</definedName>
    <definedName name="BR_47">[61]ORÇAMENTO!$B$4</definedName>
    <definedName name="BR_47_13">[61]ORÇAMENTO!$B$4</definedName>
    <definedName name="BR_47_39">[61]ORÇAMENTO!$B$4</definedName>
    <definedName name="BR_47_6">[61]ORÇAMENTO!$B$4</definedName>
    <definedName name="BR_48">[61]ORÇAMENTO!$B$4</definedName>
    <definedName name="BR_48_13">[61]ORÇAMENTO!$B$4</definedName>
    <definedName name="BR_48_39">[61]ORÇAMENTO!$B$4</definedName>
    <definedName name="BR_48_6">[61]ORÇAMENTO!$B$4</definedName>
    <definedName name="BR_49">[61]ORÇAMENTO!$B$4</definedName>
    <definedName name="BR_49_13">[61]ORÇAMENTO!$B$4</definedName>
    <definedName name="BR_49_39">[61]ORÇAMENTO!$B$4</definedName>
    <definedName name="BR_49_6">[61]ORÇAMENTO!$B$4</definedName>
    <definedName name="BR_50">[61]ORÇAMENTO!$B$4</definedName>
    <definedName name="BR_50_13">[61]ORÇAMENTO!$B$4</definedName>
    <definedName name="BR_50_39">[61]ORÇAMENTO!$B$4</definedName>
    <definedName name="BR_50_6">[61]ORÇAMENTO!$B$4</definedName>
    <definedName name="BR_51">[61]ORÇAMENTO!$B$4</definedName>
    <definedName name="BR_51_13">[61]ORÇAMENTO!$B$4</definedName>
    <definedName name="BR_51_39">[61]ORÇAMENTO!$B$4</definedName>
    <definedName name="BR_51_6">[61]ORÇAMENTO!$B$4</definedName>
    <definedName name="BR_52">[61]ORÇAMENTO!$B$4</definedName>
    <definedName name="BR_52_13">[61]ORÇAMENTO!$B$4</definedName>
    <definedName name="BR_52_39">[61]ORÇAMENTO!$B$4</definedName>
    <definedName name="BR_52_6">[61]ORÇAMENTO!$B$4</definedName>
    <definedName name="BR_6">[61]ORÇAMENTO!$B$4</definedName>
    <definedName name="BR_6_13">[61]ORÇAMENTO!$B$4</definedName>
    <definedName name="BR_6_39">[61]ORÇAMENTO!$B$4</definedName>
    <definedName name="BR_6_6">[61]ORÇAMENTO!$B$4</definedName>
    <definedName name="BR_7">[61]ORÇAMENTO!$B$4</definedName>
    <definedName name="BR_7_13">[61]ORÇAMENTO!$B$4</definedName>
    <definedName name="BR_7_39">[61]ORÇAMENTO!$B$4</definedName>
    <definedName name="BR_7_6">[61]ORÇAMENTO!$B$4</definedName>
    <definedName name="BR_8">[61]ORÇAMENTO!$B$4</definedName>
    <definedName name="BR_8_13">[61]ORÇAMENTO!$B$4</definedName>
    <definedName name="BR_8_39">[61]ORÇAMENTO!$B$4</definedName>
    <definedName name="BR_8_6">[61]ORÇAMENTO!$B$4</definedName>
    <definedName name="BR_9">[61]ORÇAMENTO!$B$4</definedName>
    <definedName name="BR_9_13">[61]ORÇAMENTO!$B$4</definedName>
    <definedName name="BR_9_39">[61]ORÇAMENTO!$B$4</definedName>
    <definedName name="BR_9_6">[61]ORÇAMENTO!$B$4</definedName>
    <definedName name="BRITA" localSheetId="6">[15]DADOS!$C$12</definedName>
    <definedName name="Brita">#REF!</definedName>
    <definedName name="britanpav">[46]OAC_NPAV!$N$3</definedName>
    <definedName name="BRITAP1" localSheetId="6">#REF!</definedName>
    <definedName name="BRITAP1">#REF!</definedName>
    <definedName name="BRITAP2" localSheetId="6">#REF!</definedName>
    <definedName name="BRITAP2">#REF!</definedName>
    <definedName name="BRITAT">[62]DADOS!$B$4</definedName>
    <definedName name="BRZ">[61]ORÇAMENTO!$B$4</definedName>
    <definedName name="BRZ_13">[61]ORÇAMENTO!$B$4</definedName>
    <definedName name="BRZ_39">[61]ORÇAMENTO!$B$4</definedName>
    <definedName name="BRZ_6">[61]ORÇAMENTO!$B$4</definedName>
    <definedName name="BU" localSheetId="6">#REF!</definedName>
    <definedName name="BU">#REF!</definedName>
    <definedName name="BUEIRO" localSheetId="6">#REF!</definedName>
    <definedName name="BUEIRO">#REF!</definedName>
    <definedName name="BUEIROMA">[36]ROSTO!#REF!</definedName>
    <definedName name="BUEIROTA" localSheetId="6">#REF!</definedName>
    <definedName name="BUEIROTA">#REF!</definedName>
    <definedName name="BuiltIn_Print_Titles" localSheetId="6">#REF!</definedName>
    <definedName name="BuiltIn_Print_Titles">#REF!</definedName>
    <definedName name="BuiltIn_Print_Titles___0" localSheetId="6">#REF!</definedName>
    <definedName name="BuiltIn_Print_Titles___0">#REF!</definedName>
    <definedName name="BVBZ" localSheetId="6" hidden="1">{#N/A,#N/A,FALSE,"MO (2)"}</definedName>
    <definedName name="BVBZ" hidden="1">{#N/A,#N/A,FALSE,"MO (2)"}</definedName>
    <definedName name="Ç" localSheetId="6" hidden="1">{#N/A,#N/A,FALSE,"MO (2)"}</definedName>
    <definedName name="Ç" hidden="1">{#N/A,#N/A,FALSE,"MO (2)"}</definedName>
    <definedName name="c.drena" localSheetId="6">#REF!</definedName>
    <definedName name="c.drena">#REF!</definedName>
    <definedName name="C_" localSheetId="6">#REF!</definedName>
    <definedName name="C_">#REF!</definedName>
    <definedName name="cab" localSheetId="6">#REF!</definedName>
    <definedName name="cab">#REF!</definedName>
    <definedName name="CAB_ATERRO">#REF!</definedName>
    <definedName name="cab_cortes">#REF!</definedName>
    <definedName name="cab_dmt">#REF!</definedName>
    <definedName name="cab_limpeza">#REF!</definedName>
    <definedName name="CAB_PLANO">#REF!</definedName>
    <definedName name="cab_pmf" localSheetId="6">#REF!</definedName>
    <definedName name="cab_pmf">#REF!</definedName>
    <definedName name="CABE">[5]MARSHALL!$B$2:$K$5</definedName>
    <definedName name="CABEC" localSheetId="6">#REF!</definedName>
    <definedName name="CABEC">#REF!</definedName>
    <definedName name="cabeca" localSheetId="6">#REF!</definedName>
    <definedName name="cabeca">#REF!</definedName>
    <definedName name="CABEÇA">#REF!</definedName>
    <definedName name="cabeca1" localSheetId="6">#REF!</definedName>
    <definedName name="cabeca1">#REF!</definedName>
    <definedName name="cabeçalho" localSheetId="6">#REF!</definedName>
    <definedName name="cabeçalho">#REF!</definedName>
    <definedName name="cabeçalho1" localSheetId="6">#REF!</definedName>
    <definedName name="cabeçalho1">#REF!</definedName>
    <definedName name="cabmeio">#REF!</definedName>
    <definedName name="CAD_EMISS3_S">#REF!</definedName>
    <definedName name="CADASTRO">#REF!</definedName>
    <definedName name="CADASTRO_EMISS">#REF!</definedName>
    <definedName name="CADASTRO_EMISS2">#REF!</definedName>
    <definedName name="CADASTRO_REDE_COL">#REF!</definedName>
    <definedName name="CadIns" hidden="1">#REF!</definedName>
    <definedName name="CadSrv" hidden="1">#REF!</definedName>
    <definedName name="CAI">'[24]SERVIÇOS digitado'!$G$27</definedName>
    <definedName name="CAIA">"'file:///D:/Meus documentos/ANASTÁCIO/SERCEL/BR262990800.xls'#$SERVIÇOS.$#REF!$#REF!"</definedName>
    <definedName name="caiacao">'[63]61M-CBMI'!$S$1:$U$52</definedName>
    <definedName name="CAIB" localSheetId="6">[15]DADOS!$C$19</definedName>
    <definedName name="CAIB">[20]DADOS!$C$19</definedName>
    <definedName name="caixa">'[6]RESUMO-DVOP'!$C$36</definedName>
    <definedName name="caixapassagem">[48]Plan2!$A$25:$A$28</definedName>
    <definedName name="CAIXAS" localSheetId="6">#REF!</definedName>
    <definedName name="CAIXAS">#REF!</definedName>
    <definedName name="CAIXAS_EMISS3_S" localSheetId="6">#REF!</definedName>
    <definedName name="CAIXAS_EMISS3_S">#REF!</definedName>
    <definedName name="CAL" localSheetId="6">[15]DADOS!$C$24</definedName>
    <definedName name="CAL">[20]DADOS!$C$24</definedName>
    <definedName name="CalcularAgora" localSheetId="6">#REF!</definedName>
    <definedName name="CalcularAgora">#REF!</definedName>
    <definedName name="cam" localSheetId="6">#REF!</definedName>
    <definedName name="cam">#REF!</definedName>
    <definedName name="Camada_brita" localSheetId="6">#REF!</definedName>
    <definedName name="Camada_brita">#REF!</definedName>
    <definedName name="Camada_impermeabilizadora" localSheetId="6">#REF!</definedName>
    <definedName name="Camada_impermeabilizadora">#REF!</definedName>
    <definedName name="CAMI">"$#REF!.$D$13"</definedName>
    <definedName name="CAMPANARIO" localSheetId="6">'[64]UTR 2'!#REF!</definedName>
    <definedName name="CAMPANARIO">'[64]UTR 2'!#REF!</definedName>
    <definedName name="CANALETA" localSheetId="6">#REF!</definedName>
    <definedName name="CANALETA">#REF!</definedName>
    <definedName name="cant.pista" localSheetId="6">#REF!</definedName>
    <definedName name="cant.pista">#REF!</definedName>
    <definedName name="CANTEIRO" localSheetId="6">[65]Diagrama!#REF!</definedName>
    <definedName name="CANTEIRO">[65]Diagrama!#REF!</definedName>
    <definedName name="CANTEIRO_DE_OBRAS">[66]CANT_OBRAS!$H$8</definedName>
    <definedName name="CANTEIRO_OBRAS" localSheetId="6">#REF!</definedName>
    <definedName name="CANTEIRO_OBRAS">#REF!</definedName>
    <definedName name="CANTEIRO_P" localSheetId="6">#REF!</definedName>
    <definedName name="CANTEIRO_P">#REF!</definedName>
    <definedName name="cap">[6]RELATÓRIO!$U$31</definedName>
    <definedName name="CAP_20" localSheetId="6">#REF!</definedName>
    <definedName name="cap_20">#REF!</definedName>
    <definedName name="CAP20W">"$#REF!.$J$14"</definedName>
    <definedName name="CAP20WA">"$#REF!.$J$13"</definedName>
    <definedName name="CAPA" localSheetId="6">#REF!</definedName>
    <definedName name="CAPA" hidden="1">{#N/A,#N/A,TRUE,"Serviços"}</definedName>
    <definedName name="capa1" localSheetId="6" hidden="1">{#N/A,#N/A,TRUE,"Serviços"}</definedName>
    <definedName name="capa1" hidden="1">{#N/A,#N/A,TRUE,"Serviços"}</definedName>
    <definedName name="capa2" localSheetId="6" hidden="1">{#N/A,#N/A,TRUE,"Serviços"}</definedName>
    <definedName name="capa2" hidden="1">{#N/A,#N/A,TRUE,"Serviços"}</definedName>
    <definedName name="CAPAMA">[36]ROSTO!#REF!</definedName>
    <definedName name="CAPATA" localSheetId="6">#REF!</definedName>
    <definedName name="CAPATA">#REF!</definedName>
    <definedName name="CAPFRESA" localSheetId="6">#REF!</definedName>
    <definedName name="CAPFRESA">#REF!</definedName>
    <definedName name="CAPFRESAMA" localSheetId="6">[36]ROSTO!#REF!</definedName>
    <definedName name="CAPFRESAMA">[36]ROSTO!#REF!</definedName>
    <definedName name="CAPFRESATA" localSheetId="6">#REF!</definedName>
    <definedName name="CAPFRESATA">#REF!</definedName>
    <definedName name="CAPRS" localSheetId="6">#REF!</definedName>
    <definedName name="CAPRS">#REF!</definedName>
    <definedName name="CAPRSMA" localSheetId="6">[36]ROSTO!#REF!</definedName>
    <definedName name="CAPRSMA">[36]ROSTO!#REF!</definedName>
    <definedName name="CAPRSTA" localSheetId="6">#REF!</definedName>
    <definedName name="CAPRSTA">#REF!</definedName>
    <definedName name="CAPSEL">[21]SERVIÇOS!$G$25</definedName>
    <definedName name="CAPSEL_13">[21]SERVIÇOS!$G$25</definedName>
    <definedName name="CAPSEL_39">[21]SERVIÇOS!$G$25</definedName>
    <definedName name="CAPSEL_6">[21]SERVIÇOS!$G$25</definedName>
    <definedName name="CAPTOTAL">"$#REF!.$J$12"</definedName>
    <definedName name="carp" localSheetId="6">'[37]QTT  BETUM'!#REF!</definedName>
    <definedName name="carp">'[37]QTT  BETUM'!#REF!</definedName>
    <definedName name="CARRO">'[60]CALCULOS AUXILIARES'!$E$12</definedName>
    <definedName name="CBU" localSheetId="6">#REF!</definedName>
    <definedName name="CBU">#REF!</definedName>
    <definedName name="CBU_25" localSheetId="6">#REF!</definedName>
    <definedName name="CBU_25">#REF!</definedName>
    <definedName name="CBUII" localSheetId="6">#REF!</definedName>
    <definedName name="CBUII">#REF!</definedName>
    <definedName name="CBUII_25">#REF!</definedName>
    <definedName name="cbuq" localSheetId="6">#REF!</definedName>
    <definedName name="cbuq">#REF!</definedName>
    <definedName name="CBUQ_C">#REF!</definedName>
    <definedName name="CBUQB">#REF!</definedName>
    <definedName name="CBUQB_25">#REF!</definedName>
    <definedName name="CBUQc">#REF!</definedName>
    <definedName name="CBUQc_25">#REF!</definedName>
    <definedName name="çç">#N/A</definedName>
    <definedName name="CCARR" localSheetId="6">'[24]SERVIÇOS digitado'!#REF!</definedName>
    <definedName name="CCARR">'[24]SERVIÇOS digitado'!#REF!</definedName>
    <definedName name="CCCCCCCCCCC">#N/A</definedName>
    <definedName name="CCCCCCCCCCC_25">#N/A</definedName>
    <definedName name="cch" hidden="1">#N/A</definedName>
    <definedName name="CCP">[61]SERVIÇOS!$G$59</definedName>
    <definedName name="CCP_13">[61]SERVIÇOS!$G$59</definedName>
    <definedName name="CCP_39">[61]SERVIÇOS!$G$59</definedName>
    <definedName name="CCP_6">[61]SERVIÇOS!$G$59</definedName>
    <definedName name="CCPW">"$#REF!.$E$34"</definedName>
    <definedName name="CCPWA">"$#REF!.$E$33"</definedName>
    <definedName name="ccva" localSheetId="6">#REF!</definedName>
    <definedName name="ccva">#REF!</definedName>
    <definedName name="CD" localSheetId="6">[67]PATO!#REF!</definedName>
    <definedName name="CD">[61]SERVIÇOS!$G$13</definedName>
    <definedName name="CD_13">[61]SERVIÇOS!$G$13</definedName>
    <definedName name="CD_39">[61]SERVIÇOS!$G$13</definedName>
    <definedName name="CD_6">[61]SERVIÇOS!$G$13</definedName>
    <definedName name="CD97A">"$#REF!.$H$80"</definedName>
    <definedName name="CD97AW">"$#REF!.$H$82"</definedName>
    <definedName name="CDF" localSheetId="6">'[24]SERVIÇOS digitado'!#REF!</definedName>
    <definedName name="CDF">'[24]SERVIÇOS digitado'!#REF!</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SFSDA" localSheetId="6">'[10]Relatório-1ª med.'!#REF!</definedName>
    <definedName name="CDSFSDA">'[10]Relatório-1ª med.'!#REF!</definedName>
    <definedName name="CDW">"$#REF!.$H$41"</definedName>
    <definedName name="CDWA">"$#REF!.$H$40"</definedName>
    <definedName name="CELSO">#N/A</definedName>
    <definedName name="CELSO_25">#N/A</definedName>
    <definedName name="cesar" localSheetId="6">#REF!</definedName>
    <definedName name="cesar">#REF!</definedName>
    <definedName name="CFD" localSheetId="6">#REF!</definedName>
    <definedName name="CFD">#REF!</definedName>
    <definedName name="CFDMA" localSheetId="6">[36]ROSTO!#REF!</definedName>
    <definedName name="CFDMA">[36]ROSTO!#REF!</definedName>
    <definedName name="CFDTA" localSheetId="6">#REF!</definedName>
    <definedName name="CFDTA">#REF!</definedName>
    <definedName name="Chapisco" localSheetId="6">#REF!</definedName>
    <definedName name="Chapisco">#REF!</definedName>
    <definedName name="Chave" localSheetId="6" hidden="1">#REF!</definedName>
    <definedName name="Chave" hidden="1">#REF!</definedName>
    <definedName name="Chave1" hidden="1">#REF!</definedName>
    <definedName name="CIM" localSheetId="6">[15]DADOS!$C$14</definedName>
    <definedName name="CIM">[20]DADOS!$C$14</definedName>
    <definedName name="Cimento" localSheetId="6">#REF!</definedName>
    <definedName name="Cimento">#REF!</definedName>
    <definedName name="CIMENTOBARRA" localSheetId="6">#REF!</definedName>
    <definedName name="CIMENTOBARRA">#REF!</definedName>
    <definedName name="çl" localSheetId="6" hidden="1">{#N/A,#N/A,FALSE,"MO (2)"}</definedName>
    <definedName name="çl">#REF!</definedName>
    <definedName name="Clas" localSheetId="6" hidden="1">MAX(LEN(#REF!))</definedName>
    <definedName name="Clas" hidden="1">MAX(LEN(#REF!))</definedName>
    <definedName name="Cliente" hidden="1">""</definedName>
    <definedName name="Cls" hidden="1">#N/A</definedName>
    <definedName name="CM">"$#REF!.$O$31"</definedName>
    <definedName name="CM_30" localSheetId="6">#REF!</definedName>
    <definedName name="CM_30">#REF!</definedName>
    <definedName name="CM30W">"$#REF!.$I$14"</definedName>
    <definedName name="CM30WA">"$#REF!.$I$13"</definedName>
    <definedName name="CMTOTAL">"$#REF!.$I$12"</definedName>
    <definedName name="CMW">"$#REF!.$O$33"</definedName>
    <definedName name="CMWA">"$#REF!.$O$32"</definedName>
    <definedName name="Cobertura" localSheetId="6">#REF!</definedName>
    <definedName name="Cobertura">#REF!</definedName>
    <definedName name="Cobertura_canal" localSheetId="6">#REF!</definedName>
    <definedName name="Cobertura_canal">#REF!</definedName>
    <definedName name="COD" localSheetId="6">#REF!</definedName>
    <definedName name="COD">#REF!</definedName>
    <definedName name="Cód.">'[68]TPU-MARÇO_2002'!$B$2:$B$1965</definedName>
    <definedName name="cod.1" localSheetId="6">#REF!</definedName>
    <definedName name="cod.1">#REF!</definedName>
    <definedName name="cod.2" localSheetId="6">#REF!</definedName>
    <definedName name="cod.2">#REF!</definedName>
    <definedName name="Cód.3" localSheetId="6">#REF!</definedName>
    <definedName name="Cód.3">#REF!</definedName>
    <definedName name="Cód.4">'[68]TPU-MARÇO_2002'!$D$2:$D$1965</definedName>
    <definedName name="Cód.Equip." localSheetId="6">#REF!</definedName>
    <definedName name="Cód.Equip.">#REF!</definedName>
    <definedName name="Cód.SER">'[68]TPU-MARÇO_2002'!$H$2:$H$20</definedName>
    <definedName name="Cód.serv." localSheetId="6">#REF!</definedName>
    <definedName name="Cód.serv.">#REF!</definedName>
    <definedName name="CODIGO" localSheetId="6">[69]PT!$A$9:$A$54</definedName>
    <definedName name="Codigo" hidden="1">#REF!</definedName>
    <definedName name="Código" localSheetId="6">#REF!</definedName>
    <definedName name="Código">#REF!</definedName>
    <definedName name="CODOR1">'[29]orcID nº1'!$A$14:$A$1025</definedName>
    <definedName name="CODOR15">'[29]orc ID nº 15'!$A$14:$A$1000</definedName>
    <definedName name="CODOR17">'[29]orc ID nº17'!$A$16:$A$1000</definedName>
    <definedName name="CODOR18">'[29]orc ID nº 18'!$A$14:$A$1000</definedName>
    <definedName name="CODOR19">'[29]orc ID nº19'!$A$14:$A$1000</definedName>
    <definedName name="CODOR2">'[29]orc ID nº2 '!$A$14:$A$1000</definedName>
    <definedName name="CODOR3">'[29]orc ID nº3'!$A$14:$A$1001</definedName>
    <definedName name="CODOR4">'[29]orcID nº4'!$A$14:$A$1002</definedName>
    <definedName name="CODOR5">'[29]orcID nº5'!$A$14:$A$1002</definedName>
    <definedName name="CODOR6">'[29]orcID nº6'!$A$14:$A$1002</definedName>
    <definedName name="CODOR7">'[29]orcID nº7'!$A$14:$A$1003</definedName>
    <definedName name="CODOR8">'[29]orc ID nº8'!$A$14:$A$1003</definedName>
    <definedName name="CODOR9">'[29]orc ID nº9'!$A$14:$A$1002</definedName>
    <definedName name="Colchão" localSheetId="6">#REF!</definedName>
    <definedName name="Colchão">#REF!</definedName>
    <definedName name="Coluna" localSheetId="6" hidden="1">#REF!</definedName>
    <definedName name="Coluna" hidden="1">#REF!</definedName>
    <definedName name="Comp" localSheetId="6" hidden="1">#REF!</definedName>
    <definedName name="Comp" hidden="1">#REF!</definedName>
    <definedName name="Comp_Área_Vol._25">#REF!</definedName>
    <definedName name="complementares">#REF!</definedName>
    <definedName name="COMPOS" localSheetId="6">#REF!</definedName>
    <definedName name="COMPOS">#REF!</definedName>
    <definedName name="COMPOSICAO">[5]MARSHALL!$O$369:$AE$390</definedName>
    <definedName name="CONCRETO">'[47]QUADRO 08 - COMPOSIÇÕES'!$H$129</definedName>
    <definedName name="concretodosado">[48]Plan2!$A$42:$A$46</definedName>
    <definedName name="concretoobra">[48]Plan2!$A$37:$A$40</definedName>
    <definedName name="Conser" localSheetId="6">#REF!</definedName>
    <definedName name="Conser">#REF!</definedName>
    <definedName name="conserva" localSheetId="6">#REF!</definedName>
    <definedName name="conserva">#REF!</definedName>
    <definedName name="consumo.2" localSheetId="6">#REF!</definedName>
    <definedName name="consumo.2">#REF!</definedName>
    <definedName name="cont">#REF!</definedName>
    <definedName name="CONT_CANTEIRO">#REF!</definedName>
    <definedName name="CONTR">[61]SERVIÇOS!$I$5</definedName>
    <definedName name="CONTR_13">[61]SERVIÇOS!$I$5</definedName>
    <definedName name="CONTR_39">[61]SERVIÇOS!$I$5</definedName>
    <definedName name="CONTR_6">[61]SERVIÇOS!$I$5</definedName>
    <definedName name="contrapartida" localSheetId="6">#REF!</definedName>
    <definedName name="contrapartida">#REF!</definedName>
    <definedName name="CONTRATO">[70]APONT!$B$5:$G$426</definedName>
    <definedName name="cp.100" localSheetId="6">#REF!</definedName>
    <definedName name="cp.100">#REF!</definedName>
    <definedName name="cp.95" localSheetId="6">#REF!</definedName>
    <definedName name="cp.95">#REF!</definedName>
    <definedName name="CPAV" localSheetId="6">#REF!</definedName>
    <definedName name="CPAV">#REF!</definedName>
    <definedName name="CpuAux" localSheetId="6" hidden="1">#REF!</definedName>
    <definedName name="CpuAux" hidden="1">#REF!</definedName>
    <definedName name="CPUBET">#REF!</definedName>
    <definedName name="CPUOAC">#REF!</definedName>
    <definedName name="CPUOAE">#REF!</definedName>
    <definedName name="CPUPAV">#REF!</definedName>
    <definedName name="CPUs" hidden="1">#REF!</definedName>
    <definedName name="CPUSERCOMPL">#REF!</definedName>
    <definedName name="CPUSIN">#REF!</definedName>
    <definedName name="CPUTER">#REF!</definedName>
    <definedName name="CPUVEIC">#REF!</definedName>
    <definedName name="CRIT" hidden="1">#REF!</definedName>
    <definedName name="Criteria">#REF!</definedName>
    <definedName name="Cron" localSheetId="6" hidden="1">{#N/A,#N/A,FALSE,"MO (2)"}</definedName>
    <definedName name="Cron" hidden="1">{#N/A,#N/A,FALSE,"MO (2)"}</definedName>
    <definedName name="Cron_1" localSheetId="6" hidden="1">{#N/A,#N/A,FALSE,"MO (2)"}</definedName>
    <definedName name="Cron_1" hidden="1">{#N/A,#N/A,FALSE,"MO (2)"}</definedName>
    <definedName name="crona" localSheetId="6">#REF!</definedName>
    <definedName name="crona">#REF!</definedName>
    <definedName name="CRONO" localSheetId="6">#REF!</definedName>
    <definedName name="CRONO">#REF!</definedName>
    <definedName name="CRONO_25" localSheetId="6">#REF!</definedName>
    <definedName name="CRONO_25">#REF!</definedName>
    <definedName name="Cronogr.">'[71]CR LOTE 02'!#REF!</definedName>
    <definedName name="cronograma" localSheetId="6" hidden="1">{#N/A,#N/A,TRUE,"Plan1"}</definedName>
    <definedName name="cronograma" hidden="1">{#N/A,#N/A,TRUE,"Plan1"}</definedName>
    <definedName name="Croquiiii">#N/A</definedName>
    <definedName name="CSA">'[24]SERVIÇOS digitado'!#REF!</definedName>
    <definedName name="CST">'[24]SERVIÇOS digitado'!#REF!</definedName>
    <definedName name="cu" localSheetId="6" hidden="1">{#N/A,#N/A,TRUE,"Serviços"}</definedName>
    <definedName name="cu" hidden="1">{#N/A,#N/A,TRUE,"Serviços"}</definedName>
    <definedName name="CUBAÇÃO" localSheetId="6">#REF!</definedName>
    <definedName name="CUBAÇÃO">#REF!</definedName>
    <definedName name="CUN" localSheetId="6">#REF!</definedName>
    <definedName name="CUN">#REF!</definedName>
    <definedName name="CunEq" localSheetId="6" hidden="1">SUM(IF(#REF! =#REF!,(#REF!)*(#REF!="EQ")))</definedName>
    <definedName name="CunEq" hidden="1">SUM(IF(#REF! =#REF!,(#REF!)*(#REF!="EQ")))</definedName>
    <definedName name="CunMo" localSheetId="6" hidden="1">SUM(IF(#REF! =#REF!,(#REF!)*(#REF!="MO")))</definedName>
    <definedName name="CunMo" hidden="1">SUM(IF(#REF! =#REF!,(#REF!)*(#REF!="MO")))</definedName>
    <definedName name="CunMp" localSheetId="6" hidden="1">SUM(IF(#REF! =#REF!,(#REF!)*(#REF!="MP")))</definedName>
    <definedName name="CunMp" hidden="1">SUM(IF(#REF! =#REF!,(#REF!)*(#REF!="MP")))</definedName>
    <definedName name="Custo_parcial" localSheetId="6">#REF!</definedName>
    <definedName name="Custo_parcial">#REF!</definedName>
    <definedName name="cvc" localSheetId="6">#REF!</definedName>
    <definedName name="cvc">#REF!</definedName>
    <definedName name="cx.01" localSheetId="6">[72]Aterro!#REF!</definedName>
    <definedName name="cx.01">[72]Aterro!#REF!</definedName>
    <definedName name="cx_coletora" localSheetId="6">#REF!</definedName>
    <definedName name="cx_coletora">#REF!</definedName>
    <definedName name="d" localSheetId="6">#REF!</definedName>
    <definedName name="d">#REF!</definedName>
    <definedName name="d.1000" localSheetId="6">#REF!</definedName>
    <definedName name="d.1000">#REF!</definedName>
    <definedName name="d.1200">#REF!</definedName>
    <definedName name="d.200">#REF!</definedName>
    <definedName name="d.400">#REF!</definedName>
    <definedName name="d.50">#REF!</definedName>
    <definedName name="d.600">#REF!</definedName>
    <definedName name="d.800">#REF!</definedName>
    <definedName name="d_25">#REF!</definedName>
    <definedName name="DA" localSheetId="6">#REF!</definedName>
    <definedName name="DA">#REF!</definedName>
    <definedName name="dadinho" localSheetId="6">#REF!</definedName>
    <definedName name="dadinho">#REF!</definedName>
    <definedName name="dadinho_29">#REF!</definedName>
    <definedName name="dadinho_31">#REF!</definedName>
    <definedName name="DADOS" localSheetId="6">#REF!</definedName>
    <definedName name="DADOS">#REF!</definedName>
    <definedName name="DADOS_29">#REF!</definedName>
    <definedName name="DADOS_31">#REF!</definedName>
    <definedName name="Dados_Primário">'[73]PROD.PRIM.'!$A$8:$J$38</definedName>
    <definedName name="DAER1" localSheetId="6" hidden="1">{#N/A,#N/A,TRUE,"Serviços"}</definedName>
    <definedName name="DAER1" hidden="1">{#N/A,#N/A,TRUE,"Serviços"}</definedName>
    <definedName name="DAS" localSheetId="6" hidden="1">{#N/A,#N/A,FALSE,"MO (2)"}</definedName>
    <definedName name="DAS" hidden="1">{#N/A,#N/A,FALSE,"MO (2)"}</definedName>
    <definedName name="DAS_1" localSheetId="6" hidden="1">{#N/A,#N/A,FALSE,"MO (2)"}</definedName>
    <definedName name="DAS_1" hidden="1">{#N/A,#N/A,FALSE,"MO (2)"}</definedName>
    <definedName name="dasd" localSheetId="6">#REF!</definedName>
    <definedName name="dasd">#REF!</definedName>
    <definedName name="data" localSheetId="6">#REF!</definedName>
    <definedName name="DATA">#REF!</definedName>
    <definedName name="Data_Final" localSheetId="6">#REF!</definedName>
    <definedName name="Data_Final">#REF!</definedName>
    <definedName name="Data_Final_25">#REF!</definedName>
    <definedName name="Data_Início">#REF!</definedName>
    <definedName name="Data_Início_25">#REF!</definedName>
    <definedName name="data1" localSheetId="6">#REF!</definedName>
    <definedName name="data1">#REF!</definedName>
    <definedName name="DATA2" localSheetId="6">#REF!</definedName>
    <definedName name="DATA2">#REF!</definedName>
    <definedName name="DATA3" localSheetId="6">#REF!</definedName>
    <definedName name="DATA3">#REF!</definedName>
    <definedName name="Database" localSheetId="6">#REF!</definedName>
    <definedName name="Database">#REF!</definedName>
    <definedName name="DCA">"$#REF!.$E$31"</definedName>
    <definedName name="DCAW">"$#REF!.$E$33"</definedName>
    <definedName name="DDDD" localSheetId="6">[31]COMPOS1!#REF!</definedName>
    <definedName name="DDDD">[31]COMPOS1!#REF!</definedName>
    <definedName name="DDDDE" localSheetId="6" hidden="1">{#N/A,#N/A,FALSE,"MO (2)"}</definedName>
    <definedName name="DDDDE" hidden="1">{#N/A,#N/A,FALSE,"MO (2)"}</definedName>
    <definedName name="DDDDE_1" localSheetId="6" hidden="1">{#N/A,#N/A,FALSE,"MO (2)"}</definedName>
    <definedName name="DDDDE_1" hidden="1">{#N/A,#N/A,FALSE,"MO (2)"}</definedName>
    <definedName name="ddere" localSheetId="6" hidden="1">{#N/A,#N/A,FALSE,"MO (2)"}</definedName>
    <definedName name="ddere" hidden="1">{#N/A,#N/A,FALSE,"MO (2)"}</definedName>
    <definedName name="ddlc" localSheetId="6">#REF!</definedName>
    <definedName name="ddlc">#REF!</definedName>
    <definedName name="dea" localSheetId="6">#REF!</definedName>
    <definedName name="dea">#REF!</definedName>
    <definedName name="defensas" localSheetId="6">#REF!</definedName>
    <definedName name="defensas">#REF!</definedName>
    <definedName name="densidade_cap" localSheetId="6">#REF!</definedName>
    <definedName name="densidade_cap">#REF!</definedName>
    <definedName name="Densidades">#REF!</definedName>
    <definedName name="DEQUIP" localSheetId="6">#REF!</definedName>
    <definedName name="DEQUIP">#REF!</definedName>
    <definedName name="DEQUIP_25">#REF!</definedName>
    <definedName name="DER">'[68]TPU-MARÇO_2002'!$E$2:$E$1965</definedName>
    <definedName name="DESAP" localSheetId="6">#REF!</definedName>
    <definedName name="DESAP">#REF!</definedName>
    <definedName name="DESAPROPRIAÇÃO">'[66]AQU TERRENO-'!$H$9</definedName>
    <definedName name="DescAux" hidden="1">#N/A</definedName>
    <definedName name="descida1" localSheetId="6">#REF!</definedName>
    <definedName name="descida1">#REF!</definedName>
    <definedName name="descida2" localSheetId="6">#REF!</definedName>
    <definedName name="descida2">#REF!</definedName>
    <definedName name="desconto" localSheetId="6">#REF!</definedName>
    <definedName name="desconto">#REF!</definedName>
    <definedName name="desconto2">#REF!</definedName>
    <definedName name="descricao">#REF!</definedName>
    <definedName name="DESM" localSheetId="6">[15]DADOS!$C$22</definedName>
    <definedName name="DESM">[20]DADOS!$C$22</definedName>
    <definedName name="dfdfdfd" localSheetId="6" hidden="1">{#N/A,#N/A,FALSE,"MO (2)"}</definedName>
    <definedName name="dfdfdfd" hidden="1">{#N/A,#N/A,FALSE,"MO (2)"}</definedName>
    <definedName name="DFDFDGFGSG">[74]Serviços!$A$3:$F$1403</definedName>
    <definedName name="DFGDFG" localSheetId="6">#REF!</definedName>
    <definedName name="DFGDFG">#REF!</definedName>
    <definedName name="DGA" localSheetId="6">'[38]PRO-08'!#REF!</definedName>
    <definedName name="DGA">'[38]PRO-08'!#REF!</definedName>
    <definedName name="DGA_10" localSheetId="6">'[39]PRO-08'!#REF!</definedName>
    <definedName name="DGA_10">'[39]PRO-08'!#REF!</definedName>
    <definedName name="DGA_25">'[39]PRO-08'!#REF!</definedName>
    <definedName name="DGA_27">'[39]PRO-08'!#REF!</definedName>
    <definedName name="DGA_29">'[39]PRO-08'!#REF!</definedName>
    <definedName name="DGA_9">'[39]PRO-08'!#REF!</definedName>
    <definedName name="DGF" localSheetId="6" hidden="1">{#N/A,#N/A,FALSE,"MO (2)"}</definedName>
    <definedName name="DGF" hidden="1">{#N/A,#N/A,FALSE,"MO (2)"}</definedName>
    <definedName name="DIA">"$#REF!.$H$4"</definedName>
    <definedName name="DIE">'[75]INSUMOS BÁSICOS'!$E$67</definedName>
    <definedName name="DIESEL" localSheetId="6">#REF!</definedName>
    <definedName name="DIESEL">#REF!</definedName>
    <definedName name="diesel100">[16]INVENTÁRIO!$D$5</definedName>
    <definedName name="DIESEL2">[17]INVENTÁRIO!$D$5</definedName>
    <definedName name="DIGITAL">#N/A</definedName>
    <definedName name="DIGITAL_25">#N/A</definedName>
    <definedName name="DIST" localSheetId="6">#REF!</definedName>
    <definedName name="DIST">#REF!</definedName>
    <definedName name="DIST1" localSheetId="6">#REF!</definedName>
    <definedName name="DIST1">#REF!</definedName>
    <definedName name="DIST10" localSheetId="6">#REF!</definedName>
    <definedName name="DIST10">#REF!</definedName>
    <definedName name="DIST2" localSheetId="6">#REF!</definedName>
    <definedName name="DIST2">#REF!</definedName>
    <definedName name="DISTA" localSheetId="6">#REF!</definedName>
    <definedName name="DISTA">#REF!</definedName>
    <definedName name="DISTP" localSheetId="6">#REF!</definedName>
    <definedName name="DISTP">#REF!</definedName>
    <definedName name="DISTS" localSheetId="6">#REF!</definedName>
    <definedName name="DISTS">#REF!</definedName>
    <definedName name="DJ" localSheetId="6">#REF!</definedName>
    <definedName name="DJ">#REF!</definedName>
    <definedName name="DJ_25" localSheetId="6">#REF!</definedName>
    <definedName name="DJ_25">#REF!</definedName>
    <definedName name="DMT" localSheetId="6">[76]Tabela!$A$5:$F$21</definedName>
    <definedName name="DMT">'[77]C.U'!$D$1651,'[77]C.U'!$D$1155</definedName>
    <definedName name="DMT.BET.CBA" localSheetId="6">#REF!</definedName>
    <definedName name="DMT.BET.CBA">#REF!</definedName>
    <definedName name="DMT.BETUMINCBA" localSheetId="6">#REF!</definedName>
    <definedName name="DMT.BETUMINCBA">#REF!</definedName>
    <definedName name="DMT.CIMENTO" localSheetId="6">#REF!</definedName>
    <definedName name="DMT.CIMENTO">#REF!</definedName>
    <definedName name="DMT_0_50">#REF!</definedName>
    <definedName name="dmt_1000">#REF!</definedName>
    <definedName name="dmt_1200">#REF!</definedName>
    <definedName name="dmt_1400">#REF!</definedName>
    <definedName name="dmt_200">#REF!</definedName>
    <definedName name="DMT_200_400">#REF!</definedName>
    <definedName name="dmt_400">#REF!</definedName>
    <definedName name="DMT_400_600">#REF!</definedName>
    <definedName name="dmt_50">#REF!</definedName>
    <definedName name="DMT_50_200">#REF!</definedName>
    <definedName name="dmt_600">#REF!</definedName>
    <definedName name="dmt_800">#REF!</definedName>
    <definedName name="DMT_BRITA_MICRORREVESTIMENTO__P">" "</definedName>
    <definedName name="DMT_BRITA_PMF__P">" "</definedName>
    <definedName name="DMT_C_PS" localSheetId="6">'[78]DMT Materiais'!#REF!</definedName>
    <definedName name="DMT_C_PS">'[78]DMT Materiais'!#REF!</definedName>
    <definedName name="DMT_Cim_P" localSheetId="6">'[78]DMT Materiais'!#REF!</definedName>
    <definedName name="DMT_Cim_P">'[78]DMT Materiais'!#REF!</definedName>
    <definedName name="DMT_Fl_P" localSheetId="6">'[78]DMT Materiais'!#REF!</definedName>
    <definedName name="DMT_Fl_P">'[78]DMT Materiais'!#REF!</definedName>
    <definedName name="DMT_Js_C" localSheetId="6">'[78]DMT Materiais'!#REF!</definedName>
    <definedName name="DMT_Js_C">'[78]DMT Materiais'!#REF!</definedName>
    <definedName name="DMT_Js_Cnp">'[78]DMT Materiais'!#REF!</definedName>
    <definedName name="DMT_PROD.BETUM._US.CBUQ">'[78]DMT Materiais'!#REF!</definedName>
    <definedName name="DMTCIMENTO" localSheetId="6">#REF!</definedName>
    <definedName name="DMTCIMENTO">#REF!</definedName>
    <definedName name="DNIT1">[60]Pato!$A$1</definedName>
    <definedName name="DPESSO" localSheetId="6">#REF!</definedName>
    <definedName name="DPESSO">#REF!</definedName>
    <definedName name="DPESSO_25" localSheetId="6">#REF!</definedName>
    <definedName name="DPESSO_25">#REF!</definedName>
    <definedName name="drafad" localSheetId="6">#REF!</definedName>
    <definedName name="drafad">#REF!</definedName>
    <definedName name="DRE">#REF!</definedName>
    <definedName name="dren">#REF!</definedName>
    <definedName name="DRENA" localSheetId="6">#REF!</definedName>
    <definedName name="drena">#REF!</definedName>
    <definedName name="Drena2" localSheetId="6">#REF!</definedName>
    <definedName name="Drena2">#REF!</definedName>
    <definedName name="drenagem">#REF!</definedName>
    <definedName name="DRF" localSheetId="6">#REF!</definedName>
    <definedName name="DRF">#REF!</definedName>
    <definedName name="DRI">#REF!</definedName>
    <definedName name="dsad">#REF!</definedName>
    <definedName name="Dsc">#N/A</definedName>
    <definedName name="DTMED">"$#REF!.$C$8"</definedName>
    <definedName name="e" localSheetId="6">#REF!</definedName>
    <definedName name="e">#REF!</definedName>
    <definedName name="E.001" localSheetId="6">#REF!</definedName>
    <definedName name="E.001">#REF!</definedName>
    <definedName name="E.001I" localSheetId="6">#REF!</definedName>
    <definedName name="E.001I">#REF!</definedName>
    <definedName name="E.002" localSheetId="6">#REF!</definedName>
    <definedName name="E.002">#REF!</definedName>
    <definedName name="E.002I" localSheetId="6">#REF!</definedName>
    <definedName name="E.002I">#REF!</definedName>
    <definedName name="E.003" localSheetId="6">#REF!</definedName>
    <definedName name="E.003">#REF!</definedName>
    <definedName name="E.003I" localSheetId="6">#REF!</definedName>
    <definedName name="E.003I">#REF!</definedName>
    <definedName name="E.005" localSheetId="6">#REF!</definedName>
    <definedName name="E.005">#REF!</definedName>
    <definedName name="E.005I" localSheetId="6">#REF!</definedName>
    <definedName name="E.005I">#REF!</definedName>
    <definedName name="E.006" localSheetId="6">#REF!</definedName>
    <definedName name="E.006">#REF!</definedName>
    <definedName name="E.006I" localSheetId="6">#REF!</definedName>
    <definedName name="E.006I">#REF!</definedName>
    <definedName name="E.007" localSheetId="6">#REF!</definedName>
    <definedName name="E.007">#REF!</definedName>
    <definedName name="E.007I" localSheetId="6">#REF!</definedName>
    <definedName name="E.007I">#REF!</definedName>
    <definedName name="E.009" localSheetId="6">#REF!</definedName>
    <definedName name="E.009">#REF!</definedName>
    <definedName name="E.009I" localSheetId="6">#REF!</definedName>
    <definedName name="E.009I">#REF!</definedName>
    <definedName name="E.010" localSheetId="6">#REF!</definedName>
    <definedName name="E.010">#REF!</definedName>
    <definedName name="E.010I" localSheetId="6">#REF!</definedName>
    <definedName name="E.010I">#REF!</definedName>
    <definedName name="E.011" localSheetId="6">#REF!</definedName>
    <definedName name="E.011">#REF!</definedName>
    <definedName name="E.011I" localSheetId="6">#REF!</definedName>
    <definedName name="E.011I">#REF!</definedName>
    <definedName name="E.013" localSheetId="6">#REF!</definedName>
    <definedName name="E.013">#REF!</definedName>
    <definedName name="E.013I" localSheetId="6">#REF!</definedName>
    <definedName name="E.013I">#REF!</definedName>
    <definedName name="E.014" localSheetId="6">#REF!</definedName>
    <definedName name="E.014">#REF!</definedName>
    <definedName name="E.014I" localSheetId="6">#REF!</definedName>
    <definedName name="E.014I">#REF!</definedName>
    <definedName name="E.015" localSheetId="6">#REF!</definedName>
    <definedName name="E.015">#REF!</definedName>
    <definedName name="E.015I" localSheetId="6">#REF!</definedName>
    <definedName name="E.015I">#REF!</definedName>
    <definedName name="E.016" localSheetId="6">#REF!</definedName>
    <definedName name="E.016">#REF!</definedName>
    <definedName name="E.016I" localSheetId="6">#REF!</definedName>
    <definedName name="E.016I">#REF!</definedName>
    <definedName name="E.055" localSheetId="6">#REF!</definedName>
    <definedName name="E.055">#REF!</definedName>
    <definedName name="E.055I" localSheetId="6">#REF!</definedName>
    <definedName name="E.055I">#REF!</definedName>
    <definedName name="E.056" localSheetId="6">#REF!</definedName>
    <definedName name="E.056">#REF!</definedName>
    <definedName name="E.056I" localSheetId="6">#REF!</definedName>
    <definedName name="E.056I">#REF!</definedName>
    <definedName name="E.062" localSheetId="6">#REF!</definedName>
    <definedName name="E.062">#REF!</definedName>
    <definedName name="E.062I" localSheetId="6">#REF!</definedName>
    <definedName name="E.062I">#REF!</definedName>
    <definedName name="E.063" localSheetId="6">#REF!</definedName>
    <definedName name="E.063">#REF!</definedName>
    <definedName name="E.063I" localSheetId="6">#REF!</definedName>
    <definedName name="E.063I">#REF!</definedName>
    <definedName name="E.065" localSheetId="6">#REF!</definedName>
    <definedName name="E.065">#REF!</definedName>
    <definedName name="E.065I" localSheetId="6">#REF!</definedName>
    <definedName name="E.065I">#REF!</definedName>
    <definedName name="E.066" localSheetId="6">#REF!</definedName>
    <definedName name="E.066">#REF!</definedName>
    <definedName name="E.066I" localSheetId="6">#REF!</definedName>
    <definedName name="E.066I">#REF!</definedName>
    <definedName name="E.101" localSheetId="6">#REF!</definedName>
    <definedName name="E.101">#REF!</definedName>
    <definedName name="E.101I" localSheetId="6">#REF!</definedName>
    <definedName name="E.101I">#REF!</definedName>
    <definedName name="E.102" localSheetId="6">#REF!</definedName>
    <definedName name="E.102">#REF!</definedName>
    <definedName name="E.102I" localSheetId="6">#REF!</definedName>
    <definedName name="E.102I">#REF!</definedName>
    <definedName name="E.103" localSheetId="6">#REF!</definedName>
    <definedName name="E.103">#REF!</definedName>
    <definedName name="E.103I" localSheetId="6">#REF!</definedName>
    <definedName name="E.103I">#REF!</definedName>
    <definedName name="E.104" localSheetId="6">#REF!</definedName>
    <definedName name="E.104">#REF!</definedName>
    <definedName name="E.104I" localSheetId="6">#REF!</definedName>
    <definedName name="E.104I">#REF!</definedName>
    <definedName name="E.105" localSheetId="6">#REF!</definedName>
    <definedName name="E.105">#REF!</definedName>
    <definedName name="E.105I" localSheetId="6">#REF!</definedName>
    <definedName name="E.105I">#REF!</definedName>
    <definedName name="E.106" localSheetId="6">#REF!</definedName>
    <definedName name="E.106">#REF!</definedName>
    <definedName name="E.106I" localSheetId="6">#REF!</definedName>
    <definedName name="E.106I">#REF!</definedName>
    <definedName name="E.107" localSheetId="6">#REF!</definedName>
    <definedName name="E.107">#REF!</definedName>
    <definedName name="E.107I" localSheetId="6">#REF!</definedName>
    <definedName name="E.107I">#REF!</definedName>
    <definedName name="E.108" localSheetId="6">#REF!</definedName>
    <definedName name="E.108">#REF!</definedName>
    <definedName name="E.108I" localSheetId="6">#REF!</definedName>
    <definedName name="E.108I">#REF!</definedName>
    <definedName name="E.109" localSheetId="6">#REF!</definedName>
    <definedName name="E.109">#REF!</definedName>
    <definedName name="E.109I" localSheetId="6">#REF!</definedName>
    <definedName name="E.109I">#REF!</definedName>
    <definedName name="E.110" localSheetId="6">#REF!</definedName>
    <definedName name="E.110">#REF!</definedName>
    <definedName name="E.110I" localSheetId="6">#REF!</definedName>
    <definedName name="E.110I">#REF!</definedName>
    <definedName name="E.111" localSheetId="6">#REF!</definedName>
    <definedName name="E.111">#REF!</definedName>
    <definedName name="E.111I" localSheetId="6">#REF!</definedName>
    <definedName name="E.111I">#REF!</definedName>
    <definedName name="E.112" localSheetId="6">#REF!</definedName>
    <definedName name="E.112">#REF!</definedName>
    <definedName name="E.112I" localSheetId="6">#REF!</definedName>
    <definedName name="E.112I">#REF!</definedName>
    <definedName name="E.113" localSheetId="6">#REF!</definedName>
    <definedName name="E.113">#REF!</definedName>
    <definedName name="E.113I" localSheetId="6">#REF!</definedName>
    <definedName name="E.113I">#REF!</definedName>
    <definedName name="E.114" localSheetId="6">#REF!</definedName>
    <definedName name="E.114">#REF!</definedName>
    <definedName name="E.114I" localSheetId="6">#REF!</definedName>
    <definedName name="E.114I">#REF!</definedName>
    <definedName name="E.115" localSheetId="6">#REF!</definedName>
    <definedName name="E.115">#REF!</definedName>
    <definedName name="E.115I" localSheetId="6">#REF!</definedName>
    <definedName name="E.115I">#REF!</definedName>
    <definedName name="E.116" localSheetId="6">#REF!</definedName>
    <definedName name="E.116">#REF!</definedName>
    <definedName name="E.116I" localSheetId="6">#REF!</definedName>
    <definedName name="E.116I">#REF!</definedName>
    <definedName name="E.117" localSheetId="6">#REF!</definedName>
    <definedName name="E.117">#REF!</definedName>
    <definedName name="E.117I" localSheetId="6">#REF!</definedName>
    <definedName name="E.117I">#REF!</definedName>
    <definedName name="E.118" localSheetId="6">#REF!</definedName>
    <definedName name="E.118">#REF!</definedName>
    <definedName name="E.118I" localSheetId="6">#REF!</definedName>
    <definedName name="E.118I">#REF!</definedName>
    <definedName name="E.119" localSheetId="6">#REF!</definedName>
    <definedName name="E.119">#REF!</definedName>
    <definedName name="E.119I" localSheetId="6">#REF!</definedName>
    <definedName name="E.119I">#REF!</definedName>
    <definedName name="E.121" localSheetId="6">#REF!</definedName>
    <definedName name="E.121">#REF!</definedName>
    <definedName name="E.121I" localSheetId="6">#REF!</definedName>
    <definedName name="E.121I">#REF!</definedName>
    <definedName name="E.122" localSheetId="6">#REF!</definedName>
    <definedName name="E.122">#REF!</definedName>
    <definedName name="E.122I" localSheetId="6">#REF!</definedName>
    <definedName name="E.122I">#REF!</definedName>
    <definedName name="E.123" localSheetId="6">#REF!</definedName>
    <definedName name="E.123">#REF!</definedName>
    <definedName name="E.123I" localSheetId="6">#REF!</definedName>
    <definedName name="E.123I">#REF!</definedName>
    <definedName name="E.124" localSheetId="6">#REF!</definedName>
    <definedName name="E.124">#REF!</definedName>
    <definedName name="E.124I" localSheetId="6">#REF!</definedName>
    <definedName name="E.124I">#REF!</definedName>
    <definedName name="E.126" localSheetId="6">#REF!</definedName>
    <definedName name="E.126">#REF!</definedName>
    <definedName name="E.126I" localSheetId="6">#REF!</definedName>
    <definedName name="E.126I">#REF!</definedName>
    <definedName name="E.127" localSheetId="6">#REF!</definedName>
    <definedName name="E.127">#REF!</definedName>
    <definedName name="E.127I" localSheetId="6">#REF!</definedName>
    <definedName name="E.127I">#REF!</definedName>
    <definedName name="E.128" localSheetId="6">#REF!</definedName>
    <definedName name="E.128">#REF!</definedName>
    <definedName name="E.128I" localSheetId="6">#REF!</definedName>
    <definedName name="E.128I">#REF!</definedName>
    <definedName name="E.129" localSheetId="6">#REF!</definedName>
    <definedName name="E.129">#REF!</definedName>
    <definedName name="E.129I" localSheetId="6">#REF!</definedName>
    <definedName name="E.129I">#REF!</definedName>
    <definedName name="E.138" localSheetId="6">#REF!</definedName>
    <definedName name="E.138">#REF!</definedName>
    <definedName name="E.138I" localSheetId="6">#REF!</definedName>
    <definedName name="E.138I">#REF!</definedName>
    <definedName name="E.139" localSheetId="6">#REF!</definedName>
    <definedName name="E.139">#REF!</definedName>
    <definedName name="E.139I" localSheetId="6">#REF!</definedName>
    <definedName name="E.139I">#REF!</definedName>
    <definedName name="E.142" localSheetId="6">#REF!</definedName>
    <definedName name="E.142">#REF!</definedName>
    <definedName name="E.142I" localSheetId="6">#REF!</definedName>
    <definedName name="E.142I">#REF!</definedName>
    <definedName name="E.147" localSheetId="6">#REF!</definedName>
    <definedName name="E.147">#REF!</definedName>
    <definedName name="E.147I" localSheetId="6">#REF!</definedName>
    <definedName name="E.147I">#REF!</definedName>
    <definedName name="E.149" localSheetId="6">#REF!</definedName>
    <definedName name="E.149">#REF!</definedName>
    <definedName name="E.149I" localSheetId="6">#REF!</definedName>
    <definedName name="E.149I">#REF!</definedName>
    <definedName name="E.151" localSheetId="6">#REF!</definedName>
    <definedName name="E.151">#REF!</definedName>
    <definedName name="E.151I" localSheetId="6">#REF!</definedName>
    <definedName name="E.151I">#REF!</definedName>
    <definedName name="E.156" localSheetId="6">#REF!</definedName>
    <definedName name="E.156">#REF!</definedName>
    <definedName name="E.156I" localSheetId="6">#REF!</definedName>
    <definedName name="E.156I">#REF!</definedName>
    <definedName name="E.160" localSheetId="6">#REF!</definedName>
    <definedName name="E.160">#REF!</definedName>
    <definedName name="E.160I" localSheetId="6">#REF!</definedName>
    <definedName name="E.160I">#REF!</definedName>
    <definedName name="E.161" localSheetId="6">#REF!</definedName>
    <definedName name="E.161">#REF!</definedName>
    <definedName name="E.161I" localSheetId="6">#REF!</definedName>
    <definedName name="E.161I">#REF!</definedName>
    <definedName name="E.201" localSheetId="6">#REF!</definedName>
    <definedName name="E.201">#REF!</definedName>
    <definedName name="E.201I" localSheetId="6">#REF!</definedName>
    <definedName name="E.201I">#REF!</definedName>
    <definedName name="E.202" localSheetId="6">#REF!</definedName>
    <definedName name="E.202">#REF!</definedName>
    <definedName name="E.202I" localSheetId="6">#REF!</definedName>
    <definedName name="E.202I">#REF!</definedName>
    <definedName name="E.203" localSheetId="6">#REF!</definedName>
    <definedName name="E.203">#REF!</definedName>
    <definedName name="E.203I" localSheetId="6">#REF!</definedName>
    <definedName name="E.203I">#REF!</definedName>
    <definedName name="E.204" localSheetId="6">#REF!</definedName>
    <definedName name="E.204">#REF!</definedName>
    <definedName name="E.204I" localSheetId="6">#REF!</definedName>
    <definedName name="E.204I">#REF!</definedName>
    <definedName name="E.205" localSheetId="6">#REF!</definedName>
    <definedName name="E.205">#REF!</definedName>
    <definedName name="E.205I" localSheetId="6">#REF!</definedName>
    <definedName name="E.205I">#REF!</definedName>
    <definedName name="E.206" localSheetId="6">#REF!</definedName>
    <definedName name="E.206">#REF!</definedName>
    <definedName name="E.206I" localSheetId="6">#REF!</definedName>
    <definedName name="E.206I">#REF!</definedName>
    <definedName name="E.207" localSheetId="6">#REF!</definedName>
    <definedName name="E.207">#REF!</definedName>
    <definedName name="E.207I" localSheetId="6">#REF!</definedName>
    <definedName name="E.207I">#REF!</definedName>
    <definedName name="E.208" localSheetId="6">#REF!</definedName>
    <definedName name="E.208">#REF!</definedName>
    <definedName name="E.208I" localSheetId="6">#REF!</definedName>
    <definedName name="E.208I">#REF!</definedName>
    <definedName name="E.209" localSheetId="6">#REF!</definedName>
    <definedName name="E.209">#REF!</definedName>
    <definedName name="E.209I" localSheetId="6">#REF!</definedName>
    <definedName name="E.209I">#REF!</definedName>
    <definedName name="E.210" localSheetId="6">#REF!</definedName>
    <definedName name="E.210">#REF!</definedName>
    <definedName name="E.210I" localSheetId="6">#REF!</definedName>
    <definedName name="E.210I">#REF!</definedName>
    <definedName name="E.211" localSheetId="6">#REF!</definedName>
    <definedName name="E.211">#REF!</definedName>
    <definedName name="E.211I" localSheetId="6">#REF!</definedName>
    <definedName name="E.211I">#REF!</definedName>
    <definedName name="E.223" localSheetId="6">#REF!</definedName>
    <definedName name="E.223">#REF!</definedName>
    <definedName name="E.223I" localSheetId="6">#REF!</definedName>
    <definedName name="E.223I">#REF!</definedName>
    <definedName name="E.225" localSheetId="6">#REF!</definedName>
    <definedName name="E.225">#REF!</definedName>
    <definedName name="E.225I" localSheetId="6">#REF!</definedName>
    <definedName name="E.225I">#REF!</definedName>
    <definedName name="E.226" localSheetId="6">#REF!</definedName>
    <definedName name="E.226">#REF!</definedName>
    <definedName name="E.226I" localSheetId="6">#REF!</definedName>
    <definedName name="E.226I">#REF!</definedName>
    <definedName name="E.301" localSheetId="6">#REF!</definedName>
    <definedName name="E.301">#REF!</definedName>
    <definedName name="E.301I" localSheetId="6">#REF!</definedName>
    <definedName name="E.301I">#REF!</definedName>
    <definedName name="E.302" localSheetId="6">#REF!</definedName>
    <definedName name="E.302">#REF!</definedName>
    <definedName name="E.302I" localSheetId="6">#REF!</definedName>
    <definedName name="E.302I">#REF!</definedName>
    <definedName name="E.303" localSheetId="6">#REF!</definedName>
    <definedName name="E.303">#REF!</definedName>
    <definedName name="E.303I" localSheetId="6">#REF!</definedName>
    <definedName name="E.303I">#REF!</definedName>
    <definedName name="E.304" localSheetId="6">#REF!</definedName>
    <definedName name="E.304">#REF!</definedName>
    <definedName name="E.304I" localSheetId="6">#REF!</definedName>
    <definedName name="E.304I">#REF!</definedName>
    <definedName name="E.305" localSheetId="6">#REF!</definedName>
    <definedName name="E.305">#REF!</definedName>
    <definedName name="E.305I" localSheetId="6">#REF!</definedName>
    <definedName name="E.305I">#REF!</definedName>
    <definedName name="E.306" localSheetId="6">#REF!</definedName>
    <definedName name="E.306">#REF!</definedName>
    <definedName name="E.306I" localSheetId="6">#REF!</definedName>
    <definedName name="E.306I">#REF!</definedName>
    <definedName name="E.307" localSheetId="6">#REF!</definedName>
    <definedName name="E.307">#REF!</definedName>
    <definedName name="E.307I" localSheetId="6">#REF!</definedName>
    <definedName name="E.307I">#REF!</definedName>
    <definedName name="E.308" localSheetId="6">#REF!</definedName>
    <definedName name="E.308">#REF!</definedName>
    <definedName name="E.308I" localSheetId="6">#REF!</definedName>
    <definedName name="E.308I">#REF!</definedName>
    <definedName name="E.309" localSheetId="6">#REF!</definedName>
    <definedName name="E.309">#REF!</definedName>
    <definedName name="E.309I" localSheetId="6">#REF!</definedName>
    <definedName name="E.309I">#REF!</definedName>
    <definedName name="E.310" localSheetId="6">#REF!</definedName>
    <definedName name="E.310">#REF!</definedName>
    <definedName name="E.310I" localSheetId="6">#REF!</definedName>
    <definedName name="E.310I">#REF!</definedName>
    <definedName name="E.311" localSheetId="6">#REF!</definedName>
    <definedName name="E.311">#REF!</definedName>
    <definedName name="E.311I" localSheetId="6">#REF!</definedName>
    <definedName name="E.311I">#REF!</definedName>
    <definedName name="E.312" localSheetId="6">#REF!</definedName>
    <definedName name="E.312">#REF!</definedName>
    <definedName name="E.312I" localSheetId="6">#REF!</definedName>
    <definedName name="E.312I">#REF!</definedName>
    <definedName name="E.313" localSheetId="6">#REF!</definedName>
    <definedName name="E.313">#REF!</definedName>
    <definedName name="E.313I" localSheetId="6">#REF!</definedName>
    <definedName name="E.313I">#REF!</definedName>
    <definedName name="E.314" localSheetId="6">#REF!</definedName>
    <definedName name="E.314">#REF!</definedName>
    <definedName name="E.314I" localSheetId="6">#REF!</definedName>
    <definedName name="E.314I">#REF!</definedName>
    <definedName name="E.316" localSheetId="6">#REF!</definedName>
    <definedName name="E.316">#REF!</definedName>
    <definedName name="E.316I" localSheetId="6">#REF!</definedName>
    <definedName name="E.316I">#REF!</definedName>
    <definedName name="E.317" localSheetId="6">#REF!</definedName>
    <definedName name="E.317">#REF!</definedName>
    <definedName name="E.317I" localSheetId="6">#REF!</definedName>
    <definedName name="E.317I">#REF!</definedName>
    <definedName name="E.318" localSheetId="6">#REF!</definedName>
    <definedName name="E.318">#REF!</definedName>
    <definedName name="E.318I" localSheetId="6">#REF!</definedName>
    <definedName name="E.318I">#REF!</definedName>
    <definedName name="E.323" localSheetId="6">#REF!</definedName>
    <definedName name="E.323">#REF!</definedName>
    <definedName name="E.323I" localSheetId="6">#REF!</definedName>
    <definedName name="E.323I">#REF!</definedName>
    <definedName name="E.330" localSheetId="6">#REF!</definedName>
    <definedName name="E.330">#REF!</definedName>
    <definedName name="E.330I" localSheetId="6">#REF!</definedName>
    <definedName name="E.330I">#REF!</definedName>
    <definedName name="E.331" localSheetId="6">#REF!</definedName>
    <definedName name="E.331">#REF!</definedName>
    <definedName name="E.331I" localSheetId="6">#REF!</definedName>
    <definedName name="E.331I">#REF!</definedName>
    <definedName name="E.332" localSheetId="6">#REF!</definedName>
    <definedName name="E.332">#REF!</definedName>
    <definedName name="E.332I" localSheetId="6">#REF!</definedName>
    <definedName name="E.332I">#REF!</definedName>
    <definedName name="E.333" localSheetId="6">#REF!</definedName>
    <definedName name="E.333">#REF!</definedName>
    <definedName name="E.333I" localSheetId="6">#REF!</definedName>
    <definedName name="E.333I">#REF!</definedName>
    <definedName name="E.334" localSheetId="6">#REF!</definedName>
    <definedName name="E.334">#REF!</definedName>
    <definedName name="E.334I" localSheetId="6">#REF!</definedName>
    <definedName name="E.334I">#REF!</definedName>
    <definedName name="E.335" localSheetId="6">#REF!</definedName>
    <definedName name="E.335">#REF!</definedName>
    <definedName name="E.335I" localSheetId="6">#REF!</definedName>
    <definedName name="E.335I">#REF!</definedName>
    <definedName name="E.336" localSheetId="6">#REF!</definedName>
    <definedName name="E.336">#REF!</definedName>
    <definedName name="E.336I" localSheetId="6">#REF!</definedName>
    <definedName name="E.336I">#REF!</definedName>
    <definedName name="E.337" localSheetId="6">#REF!</definedName>
    <definedName name="E.337">#REF!</definedName>
    <definedName name="E.337I" localSheetId="6">#REF!</definedName>
    <definedName name="E.337I">#REF!</definedName>
    <definedName name="E.338" localSheetId="6">#REF!</definedName>
    <definedName name="E.338">#REF!</definedName>
    <definedName name="E.338I" localSheetId="6">#REF!</definedName>
    <definedName name="E.338I">#REF!</definedName>
    <definedName name="E.339" localSheetId="6">#REF!</definedName>
    <definedName name="E.339">#REF!</definedName>
    <definedName name="E.339I" localSheetId="6">#REF!</definedName>
    <definedName name="E.339I">#REF!</definedName>
    <definedName name="E.340" localSheetId="6">#REF!</definedName>
    <definedName name="E.340">#REF!</definedName>
    <definedName name="E.340I" localSheetId="6">#REF!</definedName>
    <definedName name="E.340I">#REF!</definedName>
    <definedName name="E.343" localSheetId="6">#REF!</definedName>
    <definedName name="E.343">#REF!</definedName>
    <definedName name="E.343I" localSheetId="6">#REF!</definedName>
    <definedName name="E.343I">#REF!</definedName>
    <definedName name="E.400" localSheetId="6">#REF!</definedName>
    <definedName name="E.400">#REF!</definedName>
    <definedName name="E.400I" localSheetId="6">#REF!</definedName>
    <definedName name="E.400I">#REF!</definedName>
    <definedName name="E.402" localSheetId="6">#REF!</definedName>
    <definedName name="E.402">#REF!</definedName>
    <definedName name="E.402I" localSheetId="6">#REF!</definedName>
    <definedName name="E.402I">#REF!</definedName>
    <definedName name="E.403" localSheetId="6">#REF!</definedName>
    <definedName name="E.403">#REF!</definedName>
    <definedName name="E.403I" localSheetId="6">#REF!</definedName>
    <definedName name="E.403I">#REF!</definedName>
    <definedName name="E.404" localSheetId="6">#REF!</definedName>
    <definedName name="E.404">#REF!</definedName>
    <definedName name="E.404I" localSheetId="6">#REF!</definedName>
    <definedName name="E.404I">#REF!</definedName>
    <definedName name="E.405" localSheetId="6">#REF!</definedName>
    <definedName name="E.405">#REF!</definedName>
    <definedName name="E.405I" localSheetId="6">#REF!</definedName>
    <definedName name="E.405I">#REF!</definedName>
    <definedName name="E.406" localSheetId="6">#REF!</definedName>
    <definedName name="E.406">#REF!</definedName>
    <definedName name="E.406I" localSheetId="6">#REF!</definedName>
    <definedName name="E.406I">#REF!</definedName>
    <definedName name="E.407" localSheetId="6">#REF!</definedName>
    <definedName name="E.407">#REF!</definedName>
    <definedName name="E.407I" localSheetId="6">#REF!</definedName>
    <definedName name="E.407I">#REF!</definedName>
    <definedName name="E.408" localSheetId="6">#REF!</definedName>
    <definedName name="E.408">#REF!</definedName>
    <definedName name="E.408I" localSheetId="6">#REF!</definedName>
    <definedName name="E.408I">#REF!</definedName>
    <definedName name="E.409" localSheetId="6">#REF!</definedName>
    <definedName name="E.409">#REF!</definedName>
    <definedName name="E.409I" localSheetId="6">#REF!</definedName>
    <definedName name="E.409I">#REF!</definedName>
    <definedName name="E.410" localSheetId="6">#REF!</definedName>
    <definedName name="E.410">#REF!</definedName>
    <definedName name="E.410I" localSheetId="6">#REF!</definedName>
    <definedName name="E.410I">#REF!</definedName>
    <definedName name="E.411" localSheetId="6">#REF!</definedName>
    <definedName name="E.411">#REF!</definedName>
    <definedName name="E.411I" localSheetId="6">#REF!</definedName>
    <definedName name="E.411I">#REF!</definedName>
    <definedName name="E.412" localSheetId="6">#REF!</definedName>
    <definedName name="E.412">#REF!</definedName>
    <definedName name="E.412I" localSheetId="6">#REF!</definedName>
    <definedName name="E.412I">#REF!</definedName>
    <definedName name="E.416" localSheetId="6">#REF!</definedName>
    <definedName name="E.416">#REF!</definedName>
    <definedName name="E.416I" localSheetId="6">#REF!</definedName>
    <definedName name="E.416I">#REF!</definedName>
    <definedName name="E.421" localSheetId="6">#REF!</definedName>
    <definedName name="E.421">#REF!</definedName>
    <definedName name="E.421I" localSheetId="6">#REF!</definedName>
    <definedName name="E.421I">#REF!</definedName>
    <definedName name="E.422" localSheetId="6">#REF!</definedName>
    <definedName name="E.422">#REF!</definedName>
    <definedName name="E.422I" localSheetId="6">#REF!</definedName>
    <definedName name="E.422I">#REF!</definedName>
    <definedName name="E.427" localSheetId="6">#REF!</definedName>
    <definedName name="E.427">#REF!</definedName>
    <definedName name="E.427I" localSheetId="6">#REF!</definedName>
    <definedName name="E.427I">#REF!</definedName>
    <definedName name="E.432" localSheetId="6">#REF!</definedName>
    <definedName name="E.432">#REF!</definedName>
    <definedName name="E.432I" localSheetId="6">#REF!</definedName>
    <definedName name="E.432I">#REF!</definedName>
    <definedName name="E.433" localSheetId="6">#REF!</definedName>
    <definedName name="E.433">#REF!</definedName>
    <definedName name="E.433I" localSheetId="6">#REF!</definedName>
    <definedName name="E.433I">#REF!</definedName>
    <definedName name="E.434" localSheetId="6">#REF!</definedName>
    <definedName name="E.434">#REF!</definedName>
    <definedName name="E.434I" localSheetId="6">#REF!</definedName>
    <definedName name="E.434I">#REF!</definedName>
    <definedName name="E.501" localSheetId="6">#REF!</definedName>
    <definedName name="E.501">#REF!</definedName>
    <definedName name="E.501I" localSheetId="6">#REF!</definedName>
    <definedName name="E.501I">#REF!</definedName>
    <definedName name="E.502" localSheetId="6">#REF!</definedName>
    <definedName name="E.502">#REF!</definedName>
    <definedName name="E.502I" localSheetId="6">#REF!</definedName>
    <definedName name="E.502I">#REF!</definedName>
    <definedName name="E.503" localSheetId="6">#REF!</definedName>
    <definedName name="E.503">#REF!</definedName>
    <definedName name="E.503I" localSheetId="6">#REF!</definedName>
    <definedName name="E.503I">#REF!</definedName>
    <definedName name="E.504" localSheetId="6">#REF!</definedName>
    <definedName name="E.504">#REF!</definedName>
    <definedName name="E.504I" localSheetId="6">#REF!</definedName>
    <definedName name="E.504I">#REF!</definedName>
    <definedName name="E.505" localSheetId="6">#REF!</definedName>
    <definedName name="E.505">#REF!</definedName>
    <definedName name="E.505I" localSheetId="6">#REF!</definedName>
    <definedName name="E.505I">#REF!</definedName>
    <definedName name="E.507" localSheetId="6">#REF!</definedName>
    <definedName name="E.507">#REF!</definedName>
    <definedName name="E.507I" localSheetId="6">#REF!</definedName>
    <definedName name="E.507I">#REF!</definedName>
    <definedName name="E.508" localSheetId="6">#REF!</definedName>
    <definedName name="E.508">#REF!</definedName>
    <definedName name="E.508I" localSheetId="6">#REF!</definedName>
    <definedName name="E.508I">#REF!</definedName>
    <definedName name="E.509" localSheetId="6">#REF!</definedName>
    <definedName name="E.509">#REF!</definedName>
    <definedName name="E.509I" localSheetId="6">#REF!</definedName>
    <definedName name="E.509I">#REF!</definedName>
    <definedName name="E.601" localSheetId="6">#REF!</definedName>
    <definedName name="E.601">#REF!</definedName>
    <definedName name="E.601I" localSheetId="6">#REF!</definedName>
    <definedName name="E.601I">#REF!</definedName>
    <definedName name="E.602" localSheetId="6">#REF!</definedName>
    <definedName name="E.602">#REF!</definedName>
    <definedName name="E.602I" localSheetId="6">#REF!</definedName>
    <definedName name="E.602I">#REF!</definedName>
    <definedName name="E.603" localSheetId="6">#REF!</definedName>
    <definedName name="E.603">#REF!</definedName>
    <definedName name="E.603I" localSheetId="6">#REF!</definedName>
    <definedName name="E.603I">#REF!</definedName>
    <definedName name="E.901" localSheetId="6">#REF!</definedName>
    <definedName name="E.901">#REF!</definedName>
    <definedName name="E.901I" localSheetId="6">#REF!</definedName>
    <definedName name="E.901I">#REF!</definedName>
    <definedName name="E.902" localSheetId="6">#REF!</definedName>
    <definedName name="E.902">#REF!</definedName>
    <definedName name="E.902I" localSheetId="6">#REF!</definedName>
    <definedName name="E.902I">#REF!</definedName>
    <definedName name="E.903" localSheetId="6">#REF!</definedName>
    <definedName name="E.903">#REF!</definedName>
    <definedName name="E.903I" localSheetId="6">#REF!</definedName>
    <definedName name="E.903I">#REF!</definedName>
    <definedName name="E.904" localSheetId="6">#REF!</definedName>
    <definedName name="E.904">#REF!</definedName>
    <definedName name="E.904I" localSheetId="6">#REF!</definedName>
    <definedName name="E.904I">#REF!</definedName>
    <definedName name="E.905" localSheetId="6">#REF!</definedName>
    <definedName name="E.905">#REF!</definedName>
    <definedName name="E.905I" localSheetId="6">#REF!</definedName>
    <definedName name="E.905I">#REF!</definedName>
    <definedName name="E.906" localSheetId="6">#REF!</definedName>
    <definedName name="E.906">#REF!</definedName>
    <definedName name="E.906I" localSheetId="6">#REF!</definedName>
    <definedName name="E.906I">#REF!</definedName>
    <definedName name="E.907" localSheetId="6">#REF!</definedName>
    <definedName name="E.907">#REF!</definedName>
    <definedName name="E.907I" localSheetId="6">#REF!</definedName>
    <definedName name="E.907I">#REF!</definedName>
    <definedName name="E.908" localSheetId="6">#REF!</definedName>
    <definedName name="E.908">#REF!</definedName>
    <definedName name="E.908I" localSheetId="6">#REF!</definedName>
    <definedName name="E.908I">#REF!</definedName>
    <definedName name="E.909" localSheetId="6">#REF!</definedName>
    <definedName name="E.909">#REF!</definedName>
    <definedName name="E.909I" localSheetId="6">#REF!</definedName>
    <definedName name="E.909I">#REF!</definedName>
    <definedName name="E.910" localSheetId="6">#REF!</definedName>
    <definedName name="E.910">#REF!</definedName>
    <definedName name="E.910I" localSheetId="6">#REF!</definedName>
    <definedName name="E.910I">#REF!</definedName>
    <definedName name="E.911" localSheetId="6">#REF!</definedName>
    <definedName name="E.911">#REF!</definedName>
    <definedName name="E.911I" localSheetId="6">#REF!</definedName>
    <definedName name="E.911I">#REF!</definedName>
    <definedName name="E.912" localSheetId="6">#REF!</definedName>
    <definedName name="E.912">#REF!</definedName>
    <definedName name="E.912I" localSheetId="6">#REF!</definedName>
    <definedName name="E.912I">#REF!</definedName>
    <definedName name="E.914" localSheetId="6">#REF!</definedName>
    <definedName name="E.914">#REF!</definedName>
    <definedName name="E.914I" localSheetId="6">#REF!</definedName>
    <definedName name="E.914I">#REF!</definedName>
    <definedName name="E.915" localSheetId="6">#REF!</definedName>
    <definedName name="E.915">#REF!</definedName>
    <definedName name="E.915I" localSheetId="6">#REF!</definedName>
    <definedName name="E.915I">#REF!</definedName>
    <definedName name="E.916" localSheetId="6">#REF!</definedName>
    <definedName name="E.916">#REF!</definedName>
    <definedName name="E.916I" localSheetId="6">#REF!</definedName>
    <definedName name="E.916I">#REF!</definedName>
    <definedName name="E.917" localSheetId="6">#REF!</definedName>
    <definedName name="E.917">#REF!</definedName>
    <definedName name="E.917I" localSheetId="6">#REF!</definedName>
    <definedName name="E.917I">#REF!</definedName>
    <definedName name="E.918" localSheetId="6">#REF!</definedName>
    <definedName name="E.918">#REF!</definedName>
    <definedName name="E.918I" localSheetId="6">#REF!</definedName>
    <definedName name="E.918I">#REF!</definedName>
    <definedName name="E.919" localSheetId="6">#REF!</definedName>
    <definedName name="E.919">#REF!</definedName>
    <definedName name="E.919I" localSheetId="6">#REF!</definedName>
    <definedName name="E.919I">#REF!</definedName>
    <definedName name="E.920" localSheetId="6">#REF!</definedName>
    <definedName name="E.920">#REF!</definedName>
    <definedName name="E.920I" localSheetId="6">#REF!</definedName>
    <definedName name="E.920I">#REF!</definedName>
    <definedName name="E.921" localSheetId="6">#REF!</definedName>
    <definedName name="E.921">#REF!</definedName>
    <definedName name="E.921I" localSheetId="6">#REF!</definedName>
    <definedName name="E.921I">#REF!</definedName>
    <definedName name="E.922" localSheetId="6">#REF!</definedName>
    <definedName name="E.922">#REF!</definedName>
    <definedName name="E.922I" localSheetId="6">#REF!</definedName>
    <definedName name="E.922I">#REF!</definedName>
    <definedName name="E.923" localSheetId="6">#REF!</definedName>
    <definedName name="E.923">#REF!</definedName>
    <definedName name="E.923I" localSheetId="6">#REF!</definedName>
    <definedName name="E.923I">#REF!</definedName>
    <definedName name="E.924" localSheetId="6">#REF!</definedName>
    <definedName name="E.924">#REF!</definedName>
    <definedName name="E.924I" localSheetId="6">#REF!</definedName>
    <definedName name="E.924I">#REF!</definedName>
    <definedName name="E.925" localSheetId="6">#REF!</definedName>
    <definedName name="E.925">#REF!</definedName>
    <definedName name="E.925I" localSheetId="6">#REF!</definedName>
    <definedName name="E.925I">#REF!</definedName>
    <definedName name="EA">[61]SERVIÇOS!$G$32</definedName>
    <definedName name="EA_13">[61]SERVIÇOS!$G$32</definedName>
    <definedName name="EA_39">[61]SERVIÇOS!$G$32</definedName>
    <definedName name="EA_6">[61]SERVIÇOS!$G$32</definedName>
    <definedName name="ECJ" localSheetId="6">#REF!</definedName>
    <definedName name="ECJ">#REF!</definedName>
    <definedName name="ECJ_25" localSheetId="6">#REF!</definedName>
    <definedName name="ECJ_25">#REF!</definedName>
    <definedName name="edefegeh" localSheetId="6" hidden="1">{#N/A,#N/A,FALSE,"MO (2)"}</definedName>
    <definedName name="edefegeh" hidden="1">{#N/A,#N/A,FALSE,"MO (2)"}</definedName>
    <definedName name="edefegeh_1" localSheetId="6" hidden="1">{#N/A,#N/A,FALSE,"MO (2)"}</definedName>
    <definedName name="edefegeh_1" hidden="1">{#N/A,#N/A,FALSE,"MO (2)"}</definedName>
    <definedName name="EDIFICAÇÕES">#N/A</definedName>
    <definedName name="edit" localSheetId="6">#REF!</definedName>
    <definedName name="edit">#REF!</definedName>
    <definedName name="edita" localSheetId="6">#REF!</definedName>
    <definedName name="edita">#REF!</definedName>
    <definedName name="EDITA1" localSheetId="6">#REF!</definedName>
    <definedName name="EDITA1">#REF!</definedName>
    <definedName name="EDITA2" localSheetId="6">#REF!</definedName>
    <definedName name="EDITA2">#REF!</definedName>
    <definedName name="EDITAL" localSheetId="6">#REF!</definedName>
    <definedName name="EDITAL">#REF!</definedName>
    <definedName name="EDITAL2" localSheetId="6">#REF!</definedName>
    <definedName name="EDITAL2">#REF!</definedName>
    <definedName name="EDITALA" localSheetId="6">#REF!</definedName>
    <definedName name="EDITALA">#REF!</definedName>
    <definedName name="ee">"'file:///Y:/ENGENHARIA/Deise Aoki/PATOS - OK/PATOS 05-09-2007-ok/Laptop - Arquivos/DNIT/PATOs/Rondonópolis/PATO_BR-364_km_000_ao_km_11290_LICITAÇÃO MAIO DE 2007.xls'#$reg_mec_fx_dm_.$#REF!$#REF!:$#REF!$#REF!"</definedName>
    <definedName name="ee_1">"'file:///Y:/ENGENHARIA/Deise Aoki/PATOS - OK/PATOS 05-09-2007-ok/Laptop - Arquivos/DNIT/PATOs/Rondonópolis/PATO_BR-364_km_000_ao_km_11290_LICITAÇÃO MAIO DE 2007.xls'#$reg_mec_fx_dm_.$#REF!$#REF!:$#REF!$#REF!"</definedName>
    <definedName name="ee_26" localSheetId="6">[79]reg_mec_fx_dm_!#REF!</definedName>
    <definedName name="ee_26">[79]reg_mec_fx_dm_!#REF!</definedName>
    <definedName name="ee_27" localSheetId="6">[79]reg_mec_fx_dm_!#REF!</definedName>
    <definedName name="ee_27">[79]reg_mec_fx_dm_!#REF!</definedName>
    <definedName name="ee_28" localSheetId="6">[79]reg_mec_fx_dm_!#REF!</definedName>
    <definedName name="ee_28">[79]reg_mec_fx_dm_!#REF!</definedName>
    <definedName name="ee_29" localSheetId="6">[79]reg_mec_fx_dm_!#REF!</definedName>
    <definedName name="ee_29">[79]reg_mec_fx_dm_!#REF!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_5" localSheetId="6">[79]reg_mec_fx_dm_!#REF!</definedName>
    <definedName name="ee_5">[79]reg_mec_fx_dm_!#REF!</definedName>
    <definedName name="ee_6" localSheetId="6">[79]reg_mec_fx_dm_!#REF!</definedName>
    <definedName name="ee_6">[79]reg_mec_fx_dm_!#REF!</definedName>
    <definedName name="EE1_MAT" localSheetId="6">#REF!</definedName>
    <definedName name="EE1_MAT">#REF!</definedName>
    <definedName name="EE1_MATERIAIS">'[66]ESTA ELEVATÓRIA_'!$H$106</definedName>
    <definedName name="EE1_SERV" localSheetId="6">#REF!</definedName>
    <definedName name="EE1_SERV">#REF!</definedName>
    <definedName name="EE1_SERVIÇOS">'[66]ESTA ELEVATÓRIA_'!$H$9</definedName>
    <definedName name="EE2_MAT" localSheetId="6">#REF!</definedName>
    <definedName name="EE2_MAT">#REF!</definedName>
    <definedName name="EE2_MATERIAIS">'[66]ESTA ELEVATÓRIA_'!$H$244</definedName>
    <definedName name="EE2_SERV" localSheetId="6">#REF!</definedName>
    <definedName name="EE2_SERV">#REF!</definedName>
    <definedName name="EE2_SERVIÇOS">'[66]ESTA ELEVATÓRIA_'!$H$143</definedName>
    <definedName name="EE3_MAT" localSheetId="6">#REF!</definedName>
    <definedName name="EE3_MAT">#REF!</definedName>
    <definedName name="EE3_SERV" localSheetId="6">#REF!</definedName>
    <definedName name="EE3_SERV">#REF!</definedName>
    <definedName name="eeeee" localSheetId="6" hidden="1">{#N/A,#N/A,FALSE,"MO (2)"}</definedName>
    <definedName name="eeeee" hidden="1">{#N/A,#N/A,FALSE,"MO (2)"}</definedName>
    <definedName name="EJ" localSheetId="6">#REF!</definedName>
    <definedName name="EJ">#REF!</definedName>
    <definedName name="EJ_25" localSheetId="6">#REF!</definedName>
    <definedName name="EJ_25">#REF!</definedName>
    <definedName name="Elemento_vazado" localSheetId="6">#REF!</definedName>
    <definedName name="Elemento_vazado">#REF!</definedName>
    <definedName name="ELÉTRICA">#N/A</definedName>
    <definedName name="ELIAS" localSheetId="6">#REF!</definedName>
    <definedName name="ELIAS">#REF!</definedName>
    <definedName name="EM">"$#REF!.$E$30"</definedName>
    <definedName name="em_algarismo_e_por_extenso" localSheetId="6">#REF!</definedName>
    <definedName name="em_algarismo_e_por_extenso">#REF!</definedName>
    <definedName name="emassamento">[48]Plan2!$A$92:$A$94</definedName>
    <definedName name="EMISS_1_MAT" localSheetId="6">#REF!</definedName>
    <definedName name="EMISS_1_MAT">#REF!</definedName>
    <definedName name="EMISS_1_SERV" localSheetId="6">#REF!</definedName>
    <definedName name="EMISS_1_SERV">#REF!</definedName>
    <definedName name="EMISS_2_MAT" localSheetId="6">#REF!</definedName>
    <definedName name="EMISS_2_MAT">#REF!</definedName>
    <definedName name="EMISS_2_SERV">#REF!</definedName>
    <definedName name="EMISS_3_MAT">#REF!</definedName>
    <definedName name="EMISS_3_SERV">#REF!</definedName>
    <definedName name="EMISSÁRIO1_MATERIAIS">[66]EMISSÁRIO_!$H$39</definedName>
    <definedName name="EMISSÁRIO1_SERVIÇOS">[66]EMISSÁRIO_!$H$9</definedName>
    <definedName name="EMISSÁRIO2_MATERIAIS">[66]EMISSÁRIO_!$H$80</definedName>
    <definedName name="EMISSÁRIO2_SERVIÇOS">[66]EMISSÁRIO_!$H$50</definedName>
    <definedName name="EMP">[61]SERVIÇOS!$I$6</definedName>
    <definedName name="EMP_13">[61]SERVIÇOS!$I$6</definedName>
    <definedName name="EMP_39">[61]SERVIÇOS!$I$6</definedName>
    <definedName name="EMP_6">[61]SERVIÇOS!$I$6</definedName>
    <definedName name="EmpAux" hidden="1">""</definedName>
    <definedName name="Empo" localSheetId="6">#REF!</definedName>
    <definedName name="Empo">#REF!</definedName>
    <definedName name="empo2" localSheetId="6">#REF!</definedName>
    <definedName name="empo2">#REF!</definedName>
    <definedName name="Empola2" localSheetId="6">#REF!</definedName>
    <definedName name="Empola2">#REF!</definedName>
    <definedName name="Empolamento">#REF!</definedName>
    <definedName name="Empolo2">#REF!</definedName>
    <definedName name="empolo3">#REF!</definedName>
    <definedName name="Empr">#REF!</definedName>
    <definedName name="emprestimo">'[80]Vínculo (2)'!$Y$13</definedName>
    <definedName name="EMUL_ASF" localSheetId="6">#REF!</definedName>
    <definedName name="EMUL_ASF">#REF!</definedName>
    <definedName name="EMUL_ASF_MA">[36]ROSTO!#REF!</definedName>
    <definedName name="EMUL_ASF_TA" localSheetId="6">#REF!</definedName>
    <definedName name="EMUL_ASF_TA">#REF!</definedName>
    <definedName name="EMULPOLIM" localSheetId="6">#REF!</definedName>
    <definedName name="EMULPOLIM">#REF!</definedName>
    <definedName name="EMW">"$#REF!.$E$32"</definedName>
    <definedName name="EMWA">"$#REF!.$E$31"</definedName>
    <definedName name="ENC" localSheetId="6">#REF!</definedName>
    <definedName name="ENC">#REF!</definedName>
    <definedName name="ENCP" localSheetId="6">#REF!</definedName>
    <definedName name="ENCP">#REF!</definedName>
    <definedName name="ENCPA" localSheetId="6">#REF!</definedName>
    <definedName name="ENCPA">#REF!</definedName>
    <definedName name="ENCT" localSheetId="6">#REF!</definedName>
    <definedName name="ENCT">#REF!</definedName>
    <definedName name="ENCTA" localSheetId="6">#REF!</definedName>
    <definedName name="ENCTA">#REF!</definedName>
    <definedName name="eng" localSheetId="6">'[22]Mat Asf'!$C$36</definedName>
    <definedName name="eng">'[8]Mat Asf'!$C$36</definedName>
    <definedName name="eng." localSheetId="6" hidden="1">{#N/A,#N/A,FALSE,"MO (2)"}</definedName>
    <definedName name="eng." hidden="1">{#N/A,#N/A,FALSE,"MO (2)"}</definedName>
    <definedName name="eng._1" localSheetId="6" hidden="1">{#N/A,#N/A,FALSE,"MO (2)"}</definedName>
    <definedName name="eng._1" hidden="1">{#N/A,#N/A,FALSE,"MO (2)"}</definedName>
    <definedName name="ENGENHARIA" localSheetId="6" hidden="1">{#N/A,#N/A,FALSE,"MO (2)"}</definedName>
    <definedName name="ENGENHARIA" hidden="1">{#N/A,#N/A,FALSE,"MO (2)"}</definedName>
    <definedName name="ENGENHARIA_1" localSheetId="6" hidden="1">{#N/A,#N/A,FALSE,"MO (2)"}</definedName>
    <definedName name="ENGENHARIA_1" hidden="1">{#N/A,#N/A,FALSE,"MO (2)"}</definedName>
    <definedName name="ENLEIV" localSheetId="6">#REF!</definedName>
    <definedName name="ENLEIV">#REF!</definedName>
    <definedName name="entrada1" localSheetId="6">#REF!</definedName>
    <definedName name="entrada1">#REF!</definedName>
    <definedName name="entrada2" localSheetId="6">#REF!</definedName>
    <definedName name="entrada2">#REF!</definedName>
    <definedName name="EQ" hidden="1">#REF!</definedName>
    <definedName name="EQP">[4]COMPOS1!#REF!</definedName>
    <definedName name="equip" localSheetId="6">#REF!</definedName>
    <definedName name="Equip">#REF!</definedName>
    <definedName name="Equipamentos">'[81]Custo horário de Equip'!$A$6:$E$144</definedName>
    <definedName name="ereerer" localSheetId="6" hidden="1">{#N/A,#N/A,FALSE,"MO (2)"}</definedName>
    <definedName name="ereerer" hidden="1">{#N/A,#N/A,FALSE,"MO (2)"}</definedName>
    <definedName name="ERT" localSheetId="6">#REF!</definedName>
    <definedName name="ERT">#REF!</definedName>
    <definedName name="ES" localSheetId="6">#REF!</definedName>
    <definedName name="ES">#REF!</definedName>
    <definedName name="ESC" localSheetId="6">#REF!</definedName>
    <definedName name="ESC">#REF!</definedName>
    <definedName name="ESC_EMISS3_S">#REF!</definedName>
    <definedName name="escavação" localSheetId="6">[48]Plan2!$A$5:$A$6</definedName>
    <definedName name="Escavação">#REF!</definedName>
    <definedName name="escavacaoestaca">[48]Plan2!$A$52:$A$54</definedName>
    <definedName name="escavaçãotubulão">[48]Plan2!$A$33:$A$35</definedName>
    <definedName name="escavmec" localSheetId="6">#REF!</definedName>
    <definedName name="escavmec">#REF!</definedName>
    <definedName name="ESCORAMENTO" localSheetId="6">#REF!</definedName>
    <definedName name="ESCORAMENTO">#REF!</definedName>
    <definedName name="ESGOT_EMISS3_S" localSheetId="6">#REF!</definedName>
    <definedName name="ESGOT_EMISS3_S">#REF!</definedName>
    <definedName name="ESGOTAMENTO">#REF!</definedName>
    <definedName name="Esquadrias">#REF!</definedName>
    <definedName name="EST">#REF!</definedName>
    <definedName name="Estabilidade">#REF!</definedName>
    <definedName name="EstacaFinal">#REF!</definedName>
    <definedName name="EstacaInicial">#REF!</definedName>
    <definedName name="EU" localSheetId="6" hidden="1">{#N/A,#N/A,FALSE,"MO (2)"}</definedName>
    <definedName name="EU" hidden="1">{#N/A,#N/A,FALSE,"MO (2)"}</definedName>
    <definedName name="EU_1" localSheetId="6" hidden="1">{#N/A,#N/A,FALSE,"MO (2)"}</definedName>
    <definedName name="EU_1" hidden="1">{#N/A,#N/A,FALSE,"MO (2)"}</definedName>
    <definedName name="ex" localSheetId="6">#REF!</definedName>
    <definedName name="ex">#REF!</definedName>
    <definedName name="EXA" localSheetId="6">'[38]PRO-08'!#REF!</definedName>
    <definedName name="EXA">'[38]PRO-08'!#REF!</definedName>
    <definedName name="EXA_10" localSheetId="6">'[39]PRO-08'!#REF!</definedName>
    <definedName name="EXA_10">'[39]PRO-08'!#REF!</definedName>
    <definedName name="EXA_25">'[39]PRO-08'!#REF!</definedName>
    <definedName name="EXA_27">'[39]PRO-08'!#REF!</definedName>
    <definedName name="EXA_29">'[39]PRO-08'!#REF!</definedName>
    <definedName name="EXA_9">'[39]PRO-08'!#REF!</definedName>
    <definedName name="Excel_BuiltIn__FilterDatabase_1" localSheetId="6">#REF!</definedName>
    <definedName name="Excel_BuiltIn__FilterDatabase_1">#REF!</definedName>
    <definedName name="Excel_BuiltIn__FilterDatabase_10" localSheetId="6">#REF!</definedName>
    <definedName name="Excel_BuiltIn__FilterDatabase_10">#REF!</definedName>
    <definedName name="Excel_BuiltIn__FilterDatabase_11" localSheetId="6">#REF!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19">#REF!</definedName>
    <definedName name="Excel_BuiltIn__FilterDatabase_2">#REF!</definedName>
    <definedName name="Excel_BuiltIn__FilterDatabase_25">#REF!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#REF!</definedName>
    <definedName name="Excel_BuiltIn_Database">#REF!</definedName>
    <definedName name="Excel_BuiltIn_Database_0">#REF!</definedName>
    <definedName name="Excel_BuiltIn_Database_25">#REF!</definedName>
    <definedName name="Excel_BuiltIn_Print_Area_1" localSheetId="6">#REF!</definedName>
    <definedName name="Excel_BuiltIn_Print_Area_1">#REF!</definedName>
    <definedName name="Excel_BuiltIn_Print_Area_1_1" localSheetId="6">#REF!</definedName>
    <definedName name="Excel_BuiltIn_Print_Area_1_1">#REF!</definedName>
    <definedName name="Excel_BuiltIn_Print_Area_10" localSheetId="6">#REF!</definedName>
    <definedName name="Excel_BuiltIn_Print_Area_10">#REF!</definedName>
    <definedName name="Excel_BuiltIn_Print_Area_11">#REF!</definedName>
    <definedName name="Excel_BuiltIn_Print_Area_12">#REF!</definedName>
    <definedName name="Excel_BuiltIn_Print_Area_13">#REF!</definedName>
    <definedName name="Excel_BuiltIn_Print_Area_14">#REF!</definedName>
    <definedName name="Excel_BuiltIn_Print_Area_15">#REF!</definedName>
    <definedName name="Excel_BuiltIn_Print_Area_16">#REF!</definedName>
    <definedName name="Excel_BuiltIn_Print_Area_17">#REF!</definedName>
    <definedName name="Excel_BuiltIn_Print_Area_17_1" localSheetId="6">#REF!</definedName>
    <definedName name="Excel_BuiltIn_Print_Area_17_1">#REF!</definedName>
    <definedName name="Excel_BuiltIn_Print_Area_2">#REF!</definedName>
    <definedName name="Excel_BuiltIn_Print_Area_2_1" localSheetId="6">#REF!</definedName>
    <definedName name="Excel_BuiltIn_Print_Area_2_1">"$Quad_Quant_.$#REF!$#REF!:$#REF!$#REF!"</definedName>
    <definedName name="Excel_BuiltIn_Print_Area_26_1" localSheetId="6">#REF!</definedName>
    <definedName name="Excel_BuiltIn_Print_Area_26_1">#REF!</definedName>
    <definedName name="Excel_BuiltIn_Print_Area_3" localSheetId="6">#REF!</definedName>
    <definedName name="Excel_BuiltIn_Print_Area_3">"$#REF!.$A$5:$P$91"</definedName>
    <definedName name="Excel_BuiltIn_Print_Area_3_1" localSheetId="6">#REF!</definedName>
    <definedName name="Excel_BuiltIn_Print_Area_3_1">#REF!</definedName>
    <definedName name="Excel_BuiltIn_Print_Area_3_1_4" localSheetId="6">#REF!</definedName>
    <definedName name="Excel_BuiltIn_Print_Area_3_1_4">#REF!</definedName>
    <definedName name="Excel_BuiltIn_Print_Area_4" localSheetId="6">#REF!</definedName>
    <definedName name="Excel_BuiltIn_Print_Area_4">"$#REF!.$A$4:$O$17"</definedName>
    <definedName name="Excel_BuiltIn_Print_Area_4_1" localSheetId="6">#REF!</definedName>
    <definedName name="Excel_BuiltIn_Print_Area_4_1">#REF!</definedName>
    <definedName name="Excel_BuiltIn_Print_Area_4_1_1" localSheetId="6">#REF!</definedName>
    <definedName name="Excel_BuiltIn_Print_Area_4_1_1">#REF!</definedName>
    <definedName name="Excel_BuiltIn_Print_Area_5" localSheetId="6">#REF!</definedName>
    <definedName name="Excel_BuiltIn_Print_Area_5">#REF!</definedName>
    <definedName name="Excel_BuiltIn_Print_Area_6" localSheetId="6">#REF!</definedName>
    <definedName name="Excel_BuiltIn_Print_Area_6">#REF!</definedName>
    <definedName name="Excel_BuiltIn_Print_Area_6_1">#REF!</definedName>
    <definedName name="Excel_BuiltIn_Print_Area_6_1_1">#REF!</definedName>
    <definedName name="Excel_BuiltIn_Print_Area_6_1_1_1">#REF!</definedName>
    <definedName name="Excel_BuiltIn_Print_Area_7" localSheetId="6">#REF!</definedName>
    <definedName name="Excel_BuiltIn_Print_Area_7">#REF!</definedName>
    <definedName name="Excel_BuiltIn_Print_Area_7_1" localSheetId="6">#REF!</definedName>
    <definedName name="Excel_BuiltIn_Print_Area_7_1">#REF!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14" localSheetId="6">[82]reg_mec_fx_dm_!#REF!</definedName>
    <definedName name="Excel_BuiltIn_Print_Area_7_14">[82]reg_mec_fx_dm_!#REF!</definedName>
    <definedName name="Excel_BuiltIn_Print_Area_7_15" localSheetId="6">[79]reg_mec_fx_dm_!#REF!</definedName>
    <definedName name="Excel_BuiltIn_Print_Area_7_15">[79]reg_mec_fx_dm_!#REF!</definedName>
    <definedName name="Excel_BuiltIn_Print_Area_7_19" localSheetId="6">[79]reg_mec_fx_dm_!#REF!</definedName>
    <definedName name="Excel_BuiltIn_Print_Area_7_19">[79]reg_mec_fx_dm_!#REF!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5" localSheetId="6">[82]reg_mec_fx_dm_!#REF!</definedName>
    <definedName name="Excel_BuiltIn_Print_Area_7_25">[82]reg_mec_fx_dm_!#REF!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27" localSheetId="6">[82]reg_mec_fx_dm_!#REF!</definedName>
    <definedName name="Excel_BuiltIn_Print_Area_7_27">[82]reg_mec_fx_dm_!#REF!</definedName>
    <definedName name="Excel_BuiltIn_Print_Area_7_28" localSheetId="6">[82]reg_mec_fx_dm_!#REF!</definedName>
    <definedName name="Excel_BuiltIn_Print_Area_7_28">[82]reg_mec_fx_dm_!#REF!</definedName>
    <definedName name="Excel_BuiltIn_Print_Area_7_29" localSheetId="6">[82]reg_mec_fx_dm_!#REF!</definedName>
    <definedName name="Excel_BuiltIn_Print_Area_7_29">[82]reg_mec_fx_dm_!#REF!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1" localSheetId="6">[82]reg_mec_fx_dm_!#REF!</definedName>
    <definedName name="Excel_BuiltIn_Print_Area_7_31">[82]reg_mec_fx_dm_!#REF!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 localSheetId="6">[79]reg_mec_fx_dm_!#REF!</definedName>
    <definedName name="Excel_BuiltIn_Print_Area_7_5">[79]reg_mec_fx_dm_!#REF!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 localSheetId="6">#REF!</definedName>
    <definedName name="Excel_BuiltIn_Print_Area_8">#REF!</definedName>
    <definedName name="Excel_BuiltIn_Print_Area_8_1" localSheetId="6">#REF!</definedName>
    <definedName name="Excel_BuiltIn_Print_Area_8_1">#REF!</definedName>
    <definedName name="Excel_BuiltIn_Print_Area_8_1_10" localSheetId="6">#REF!</definedName>
    <definedName name="Excel_BuiltIn_Print_Area_8_1_10">#REF!</definedName>
    <definedName name="Excel_BuiltIn_Print_Area_9" localSheetId="6">#REF!</definedName>
    <definedName name="Excel_BuiltIn_Print_Area_9">#REF!</definedName>
    <definedName name="Excel_BuiltIn_Print_Titles_1" localSheetId="6">#REF!</definedName>
    <definedName name="Excel_BuiltIn_Print_Titles_1">'[83]Carimbo de Nota'!#REF!</definedName>
    <definedName name="Excel_BuiltIn_Print_Titles_1_1" localSheetId="6">#REF!</definedName>
    <definedName name="Excel_BuiltIn_Print_Titles_1_1">#REF!</definedName>
    <definedName name="Excel_BuiltIn_Print_Titles_10" localSheetId="6">#REF!</definedName>
    <definedName name="Excel_BuiltIn_Print_Titles_10">#REF!</definedName>
    <definedName name="Excel_BuiltIn_Print_Titles_11" localSheetId="6">#REF!</definedName>
    <definedName name="Excel_BuiltIn_Print_Titles_11">#REF!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#REF!</definedName>
    <definedName name="Excel_BuiltIn_Print_Titles_15">#REF!</definedName>
    <definedName name="Excel_BuiltIn_Print_Titles_16">#REF!</definedName>
    <definedName name="Excel_BuiltIn_Print_Titles_17">#REF!</definedName>
    <definedName name="Excel_BuiltIn_Print_Titles_2">#REF!</definedName>
    <definedName name="Excel_BuiltIn_Print_Titles_2_1" localSheetId="6">#REF!</definedName>
    <definedName name="Excel_BuiltIn_Print_Titles_2_1">#REF!</definedName>
    <definedName name="Excel_BuiltIn_Print_Titles_22" localSheetId="6">('[84]Capa Resumo'!$A:$F,'[84]Capa Resumo'!#REF!)</definedName>
    <definedName name="Excel_BuiltIn_Print_Titles_22">('[84]Capa Resumo'!$A:$F,'[84]Capa Resumo'!#REF!)</definedName>
    <definedName name="Excel_BuiltIn_Print_Titles_3">"$#REF!.$A$5:$IV$10"</definedName>
    <definedName name="Excel_BuiltIn_Print_Titles_3_1" localSheetId="6">#REF!</definedName>
    <definedName name="Excel_BuiltIn_Print_Titles_3_1">#REF!</definedName>
    <definedName name="Excel_BuiltIn_Print_Titles_30" localSheetId="6">('[84]Capa Documentação'!$A:$F,'[84]Capa Documentação'!#REF!)</definedName>
    <definedName name="Excel_BuiltIn_Print_Titles_30">('[84]Capa Documentação'!$A:$F,'[84]Capa Documentação'!#REF!)</definedName>
    <definedName name="Excel_BuiltIn_Print_Titles_31" localSheetId="6">('[84]Capa Anexo I'!$A:$F,'[84]Capa Anexo I'!#REF!)</definedName>
    <definedName name="Excel_BuiltIn_Print_Titles_31">('[84]Capa Anexo I'!$A:$F,'[84]Capa Anexo I'!#REF!)</definedName>
    <definedName name="Excel_BuiltIn_Print_Titles_32" localSheetId="6">('[85]Capa Documentação'!$A:$F,'[85]Capa Documentação'!#REF!)</definedName>
    <definedName name="Excel_BuiltIn_Print_Titles_32">('[85]Capa Documentação'!$A:$F,'[85]Capa Documentação'!#REF!)</definedName>
    <definedName name="Excel_BuiltIn_Print_Titles_33" localSheetId="6">('[84]Capa Anexo II'!$A:$F,'[84]Capa Anexo II'!#REF!)</definedName>
    <definedName name="Excel_BuiltIn_Print_Titles_33">('[84]Capa Anexo II'!$A:$F,'[84]Capa Anexo II'!#REF!)</definedName>
    <definedName name="Excel_BuiltIn_Print_Titles_34" localSheetId="6">('[84]Capa Anexo III'!$A:$F,'[84]Capa Anexo III'!#REF!)</definedName>
    <definedName name="Excel_BuiltIn_Print_Titles_34">('[84]Capa Anexo III'!$A:$F,'[84]Capa Anexo III'!#REF!)</definedName>
    <definedName name="Excel_BuiltIn_Print_Titles_35" localSheetId="6">('[84]Capa Anexo IV'!$A:$F,'[84]Capa Anexo IV'!#REF!)</definedName>
    <definedName name="Excel_BuiltIn_Print_Titles_35">('[84]Capa Anexo IV'!$A:$F,'[84]Capa Anexo IV'!#REF!)</definedName>
    <definedName name="Excel_BuiltIn_Print_Titles_36" localSheetId="6">('[85]Capa Anexo III'!$A:$F,'[85]Capa Anexo III'!#REF!)</definedName>
    <definedName name="Excel_BuiltIn_Print_Titles_36">('[85]Capa Anexo III'!$A:$F,'[85]Capa Anexo III'!#REF!)</definedName>
    <definedName name="Excel_BuiltIn_Print_Titles_37" localSheetId="6">('[85]Capa Anexo IV'!$A:$F,'[85]Capa Anexo IV'!#REF!)</definedName>
    <definedName name="Excel_BuiltIn_Print_Titles_37">('[85]Capa Anexo IV'!$A:$F,'[85]Capa Anexo IV'!#REF!)</definedName>
    <definedName name="Excel_BuiltIn_Print_Titles_4">"$#REF!.$A$4:$IU$13"</definedName>
    <definedName name="Excel_BuiltIn_Print_Titles_5" localSheetId="6">#REF!</definedName>
    <definedName name="Excel_BuiltIn_Print_Titles_5">#REF!</definedName>
    <definedName name="Excel_BuiltIn_Print_Titles_5_1">([86]CRONFISFIN_!$A$1:$D$65536,[86]CRONFISFIN_!$A$1:$IV$5)</definedName>
    <definedName name="Excel_BuiltIn_Print_Titles_6" localSheetId="6">#REF!</definedName>
    <definedName name="Excel_BuiltIn_Print_Titles_6">#REF!</definedName>
    <definedName name="Excel_BuiltIn_Print_Titles_6_1" localSheetId="6">#REF!</definedName>
    <definedName name="Excel_BuiltIn_Print_Titles_6_1">#REF!</definedName>
    <definedName name="Excel_BuiltIn_Print_Titles_6_1_1" localSheetId="6">#REF!</definedName>
    <definedName name="Excel_BuiltIn_Print_Titles_6_1_1">#REF!</definedName>
    <definedName name="Excel_BuiltIn_Print_Titles_6_1_1_1_1">#REF!</definedName>
    <definedName name="Excel_BuiltIn_Print_Titles_64">#REF!</definedName>
    <definedName name="Excel_BuiltIn_Print_Titles_7">#REF!</definedName>
    <definedName name="Excel_BuiltIn_Print_Titles_7_1" localSheetId="6">#REF!</definedName>
    <definedName name="Excel_BuiltIn_Print_Titles_7_1">#REF!</definedName>
    <definedName name="Excel_BuiltIn_Print_Titles_8" localSheetId="6">#REF!</definedName>
    <definedName name="Excel_BuiltIn_Print_Titles_8">#REF!</definedName>
    <definedName name="Excel_BuiltIn_Print_Titles_8_1">#REF!</definedName>
    <definedName name="Excel_BuiltIn_Print_Titles_9">#REF!</definedName>
    <definedName name="EXER" localSheetId="6">#REF!</definedName>
    <definedName name="EXER">#REF!</definedName>
    <definedName name="EXPU">#REF!</definedName>
    <definedName name="EXT" localSheetId="6">#REF!</definedName>
    <definedName name="EXT">#REF!</definedName>
    <definedName name="EXT.TOTAL" localSheetId="6">[65]Diagrama!#REF!</definedName>
    <definedName name="EXT.TOTAL">[65]Diagrama!#REF!</definedName>
    <definedName name="EXT_10">[61]ORÇAMENTO!$C$5</definedName>
    <definedName name="EXT_10_13">[61]ORÇAMENTO!$C$5</definedName>
    <definedName name="EXT_10_39">[61]ORÇAMENTO!$C$5</definedName>
    <definedName name="EXT_10_6">[61]ORÇAMENTO!$C$5</definedName>
    <definedName name="EXT_11">[61]ORÇAMENTO!$C$5</definedName>
    <definedName name="EXT_11_13">[61]ORÇAMENTO!$C$5</definedName>
    <definedName name="EXT_11_39">[61]ORÇAMENTO!$C$5</definedName>
    <definedName name="EXT_11_6">[61]ORÇAMENTO!$C$5</definedName>
    <definedName name="EXT_12">[61]ORÇAMENTO!$C$5</definedName>
    <definedName name="EXT_12_13">[61]ORÇAMENTO!$C$5</definedName>
    <definedName name="EXT_12_39">[61]ORÇAMENTO!$C$5</definedName>
    <definedName name="EXT_12_6">[61]ORÇAMENTO!$C$5</definedName>
    <definedName name="EXT_13">[61]ORÇAMENTO!$C$5</definedName>
    <definedName name="EXT_13_13">[61]ORÇAMENTO!$C$5</definedName>
    <definedName name="EXT_13_39">[61]ORÇAMENTO!$C$5</definedName>
    <definedName name="EXT_13_6">[61]ORÇAMENTO!$C$5</definedName>
    <definedName name="EXT_14">[61]ORÇAMENTO!$C$5</definedName>
    <definedName name="EXT_14_13">[61]ORÇAMENTO!$C$5</definedName>
    <definedName name="EXT_14_39">[61]ORÇAMENTO!$C$5</definedName>
    <definedName name="EXT_14_6">[61]ORÇAMENTO!$C$5</definedName>
    <definedName name="EXT_15">[61]ORÇAMENTO!$C$5</definedName>
    <definedName name="EXT_15_13">[61]ORÇAMENTO!$C$5</definedName>
    <definedName name="EXT_15_39">[61]ORÇAMENTO!$C$5</definedName>
    <definedName name="EXT_15_6">[61]ORÇAMENTO!$C$5</definedName>
    <definedName name="EXT_16">[61]ORÇAMENTO!$C$5</definedName>
    <definedName name="EXT_16_13">[61]ORÇAMENTO!$C$5</definedName>
    <definedName name="EXT_16_39">[61]ORÇAMENTO!$C$5</definedName>
    <definedName name="EXT_16_6">[61]ORÇAMENTO!$C$5</definedName>
    <definedName name="EXT_17">[61]ORÇAMENTO!$C$5</definedName>
    <definedName name="EXT_17_13">[61]ORÇAMENTO!$C$5</definedName>
    <definedName name="EXT_17_39">[61]ORÇAMENTO!$C$5</definedName>
    <definedName name="EXT_17_6">[61]ORÇAMENTO!$C$5</definedName>
    <definedName name="EXT_18">[61]ORÇAMENTO!$C$5</definedName>
    <definedName name="EXT_18_13">[61]ORÇAMENTO!$C$5</definedName>
    <definedName name="EXT_18_39">[61]ORÇAMENTO!$C$5</definedName>
    <definedName name="EXT_18_6">[61]ORÇAMENTO!$C$5</definedName>
    <definedName name="EXT_19">[61]ORÇAMENTO!$C$5</definedName>
    <definedName name="EXT_19_13">[61]ORÇAMENTO!$C$5</definedName>
    <definedName name="EXT_19_39">[61]ORÇAMENTO!$C$5</definedName>
    <definedName name="EXT_19_6">[61]ORÇAMENTO!$C$5</definedName>
    <definedName name="EXT_2">[61]ORÇAMENTO!$C$5</definedName>
    <definedName name="EXT_2_13">[61]ORÇAMENTO!$C$5</definedName>
    <definedName name="EXT_2_39">[61]ORÇAMENTO!$C$5</definedName>
    <definedName name="EXT_2_6">[61]ORÇAMENTO!$C$5</definedName>
    <definedName name="EXT_20">[61]ORÇAMENTO!$C$5</definedName>
    <definedName name="EXT_20_13">[61]ORÇAMENTO!$C$5</definedName>
    <definedName name="EXT_20_39">[61]ORÇAMENTO!$C$5</definedName>
    <definedName name="EXT_20_6">[61]ORÇAMENTO!$C$5</definedName>
    <definedName name="EXT_21">[61]ORÇAMENTO!$C$5</definedName>
    <definedName name="EXT_21_13">[61]ORÇAMENTO!$C$5</definedName>
    <definedName name="EXT_21_39">[61]ORÇAMENTO!$C$5</definedName>
    <definedName name="EXT_21_6">[61]ORÇAMENTO!$C$5</definedName>
    <definedName name="EXT_22">[61]ORÇAMENTO!$C$5</definedName>
    <definedName name="EXT_22_13">[61]ORÇAMENTO!$C$5</definedName>
    <definedName name="EXT_22_39">[61]ORÇAMENTO!$C$5</definedName>
    <definedName name="EXT_22_6">[61]ORÇAMENTO!$C$5</definedName>
    <definedName name="EXT_23">[61]ORÇAMENTO!$C$5</definedName>
    <definedName name="EXT_23_13">[61]ORÇAMENTO!$C$5</definedName>
    <definedName name="EXT_23_39">[61]ORÇAMENTO!$C$5</definedName>
    <definedName name="EXT_23_6">[61]ORÇAMENTO!$C$5</definedName>
    <definedName name="EXT_24">[61]ORÇAMENTO!$C$5</definedName>
    <definedName name="EXT_24_13">[61]ORÇAMENTO!$C$5</definedName>
    <definedName name="EXT_24_39">[61]ORÇAMENTO!$C$5</definedName>
    <definedName name="EXT_24_6">[61]ORÇAMENTO!$C$5</definedName>
    <definedName name="EXT_25">[61]ORÇAMENTO!$C$5</definedName>
    <definedName name="EXT_25_13">[61]ORÇAMENTO!$C$5</definedName>
    <definedName name="EXT_25_39">[61]ORÇAMENTO!$C$5</definedName>
    <definedName name="EXT_25_6">[61]ORÇAMENTO!$C$5</definedName>
    <definedName name="EXT_26">[61]ORÇAMENTO!$C$5</definedName>
    <definedName name="EXT_26_13">[61]ORÇAMENTO!$C$5</definedName>
    <definedName name="EXT_26_39">[61]ORÇAMENTO!$C$5</definedName>
    <definedName name="EXT_26_6">[61]ORÇAMENTO!$C$5</definedName>
    <definedName name="EXT_27">[61]ORÇAMENTO!$C$5</definedName>
    <definedName name="EXT_27_13">[61]ORÇAMENTO!$C$5</definedName>
    <definedName name="EXT_27_39">[61]ORÇAMENTO!$C$5</definedName>
    <definedName name="EXT_27_6">[61]ORÇAMENTO!$C$5</definedName>
    <definedName name="EXT_28">[61]ORÇAMENTO!$C$5</definedName>
    <definedName name="EXT_28_13">[61]ORÇAMENTO!$C$5</definedName>
    <definedName name="EXT_28_39">[61]ORÇAMENTO!$C$5</definedName>
    <definedName name="EXT_28_6">[61]ORÇAMENTO!$C$5</definedName>
    <definedName name="EXT_29">[61]ORÇAMENTO!$C$5</definedName>
    <definedName name="EXT_29_13">[61]ORÇAMENTO!$C$5</definedName>
    <definedName name="EXT_29_39">[61]ORÇAMENTO!$C$5</definedName>
    <definedName name="EXT_29_6">[61]ORÇAMENTO!$C$5</definedName>
    <definedName name="EXT_30">[61]ORÇAMENTO!$C$5</definedName>
    <definedName name="EXT_30_13">[61]ORÇAMENTO!$C$5</definedName>
    <definedName name="EXT_30_39">[61]ORÇAMENTO!$C$5</definedName>
    <definedName name="EXT_30_6">[61]ORÇAMENTO!$C$5</definedName>
    <definedName name="EXT_31">[61]ORÇAMENTO!$C$5</definedName>
    <definedName name="EXT_32">[61]ORÇAMENTO!$C$5</definedName>
    <definedName name="EXT_32_13">[61]ORÇAMENTO!$C$5</definedName>
    <definedName name="EXT_32_39">[61]ORÇAMENTO!$C$5</definedName>
    <definedName name="EXT_32_6">[61]ORÇAMENTO!$C$5</definedName>
    <definedName name="EXT_33">[61]ORÇAMENTO!$C$5</definedName>
    <definedName name="EXT_33_13">[61]ORÇAMENTO!$C$5</definedName>
    <definedName name="EXT_33_39">[61]ORÇAMENTO!$C$5</definedName>
    <definedName name="EXT_33_6">[61]ORÇAMENTO!$C$5</definedName>
    <definedName name="EXT_34">[61]ORÇAMENTO!$C$5</definedName>
    <definedName name="EXT_34_13">[61]ORÇAMENTO!$C$5</definedName>
    <definedName name="EXT_34_39">[61]ORÇAMENTO!$C$5</definedName>
    <definedName name="EXT_34_6">[61]ORÇAMENTO!$C$5</definedName>
    <definedName name="EXT_40">[61]ORÇAMENTO!$C$5</definedName>
    <definedName name="EXT_40_13">[61]ORÇAMENTO!$C$5</definedName>
    <definedName name="EXT_40_39">[61]ORÇAMENTO!$C$5</definedName>
    <definedName name="EXT_40_6">[61]ORÇAMENTO!$C$5</definedName>
    <definedName name="EXT_41">[61]ORÇAMENTO!$C$5</definedName>
    <definedName name="EXT_41_13">[61]ORÇAMENTO!$C$5</definedName>
    <definedName name="EXT_41_39">[61]ORÇAMENTO!$C$5</definedName>
    <definedName name="EXT_41_6">[61]ORÇAMENTO!$C$5</definedName>
    <definedName name="EXT_43">[61]ORÇAMENTO!$C$5</definedName>
    <definedName name="EXT_43_13">[61]ORÇAMENTO!$C$5</definedName>
    <definedName name="EXT_43_39">[61]ORÇAMENTO!$C$5</definedName>
    <definedName name="EXT_43_6">[61]ORÇAMENTO!$C$5</definedName>
    <definedName name="EXT_44">[61]ORÇAMENTO!$C$5</definedName>
    <definedName name="EXT_44_13">[61]ORÇAMENTO!$C$5</definedName>
    <definedName name="EXT_44_39">[61]ORÇAMENTO!$C$5</definedName>
    <definedName name="EXT_44_6">[61]ORÇAMENTO!$C$5</definedName>
    <definedName name="EXT_45">[61]ORÇAMENTO!$C$5</definedName>
    <definedName name="EXT_45_13">[61]ORÇAMENTO!$C$5</definedName>
    <definedName name="EXT_45_39">[61]ORÇAMENTO!$C$5</definedName>
    <definedName name="EXT_45_6">[61]ORÇAMENTO!$C$5</definedName>
    <definedName name="EXT_46">[61]ORÇAMENTO!$C$5</definedName>
    <definedName name="EXT_46_13">[61]ORÇAMENTO!$C$5</definedName>
    <definedName name="EXT_46_39">[61]ORÇAMENTO!$C$5</definedName>
    <definedName name="EXT_46_6">[61]ORÇAMENTO!$C$5</definedName>
    <definedName name="EXT_47">[61]ORÇAMENTO!$C$5</definedName>
    <definedName name="EXT_47_13">[61]ORÇAMENTO!$C$5</definedName>
    <definedName name="EXT_47_39">[61]ORÇAMENTO!$C$5</definedName>
    <definedName name="EXT_47_6">[61]ORÇAMENTO!$C$5</definedName>
    <definedName name="EXT_48">[61]ORÇAMENTO!$C$5</definedName>
    <definedName name="EXT_48_13">[61]ORÇAMENTO!$C$5</definedName>
    <definedName name="EXT_48_39">[61]ORÇAMENTO!$C$5</definedName>
    <definedName name="EXT_48_6">[61]ORÇAMENTO!$C$5</definedName>
    <definedName name="EXT_49">[61]ORÇAMENTO!$C$5</definedName>
    <definedName name="EXT_49_13">[61]ORÇAMENTO!$C$5</definedName>
    <definedName name="EXT_49_39">[61]ORÇAMENTO!$C$5</definedName>
    <definedName name="EXT_49_6">[61]ORÇAMENTO!$C$5</definedName>
    <definedName name="EXT_50">[61]ORÇAMENTO!$C$5</definedName>
    <definedName name="EXT_50_13">[61]ORÇAMENTO!$C$5</definedName>
    <definedName name="EXT_50_39">[61]ORÇAMENTO!$C$5</definedName>
    <definedName name="EXT_50_6">[61]ORÇAMENTO!$C$5</definedName>
    <definedName name="EXT_51">[61]ORÇAMENTO!$C$5</definedName>
    <definedName name="EXT_51_13">[61]ORÇAMENTO!$C$5</definedName>
    <definedName name="EXT_51_39">[61]ORÇAMENTO!$C$5</definedName>
    <definedName name="EXT_51_6">[61]ORÇAMENTO!$C$5</definedName>
    <definedName name="EXT_52">[61]ORÇAMENTO!$C$5</definedName>
    <definedName name="EXT_52_13">[61]ORÇAMENTO!$C$5</definedName>
    <definedName name="EXT_52_39">[61]ORÇAMENTO!$C$5</definedName>
    <definedName name="EXT_52_6">[61]ORÇAMENTO!$C$5</definedName>
    <definedName name="EXT_6">[61]ORÇAMENTO!$C$5</definedName>
    <definedName name="EXT_6_13">[61]ORÇAMENTO!$C$5</definedName>
    <definedName name="EXT_6_39">[61]ORÇAMENTO!$C$5</definedName>
    <definedName name="EXT_6_6">[61]ORÇAMENTO!$C$5</definedName>
    <definedName name="EXT_7">[61]ORÇAMENTO!$C$5</definedName>
    <definedName name="EXT_7_13">[61]ORÇAMENTO!$C$5</definedName>
    <definedName name="EXT_7_39">[61]ORÇAMENTO!$C$5</definedName>
    <definedName name="EXT_7_6">[61]ORÇAMENTO!$C$5</definedName>
    <definedName name="EXT_8">[61]ORÇAMENTO!$C$5</definedName>
    <definedName name="EXT_8_13">[61]ORÇAMENTO!$C$5</definedName>
    <definedName name="EXT_8_39">[61]ORÇAMENTO!$C$5</definedName>
    <definedName name="EXT_8_6">[61]ORÇAMENTO!$C$5</definedName>
    <definedName name="EXT_9">[61]ORÇAMENTO!$C$5</definedName>
    <definedName name="EXT_9_13">[61]ORÇAMENTO!$C$5</definedName>
    <definedName name="EXT_9_39">[61]ORÇAMENTO!$C$5</definedName>
    <definedName name="EXT_9_6">[61]ORÇAMENTO!$C$5</definedName>
    <definedName name="EXTA" localSheetId="6">#REF!</definedName>
    <definedName name="EXTA">#REF!</definedName>
    <definedName name="exte" localSheetId="6">#REF!</definedName>
    <definedName name="exte">#REF!</definedName>
    <definedName name="extensao" localSheetId="6">#REF!</definedName>
    <definedName name="extensao">#REF!</definedName>
    <definedName name="Extensão" localSheetId="6">#REF!</definedName>
    <definedName name="EXTENSÃO">[60]Croqui!$A$7</definedName>
    <definedName name="EXTENSÃO1" localSheetId="6">#REF!</definedName>
    <definedName name="EXTENSÃO1">#REF!</definedName>
    <definedName name="Extenso">#N/A</definedName>
    <definedName name="Extenso_1">#N/A</definedName>
    <definedName name="Extenso_10">#N/A</definedName>
    <definedName name="Extenso_12">#N/A</definedName>
    <definedName name="Extenso_13">#N/A</definedName>
    <definedName name="Extenso_14">#N/A</definedName>
    <definedName name="Extenso_2">#N/A</definedName>
    <definedName name="Extenso_22">#N/A</definedName>
    <definedName name="Extenso_25">#N/A</definedName>
    <definedName name="Extenso_26">#N/A</definedName>
    <definedName name="Extenso_27">#N/A</definedName>
    <definedName name="Extenso_28">#N/A</definedName>
    <definedName name="Extenso_29">#N/A</definedName>
    <definedName name="Extenso_3">#N/A</definedName>
    <definedName name="Extenso_30">#N/A</definedName>
    <definedName name="Extenso_31">#N/A</definedName>
    <definedName name="Extenso_32">#N/A</definedName>
    <definedName name="Extenso_33">#N/A</definedName>
    <definedName name="Extenso_34">#N/A</definedName>
    <definedName name="Extenso_35">#N/A</definedName>
    <definedName name="Extenso_36">#N/A</definedName>
    <definedName name="Extenso_37">#N/A</definedName>
    <definedName name="Extenso_38">#N/A</definedName>
    <definedName name="Extenso_4">#N/A</definedName>
    <definedName name="Extenso_5">#N/A</definedName>
    <definedName name="Extenso_6">#N/A</definedName>
    <definedName name="Extenso_7">#N/A</definedName>
    <definedName name="Extenso_8">#N/A</definedName>
    <definedName name="Extenso_9">#N/A</definedName>
    <definedName name="ExtFaixa" localSheetId="6">#REF!</definedName>
    <definedName name="ExtFaixa">#REF!</definedName>
    <definedName name="ExtFaixa2" localSheetId="6">'[9]P A T O 99 B'!#REF!</definedName>
    <definedName name="ExtFaixa2">'[9]P A T O 99 B'!#REF!</definedName>
    <definedName name="Extract" localSheetId="6">#REF!</definedName>
    <definedName name="Extract">#REF!</definedName>
    <definedName name="f" localSheetId="6">#REF!</definedName>
    <definedName name="f">#REF!</definedName>
    <definedName name="F.801">[40]Mat.!#REF!</definedName>
    <definedName name="F.802">[40]Mat.!#REF!</definedName>
    <definedName name="F.803">[40]Mat.!#REF!</definedName>
    <definedName name="F.804">[40]Mat.!#REF!</definedName>
    <definedName name="F.805">[40]Mat.!#REF!</definedName>
    <definedName name="F.807">[40]Mat.!#REF!</definedName>
    <definedName name="F.808">[40]Mat.!#REF!</definedName>
    <definedName name="F.809">[40]Mat.!#REF!</definedName>
    <definedName name="F.810">[40]Mat.!#REF!</definedName>
    <definedName name="F.811">[40]Mat.!#REF!</definedName>
    <definedName name="F.812">[40]Mat.!#REF!</definedName>
    <definedName name="F.813">[40]Mat.!#REF!</definedName>
    <definedName name="F.814">[40]Mat.!#REF!</definedName>
    <definedName name="F.943">[40]Mat.!#REF!</definedName>
    <definedName name="F_01_120" localSheetId="6">#REF!</definedName>
    <definedName name="F_01_120">#REF!</definedName>
    <definedName name="F_01_150" localSheetId="6">#REF!</definedName>
    <definedName name="F_01_150">#REF!</definedName>
    <definedName name="F_01_180" localSheetId="6">#REF!</definedName>
    <definedName name="F_01_180">#REF!</definedName>
    <definedName name="F_01_210">#REF!</definedName>
    <definedName name="F_01_240">#REF!</definedName>
    <definedName name="F_01_270">#REF!</definedName>
    <definedName name="F_01_30">#REF!</definedName>
    <definedName name="F_01_300">#REF!</definedName>
    <definedName name="F_01_330">#REF!</definedName>
    <definedName name="F_01_360">#REF!</definedName>
    <definedName name="F_01_390">#REF!</definedName>
    <definedName name="F_01_420">#REF!</definedName>
    <definedName name="F_01_450">#REF!</definedName>
    <definedName name="F_01_480">#REF!</definedName>
    <definedName name="F_01_510">#REF!</definedName>
    <definedName name="F_01_540">#REF!</definedName>
    <definedName name="F_01_570">#REF!</definedName>
    <definedName name="F_01_60">#REF!</definedName>
    <definedName name="F_01_600">#REF!</definedName>
    <definedName name="F_01_630">#REF!</definedName>
    <definedName name="F_01_660">#REF!</definedName>
    <definedName name="F_01_690">#REF!</definedName>
    <definedName name="F_01_720">#REF!</definedName>
    <definedName name="F_01_90">#REF!</definedName>
    <definedName name="F_02_120">#REF!</definedName>
    <definedName name="F_02_150">#REF!</definedName>
    <definedName name="F_02_180">#REF!</definedName>
    <definedName name="F_02_210">#REF!</definedName>
    <definedName name="F_02_240">#REF!</definedName>
    <definedName name="F_02_270">#REF!</definedName>
    <definedName name="F_02_30">#REF!</definedName>
    <definedName name="F_02_300">#REF!</definedName>
    <definedName name="F_02_330">#REF!</definedName>
    <definedName name="F_02_360">#REF!</definedName>
    <definedName name="F_02_390">#REF!</definedName>
    <definedName name="F_02_420">#REF!</definedName>
    <definedName name="F_02_450">#REF!</definedName>
    <definedName name="F_02_480">#REF!</definedName>
    <definedName name="F_02_510">#REF!</definedName>
    <definedName name="F_02_540">#REF!</definedName>
    <definedName name="F_02_570">#REF!</definedName>
    <definedName name="F_02_60">#REF!</definedName>
    <definedName name="F_02_600">#REF!</definedName>
    <definedName name="F_02_630">#REF!</definedName>
    <definedName name="F_02_660">#REF!</definedName>
    <definedName name="F_02_690">#REF!</definedName>
    <definedName name="F_02_720">#REF!</definedName>
    <definedName name="F_02_90">#REF!</definedName>
    <definedName name="F_03_120">#REF!</definedName>
    <definedName name="F_03_150">#REF!</definedName>
    <definedName name="F_03_180">#REF!</definedName>
    <definedName name="F_03_210">#REF!</definedName>
    <definedName name="F_03_240">#REF!</definedName>
    <definedName name="F_03_270">#REF!</definedName>
    <definedName name="F_03_30">#REF!</definedName>
    <definedName name="F_03_300">#REF!</definedName>
    <definedName name="F_03_330">#REF!</definedName>
    <definedName name="F_03_360">#REF!</definedName>
    <definedName name="F_03_390">#REF!</definedName>
    <definedName name="F_03_420">#REF!</definedName>
    <definedName name="F_03_450">#REF!</definedName>
    <definedName name="F_03_480">#REF!</definedName>
    <definedName name="F_03_510">#REF!</definedName>
    <definedName name="F_03_540">#REF!</definedName>
    <definedName name="F_03_570">#REF!</definedName>
    <definedName name="F_03_60">#REF!</definedName>
    <definedName name="F_03_600">#REF!</definedName>
    <definedName name="F_03_630">#REF!</definedName>
    <definedName name="F_03_660">#REF!</definedName>
    <definedName name="F_03_690">#REF!</definedName>
    <definedName name="F_03_720">#REF!</definedName>
    <definedName name="F_03_90">#REF!</definedName>
    <definedName name="F_04_120">#REF!</definedName>
    <definedName name="F_04_150">#REF!</definedName>
    <definedName name="F_04_180">#REF!</definedName>
    <definedName name="F_04_210">#REF!</definedName>
    <definedName name="F_04_240">#REF!</definedName>
    <definedName name="F_04_270">#REF!</definedName>
    <definedName name="F_04_30">#REF!</definedName>
    <definedName name="F_04_300">#REF!</definedName>
    <definedName name="F_04_330">#REF!</definedName>
    <definedName name="F_04_360">#REF!</definedName>
    <definedName name="F_04_390">#REF!</definedName>
    <definedName name="F_04_420">#REF!</definedName>
    <definedName name="F_04_450">#REF!</definedName>
    <definedName name="F_04_480">#REF!</definedName>
    <definedName name="F_04_510">#REF!</definedName>
    <definedName name="F_04_540">#REF!</definedName>
    <definedName name="F_04_570">#REF!</definedName>
    <definedName name="F_04_60">#REF!</definedName>
    <definedName name="F_04_600">#REF!</definedName>
    <definedName name="F_04_630">#REF!</definedName>
    <definedName name="F_04_660">#REF!</definedName>
    <definedName name="F_04_690">#REF!</definedName>
    <definedName name="F_04_720">#REF!</definedName>
    <definedName name="F_04_90">#REF!</definedName>
    <definedName name="F_05_120">#REF!</definedName>
    <definedName name="F_05_150">#REF!</definedName>
    <definedName name="F_05_180">#REF!</definedName>
    <definedName name="F_05_210">#REF!</definedName>
    <definedName name="F_05_240">#REF!</definedName>
    <definedName name="F_05_270">#REF!</definedName>
    <definedName name="F_05_30">#REF!</definedName>
    <definedName name="F_05_300">#REF!</definedName>
    <definedName name="F_05_330">#REF!</definedName>
    <definedName name="F_05_360">#REF!</definedName>
    <definedName name="F_05_390">#REF!</definedName>
    <definedName name="F_05_420">#REF!</definedName>
    <definedName name="F_05_450">#REF!</definedName>
    <definedName name="F_05_480">#REF!</definedName>
    <definedName name="F_05_510">#REF!</definedName>
    <definedName name="F_05_540">#REF!</definedName>
    <definedName name="F_05_570">#REF!</definedName>
    <definedName name="F_05_60">#REF!</definedName>
    <definedName name="F_05_600">#REF!</definedName>
    <definedName name="F_05_630">#REF!</definedName>
    <definedName name="F_05_660">#REF!</definedName>
    <definedName name="F_05_690">#REF!</definedName>
    <definedName name="F_05_720">#REF!</definedName>
    <definedName name="F_05_90">#REF!</definedName>
    <definedName name="F_06_120">#REF!</definedName>
    <definedName name="F_06_150">#REF!</definedName>
    <definedName name="F_06_180">#REF!</definedName>
    <definedName name="F_06_210">#REF!</definedName>
    <definedName name="F_06_240">#REF!</definedName>
    <definedName name="F_06_270">#REF!</definedName>
    <definedName name="F_06_30">#REF!</definedName>
    <definedName name="F_06_300">#REF!</definedName>
    <definedName name="F_06_330">#REF!</definedName>
    <definedName name="F_06_360">#REF!</definedName>
    <definedName name="F_06_390">#REF!</definedName>
    <definedName name="F_06_420">#REF!</definedName>
    <definedName name="F_06_450">#REF!</definedName>
    <definedName name="F_06_480">#REF!</definedName>
    <definedName name="F_06_510">#REF!</definedName>
    <definedName name="F_06_540">#REF!</definedName>
    <definedName name="F_06_570">#REF!</definedName>
    <definedName name="F_06_60">#REF!</definedName>
    <definedName name="F_06_600">#REF!</definedName>
    <definedName name="F_06_630">#REF!</definedName>
    <definedName name="F_06_660">#REF!</definedName>
    <definedName name="F_06_690">#REF!</definedName>
    <definedName name="F_06_720">#REF!</definedName>
    <definedName name="F_06_90">#REF!</definedName>
    <definedName name="F_07_120">#REF!</definedName>
    <definedName name="F_07_150">#REF!</definedName>
    <definedName name="F_07_180">#REF!</definedName>
    <definedName name="F_07_210">#REF!</definedName>
    <definedName name="F_07_240">#REF!</definedName>
    <definedName name="F_07_270">#REF!</definedName>
    <definedName name="F_07_30">#REF!</definedName>
    <definedName name="F_07_300">#REF!</definedName>
    <definedName name="F_07_330">#REF!</definedName>
    <definedName name="F_07_360">#REF!</definedName>
    <definedName name="F_07_390">#REF!</definedName>
    <definedName name="F_07_420">#REF!</definedName>
    <definedName name="F_07_450">#REF!</definedName>
    <definedName name="F_07_480">#REF!</definedName>
    <definedName name="F_07_510">#REF!</definedName>
    <definedName name="F_07_540">#REF!</definedName>
    <definedName name="F_07_570">#REF!</definedName>
    <definedName name="F_07_60">#REF!</definedName>
    <definedName name="F_07_600">#REF!</definedName>
    <definedName name="F_07_630">#REF!</definedName>
    <definedName name="F_07_660">#REF!</definedName>
    <definedName name="F_07_690">#REF!</definedName>
    <definedName name="F_07_720">#REF!</definedName>
    <definedName name="F_07_90">#REF!</definedName>
    <definedName name="F_08_120">#REF!</definedName>
    <definedName name="F_08_150">#REF!</definedName>
    <definedName name="F_08_180">#REF!</definedName>
    <definedName name="F_08_210">#REF!</definedName>
    <definedName name="F_08_240">#REF!</definedName>
    <definedName name="F_08_270">#REF!</definedName>
    <definedName name="F_08_30">#REF!</definedName>
    <definedName name="F_08_300">#REF!</definedName>
    <definedName name="F_08_330">#REF!</definedName>
    <definedName name="F_08_360">#REF!</definedName>
    <definedName name="F_08_390">#REF!</definedName>
    <definedName name="F_08_420">#REF!</definedName>
    <definedName name="F_08_450">#REF!</definedName>
    <definedName name="F_08_480">#REF!</definedName>
    <definedName name="F_08_510">#REF!</definedName>
    <definedName name="F_08_540">#REF!</definedName>
    <definedName name="F_08_570">#REF!</definedName>
    <definedName name="F_08_60">#REF!</definedName>
    <definedName name="F_08_600">#REF!</definedName>
    <definedName name="F_08_630">#REF!</definedName>
    <definedName name="F_08_660">#REF!</definedName>
    <definedName name="F_08_690">#REF!</definedName>
    <definedName name="F_08_720">#REF!</definedName>
    <definedName name="F_08_90">#REF!</definedName>
    <definedName name="F_09_120">#REF!</definedName>
    <definedName name="F_09_150">#REF!</definedName>
    <definedName name="F_09_180">#REF!</definedName>
    <definedName name="F_09_210">#REF!</definedName>
    <definedName name="F_09_240">#REF!</definedName>
    <definedName name="F_09_270">#REF!</definedName>
    <definedName name="F_09_30">#REF!</definedName>
    <definedName name="F_09_300">#REF!</definedName>
    <definedName name="F_09_330">#REF!</definedName>
    <definedName name="F_09_360">#REF!</definedName>
    <definedName name="F_09_390">#REF!</definedName>
    <definedName name="F_09_420">#REF!</definedName>
    <definedName name="F_09_450">#REF!</definedName>
    <definedName name="F_09_480">#REF!</definedName>
    <definedName name="F_09_510">#REF!</definedName>
    <definedName name="F_09_540">#REF!</definedName>
    <definedName name="F_09_570">#REF!</definedName>
    <definedName name="F_09_60">#REF!</definedName>
    <definedName name="F_09_600">#REF!</definedName>
    <definedName name="F_09_630">#REF!</definedName>
    <definedName name="F_09_660">#REF!</definedName>
    <definedName name="F_09_690">#REF!</definedName>
    <definedName name="F_09_720">#REF!</definedName>
    <definedName name="F_09_90">#REF!</definedName>
    <definedName name="F_10_120">#REF!</definedName>
    <definedName name="F_10_150">#REF!</definedName>
    <definedName name="F_10_180">#REF!</definedName>
    <definedName name="F_10_210">#REF!</definedName>
    <definedName name="F_10_240">#REF!</definedName>
    <definedName name="F_10_270">#REF!</definedName>
    <definedName name="F_10_30">#REF!</definedName>
    <definedName name="F_10_300">#REF!</definedName>
    <definedName name="F_10_330">#REF!</definedName>
    <definedName name="F_10_360">#REF!</definedName>
    <definedName name="F_10_390">#REF!</definedName>
    <definedName name="F_10_420">#REF!</definedName>
    <definedName name="F_10_450">#REF!</definedName>
    <definedName name="F_10_480">#REF!</definedName>
    <definedName name="F_10_510">#REF!</definedName>
    <definedName name="F_10_540">#REF!</definedName>
    <definedName name="F_10_570">#REF!</definedName>
    <definedName name="F_10_60">#REF!</definedName>
    <definedName name="F_10_600">#REF!</definedName>
    <definedName name="F_10_630">#REF!</definedName>
    <definedName name="F_10_660">#REF!</definedName>
    <definedName name="F_10_690">#REF!</definedName>
    <definedName name="F_10_720">#REF!</definedName>
    <definedName name="F_10_90">#REF!</definedName>
    <definedName name="F_11_120">#REF!</definedName>
    <definedName name="F_11_150">#REF!</definedName>
    <definedName name="F_11_180">#REF!</definedName>
    <definedName name="F_11_210">#REF!</definedName>
    <definedName name="F_11_240">#REF!</definedName>
    <definedName name="F_11_270">#REF!</definedName>
    <definedName name="F_11_30">#REF!</definedName>
    <definedName name="F_11_300">#REF!</definedName>
    <definedName name="F_11_330">#REF!</definedName>
    <definedName name="F_11_360">#REF!</definedName>
    <definedName name="F_11_390">#REF!</definedName>
    <definedName name="F_11_420">#REF!</definedName>
    <definedName name="F_11_450">#REF!</definedName>
    <definedName name="F_11_480">#REF!</definedName>
    <definedName name="F_11_510">#REF!</definedName>
    <definedName name="F_11_540">#REF!</definedName>
    <definedName name="F_11_570">#REF!</definedName>
    <definedName name="F_11_60">#REF!</definedName>
    <definedName name="F_11_600">#REF!</definedName>
    <definedName name="F_11_630">#REF!</definedName>
    <definedName name="F_11_660">#REF!</definedName>
    <definedName name="F_11_690">#REF!</definedName>
    <definedName name="F_11_720">#REF!</definedName>
    <definedName name="F_11_90">#REF!</definedName>
    <definedName name="F_12_120">#REF!</definedName>
    <definedName name="F_12_150">#REF!</definedName>
    <definedName name="F_12_180">#REF!</definedName>
    <definedName name="F_12_210">#REF!</definedName>
    <definedName name="F_12_240">#REF!</definedName>
    <definedName name="F_12_270">#REF!</definedName>
    <definedName name="F_12_30">#REF!</definedName>
    <definedName name="F_12_300">#REF!</definedName>
    <definedName name="F_12_330">#REF!</definedName>
    <definedName name="F_12_360">#REF!</definedName>
    <definedName name="F_12_390">#REF!</definedName>
    <definedName name="F_12_420">#REF!</definedName>
    <definedName name="F_12_450">#REF!</definedName>
    <definedName name="F_12_480">#REF!</definedName>
    <definedName name="F_12_510">#REF!</definedName>
    <definedName name="F_12_540">#REF!</definedName>
    <definedName name="F_12_570">#REF!</definedName>
    <definedName name="F_12_60">#REF!</definedName>
    <definedName name="F_12_600">#REF!</definedName>
    <definedName name="F_12_630">#REF!</definedName>
    <definedName name="F_12_660">#REF!</definedName>
    <definedName name="F_12_690">#REF!</definedName>
    <definedName name="F_12_720">#REF!</definedName>
    <definedName name="F_12_90">#REF!</definedName>
    <definedName name="F_13_120">#REF!</definedName>
    <definedName name="F_13_150">#REF!</definedName>
    <definedName name="F_13_180">#REF!</definedName>
    <definedName name="F_13_210">#REF!</definedName>
    <definedName name="F_13_240">#REF!</definedName>
    <definedName name="F_13_270">#REF!</definedName>
    <definedName name="F_13_30">#REF!</definedName>
    <definedName name="F_13_300">#REF!</definedName>
    <definedName name="F_13_330">#REF!</definedName>
    <definedName name="F_13_360">#REF!</definedName>
    <definedName name="F_13_390">#REF!</definedName>
    <definedName name="F_13_420">#REF!</definedName>
    <definedName name="F_13_450">#REF!</definedName>
    <definedName name="F_13_480">#REF!</definedName>
    <definedName name="F_13_510">#REF!</definedName>
    <definedName name="F_13_540">#REF!</definedName>
    <definedName name="F_13_570">#REF!</definedName>
    <definedName name="F_13_60">#REF!</definedName>
    <definedName name="F_13_600">#REF!</definedName>
    <definedName name="F_13_630">#REF!</definedName>
    <definedName name="F_13_660">#REF!</definedName>
    <definedName name="F_13_690">#REF!</definedName>
    <definedName name="F_13_720">#REF!</definedName>
    <definedName name="F_13_90">#REF!</definedName>
    <definedName name="F_14_120">#REF!</definedName>
    <definedName name="F_14_150">#REF!</definedName>
    <definedName name="F_14_180">#REF!</definedName>
    <definedName name="F_14_210">#REF!</definedName>
    <definedName name="F_14_240">#REF!</definedName>
    <definedName name="F_14_270">#REF!</definedName>
    <definedName name="F_14_30">#REF!</definedName>
    <definedName name="F_14_300">#REF!</definedName>
    <definedName name="F_14_330">#REF!</definedName>
    <definedName name="F_14_360">#REF!</definedName>
    <definedName name="F_14_390">#REF!</definedName>
    <definedName name="F_14_420">#REF!</definedName>
    <definedName name="F_14_450">#REF!</definedName>
    <definedName name="F_14_480">#REF!</definedName>
    <definedName name="F_14_510">#REF!</definedName>
    <definedName name="F_14_540">#REF!</definedName>
    <definedName name="F_14_570">#REF!</definedName>
    <definedName name="F_14_60">#REF!</definedName>
    <definedName name="F_14_600">#REF!</definedName>
    <definedName name="F_14_630">#REF!</definedName>
    <definedName name="F_14_660">#REF!</definedName>
    <definedName name="F_14_690">#REF!</definedName>
    <definedName name="F_14_720">#REF!</definedName>
    <definedName name="F_14_90">#REF!</definedName>
    <definedName name="F_15_120">#REF!</definedName>
    <definedName name="F_15_150">#REF!</definedName>
    <definedName name="F_15_180">#REF!</definedName>
    <definedName name="F_15_210">#REF!</definedName>
    <definedName name="F_15_240">#REF!</definedName>
    <definedName name="F_15_270">#REF!</definedName>
    <definedName name="F_15_30">#REF!</definedName>
    <definedName name="F_15_300">#REF!</definedName>
    <definedName name="F_15_330">#REF!</definedName>
    <definedName name="F_15_360">#REF!</definedName>
    <definedName name="F_15_390">#REF!</definedName>
    <definedName name="F_15_420">#REF!</definedName>
    <definedName name="F_15_450">#REF!</definedName>
    <definedName name="F_15_480">#REF!</definedName>
    <definedName name="F_15_510">#REF!</definedName>
    <definedName name="F_15_540">#REF!</definedName>
    <definedName name="F_15_570">#REF!</definedName>
    <definedName name="F_15_60">#REF!</definedName>
    <definedName name="F_15_600">#REF!</definedName>
    <definedName name="F_15_630">#REF!</definedName>
    <definedName name="F_15_660">#REF!</definedName>
    <definedName name="F_15_690">#REF!</definedName>
    <definedName name="F_15_720">#REF!</definedName>
    <definedName name="F_15_90">#REF!</definedName>
    <definedName name="faixa">'[6]RESUMO-DVOP'!$N$123</definedName>
    <definedName name="faixa2">'[6]RESUMO-DVOP'!$N$185</definedName>
    <definedName name="FAT">"$#REF!.$H$#REF!"</definedName>
    <definedName name="FATOR" localSheetId="6">#REF!</definedName>
    <definedName name="FATOR">#REF!</definedName>
    <definedName name="FATOR1" localSheetId="6">#REF!</definedName>
    <definedName name="FATOR1">#REF!</definedName>
    <definedName name="fator100" localSheetId="6">#REF!</definedName>
    <definedName name="fator100">#REF!</definedName>
    <definedName name="FATOR2">#REF!</definedName>
    <definedName name="fator50">#REF!</definedName>
    <definedName name="FATURAS2002" localSheetId="6" hidden="1">{#N/A,#N/A,TRUE,"Serviços"}</definedName>
    <definedName name="FATURAS2002" hidden="1">{#N/A,#N/A,TRUE,"Serviços"}</definedName>
    <definedName name="fc1a">'[38]PRO-08'!#REF!</definedName>
    <definedName name="fc1a_10">'[39]PRO-08'!#REF!</definedName>
    <definedName name="fc1a_25">'[39]PRO-08'!#REF!</definedName>
    <definedName name="fc1a_27">'[39]PRO-08'!#REF!</definedName>
    <definedName name="fc1a_29">'[39]PRO-08'!#REF!</definedName>
    <definedName name="fc1a_9">'[39]PRO-08'!#REF!</definedName>
    <definedName name="FC2A">'[38]PRO-08'!#REF!</definedName>
    <definedName name="FC2A_10">'[39]PRO-08'!#REF!</definedName>
    <definedName name="FC2A_25">'[39]PRO-08'!#REF!</definedName>
    <definedName name="FC2A_27">'[39]PRO-08'!#REF!</definedName>
    <definedName name="FC2A_29">'[39]PRO-08'!#REF!</definedName>
    <definedName name="FC2A_9">'[39]PRO-08'!#REF!</definedName>
    <definedName name="FC3A">'[38]PRO-08'!#REF!</definedName>
    <definedName name="FC3A_10">'[39]PRO-08'!#REF!</definedName>
    <definedName name="FC3A_25">'[39]PRO-08'!#REF!</definedName>
    <definedName name="FC3A_27">'[39]PRO-08'!#REF!</definedName>
    <definedName name="FC3A_29">'[39]PRO-08'!#REF!</definedName>
    <definedName name="FC3A_9">'[39]PRO-08'!#REF!</definedName>
    <definedName name="FCT">"$#REF!.$N$#REF!"</definedName>
    <definedName name="fda">[87]PROJETO!#REF!</definedName>
    <definedName name="fe" localSheetId="6" hidden="1">{#N/A,#N/A,FALSE,"MO (2)"}</definedName>
    <definedName name="FE">'[88]RESUMO-DVOP'!$C$35</definedName>
    <definedName name="FERRAGENS">#N/A</definedName>
    <definedName name="Ferro_CA60" localSheetId="6">#REF!</definedName>
    <definedName name="Ferro_CA60">#REF!</definedName>
    <definedName name="FEV00" localSheetId="6">#REF!</definedName>
    <definedName name="FEV00">#REF!</definedName>
    <definedName name="ffg" localSheetId="6" hidden="1">{#N/A,#N/A,FALSE,"MO (2)"}</definedName>
    <definedName name="ffg" hidden="1">{#N/A,#N/A,FALSE,"MO (2)"}</definedName>
    <definedName name="ffg_1" localSheetId="6" hidden="1">{#N/A,#N/A,FALSE,"MO (2)"}</definedName>
    <definedName name="ffg_1" hidden="1">{#N/A,#N/A,FALSE,"MO (2)"}</definedName>
    <definedName name="fgff" localSheetId="6" hidden="1">{#N/A,#N/A,FALSE,"MO (2)"}</definedName>
    <definedName name="fgff" hidden="1">{#N/A,#N/A,FALSE,"MO (2)"}</definedName>
    <definedName name="fghji" localSheetId="6" hidden="1">{#N/A,#N/A,FALSE,"MO (2)"}</definedName>
    <definedName name="fghji" hidden="1">{#N/A,#N/A,FALSE,"MO (2)"}</definedName>
    <definedName name="fghji_1" localSheetId="6" hidden="1">{#N/A,#N/A,FALSE,"MO (2)"}</definedName>
    <definedName name="fghji_1" hidden="1">{#N/A,#N/A,FALSE,"MO (2)"}</definedName>
    <definedName name="figura1">"Figura 1"</definedName>
    <definedName name="FILLER.USINA">[44]Diagrama!$E$52</definedName>
    <definedName name="Filtro" localSheetId="6">#REF!</definedName>
    <definedName name="Filtro">#REF!</definedName>
    <definedName name="fim" localSheetId="6">#REF!</definedName>
    <definedName name="fim">#REF!</definedName>
    <definedName name="FIM.TRECHO" localSheetId="6">#REF!</definedName>
    <definedName name="FIM.TRECHO">#REF!</definedName>
    <definedName name="FIM.TRECHO_P">#REF!</definedName>
    <definedName name="fir">#REF!</definedName>
    <definedName name="FIRMA" localSheetId="6">#REF!</definedName>
    <definedName name="FIRMA">#REF!</definedName>
    <definedName name="FIRMA1" localSheetId="6">#REF!</definedName>
    <definedName name="FIRMA1">#REF!</definedName>
    <definedName name="FIRMA2" localSheetId="6">#REF!</definedName>
    <definedName name="FIRMA2">#REF!</definedName>
    <definedName name="FIRMA3" localSheetId="6">#REF!</definedName>
    <definedName name="FIRMA3">#REF!</definedName>
    <definedName name="FLU">#REF!</definedName>
    <definedName name="Fluência">#REF!</definedName>
    <definedName name="FM">"$#REF!.$E$31"</definedName>
    <definedName name="FMW">"$#REF!.$E$33"</definedName>
    <definedName name="FMWA">"$#REF!.$E$32"</definedName>
    <definedName name="FOG" localSheetId="6">#REF!</definedName>
    <definedName name="FOG">#REF!</definedName>
    <definedName name="FOLHA01" localSheetId="6" hidden="1">{#N/A,#N/A,TRUE,"Serviços"}</definedName>
    <definedName name="FOLHA01" hidden="1">{#N/A,#N/A,TRUE,"Serviços"}</definedName>
    <definedName name="folha1" localSheetId="6" hidden="1">{#N/A,#N/A,TRUE,"Serviços"}</definedName>
    <definedName name="folha1" hidden="1">{#N/A,#N/A,TRUE,"Serviços"}</definedName>
    <definedName name="formacompensada">[48]Plan2!$A$56:$A$61</definedName>
    <definedName name="formamadeira">[48]Plan2!$A$63:$A$65</definedName>
    <definedName name="formulas">[89]C!$B$112,[89]C!$B$50,[89]C!$B$174:$B$177,[89]C!$B$236:$B$239,[89]C!$B$298:$B$301,[89]C!$B$360:$B$362,[89]C!$B$422:$B$424,[89]C!$B$484:$B$486,[89]C!$B$546:$B$547,[89]C!$B$608:$B$609,[89]C!$B$671:$B$672,[89]C!$B$733:$B$734,[89]C!$B$795:$B$796,[89]C!$B$857:$B$858,[89]C!$B$980,[89]C!$B$1042,[89]C!$B$1104,[89]C!$B$1166:$B$1168,[89]C!$B$1228:$B$1230,[89]C!$B$1290:$B$1292</definedName>
    <definedName name="FORN.CIM.USINA">[44]Diagrama!$E$53</definedName>
    <definedName name="FORN_ACESS_EMISS" localSheetId="6">#REF!</definedName>
    <definedName name="FORN_ACESS_EMISS">#REF!</definedName>
    <definedName name="FORN_ACESS_EMISS2_M" localSheetId="6">#REF!</definedName>
    <definedName name="FORN_ACESS_EMISS2_M">#REF!</definedName>
    <definedName name="FORN_ACESS_EMISS3_M" localSheetId="6">#REF!</definedName>
    <definedName name="FORN_ACESS_EMISS3_M">#REF!</definedName>
    <definedName name="FORN_ACESS_REDE_COL">#REF!</definedName>
    <definedName name="FORN_ACESSÓRIOS">#REF!</definedName>
    <definedName name="FORN_CON_EMISS3_M">#REF!</definedName>
    <definedName name="FORN_CONEX">#REF!</definedName>
    <definedName name="FORN_CONEX_EMISS">#REF!</definedName>
    <definedName name="FORN_CONEX_PEÇAS">#REF!</definedName>
    <definedName name="FORN_PEÇAS_EMISS2_M">#REF!</definedName>
    <definedName name="FORN_TUB_EMISS">#REF!</definedName>
    <definedName name="FORN_TUB_EMISS2_M">#REF!</definedName>
    <definedName name="FORN_TUB_EMISS3_M">#REF!</definedName>
    <definedName name="FORN_TUB_REDE_COL">#REF!</definedName>
    <definedName name="FORN_TUBU">#REF!</definedName>
    <definedName name="FORNEC_CAP20">#REF!</definedName>
    <definedName name="FORNEC_CM30">#REF!</definedName>
    <definedName name="fornecer">#REF!</definedName>
    <definedName name="FRESA" localSheetId="6">#REF!</definedName>
    <definedName name="FRESA">#REF!</definedName>
    <definedName name="FRESAMA">[36]ROSTO!#REF!</definedName>
    <definedName name="FRESATA" localSheetId="6">#REF!</definedName>
    <definedName name="FRESATA">#REF!</definedName>
    <definedName name="FS" localSheetId="6">#REF!</definedName>
    <definedName name="FS">#REF!</definedName>
    <definedName name="função">#REF!</definedName>
    <definedName name="Fundação">#REF!</definedName>
    <definedName name="fx_horiz">#REF!</definedName>
    <definedName name="G_01">#REF!</definedName>
    <definedName name="G_02">#REF!</definedName>
    <definedName name="G_03">#REF!</definedName>
    <definedName name="G_04">#REF!</definedName>
    <definedName name="G_05">#REF!</definedName>
    <definedName name="G_06">#REF!</definedName>
    <definedName name="G_07">#REF!</definedName>
    <definedName name="G_08">#REF!</definedName>
    <definedName name="G_09">#REF!</definedName>
    <definedName name="G_10">#REF!</definedName>
    <definedName name="G_11">#REF!</definedName>
    <definedName name="G_12">#REF!</definedName>
    <definedName name="G_13">#REF!</definedName>
    <definedName name="G_14">#REF!</definedName>
    <definedName name="G_15">#REF!</definedName>
    <definedName name="G_16">#REF!</definedName>
    <definedName name="G_17">#REF!</definedName>
    <definedName name="G_18">#REF!</definedName>
    <definedName name="G_19">#REF!</definedName>
    <definedName name="G_20">#REF!</definedName>
    <definedName name="G_21">#REF!</definedName>
    <definedName name="G_22">#REF!</definedName>
    <definedName name="G_23">#REF!</definedName>
    <definedName name="G_24">#REF!</definedName>
    <definedName name="G_25">#REF!</definedName>
    <definedName name="GAS">'[75]INSUMOS BÁSICOS'!$E$66</definedName>
    <definedName name="GASOL">[59]INVENTÁRIO!$D$6</definedName>
    <definedName name="gasol100">[16]INVENTÁRIO!$D$6</definedName>
    <definedName name="GASOL2">[17]INVENTÁRIO!$D$6</definedName>
    <definedName name="GASOLINA" localSheetId="6">#REF!</definedName>
    <definedName name="GASOLINA">#REF!</definedName>
    <definedName name="GAST" localSheetId="6">[15]DADOS!$C$21</definedName>
    <definedName name="GAST">[20]DADOS!$C$21</definedName>
    <definedName name="GD" localSheetId="6">'[75]QUADRO 04 - PLANILHAS PREÇOS'!#REF!</definedName>
    <definedName name="GD">'[75]QUADRO 04 - PLANILHAS PREÇOS'!#REF!</definedName>
    <definedName name="GEOVANI" localSheetId="6">#REF!</definedName>
    <definedName name="GEOVANI">#REF!</definedName>
    <definedName name="GEOVANI_25" localSheetId="6">#REF!</definedName>
    <definedName name="GEOVANI_25">#REF!</definedName>
    <definedName name="GEOVANI2" localSheetId="6">[90]PROJETO!#REF!</definedName>
    <definedName name="GEOVANI2">[90]PROJETO!#REF!</definedName>
    <definedName name="GEOVANI2_25" localSheetId="6">[91]PROJETO!#REF!</definedName>
    <definedName name="GEOVANI2_25">[91]PROJETO!#REF!</definedName>
    <definedName name="geral" localSheetId="6">#REF!</definedName>
    <definedName name="geral">#REF!</definedName>
    <definedName name="gfgfgfg" localSheetId="6" hidden="1">{#N/A,#N/A,FALSE,"MO (2)"}</definedName>
    <definedName name="gfgfgfg" hidden="1">{#N/A,#N/A,FALSE,"MO (2)"}</definedName>
    <definedName name="gfgh" localSheetId="6" hidden="1">{#N/A,#N/A,FALSE,"MO (2)"}</definedName>
    <definedName name="gfgh" hidden="1">{#N/A,#N/A,FALSE,"MO (2)"}</definedName>
    <definedName name="gfgh_1" localSheetId="6" hidden="1">{#N/A,#N/A,FALSE,"MO (2)"}</definedName>
    <definedName name="gfgh_1" hidden="1">{#N/A,#N/A,FALSE,"MO (2)"}</definedName>
    <definedName name="ghghgh" localSheetId="6" hidden="1">{#N/A,#N/A,FALSE,"MO (2)"}</definedName>
    <definedName name="ghghgh" hidden="1">{#N/A,#N/A,FALSE,"MO (2)"}</definedName>
    <definedName name="GHJ" localSheetId="6" hidden="1">{#N/A,#N/A,FALSE,"MO (2)"}</definedName>
    <definedName name="GHJ" hidden="1">{#N/A,#N/A,FALSE,"MO (2)"}</definedName>
    <definedName name="GP">"'file:///D:/Meus documentos/ANASTÁCIO/SERCEL/BR262990800.xls'#$SERVIÇOS.$#REF!$#REF!"</definedName>
    <definedName name="GRAMA" localSheetId="6">'[75]QUADRO 04 - PLANILHAS PREÇOS'!#REF!</definedName>
    <definedName name="GRAMA">'[75]QUADRO 04 - PLANILHAS PREÇOS'!#REF!</definedName>
    <definedName name="grama_mudas" localSheetId="6">#REF!</definedName>
    <definedName name="grama_mudas">#REF!</definedName>
    <definedName name="gtryfj" localSheetId="6" hidden="1">{#N/A,#N/A,TRUE,"Serviços"}</definedName>
    <definedName name="gtryfj" hidden="1">{#N/A,#N/A,TRUE,"Serviços"}</definedName>
    <definedName name="Guia">"Figura 1"</definedName>
    <definedName name="Guias" localSheetId="6">#REF!</definedName>
    <definedName name="Guias">#REF!</definedName>
    <definedName name="h" localSheetId="6">#REF!</definedName>
    <definedName name="h">#REF!</definedName>
    <definedName name="hhhhh" localSheetId="6" hidden="1">{#N/A,#N/A,FALSE,"MO (2)"}</definedName>
    <definedName name="hhhhh" hidden="1">{#N/A,#N/A,FALSE,"MO (2)"}</definedName>
    <definedName name="hi" localSheetId="6">#REF!</definedName>
    <definedName name="hi">#REF!</definedName>
    <definedName name="hi_10" localSheetId="6">#REF!</definedName>
    <definedName name="hi_10">#REF!</definedName>
    <definedName name="hi_25" localSheetId="6">#REF!</definedName>
    <definedName name="hi_25">#REF!</definedName>
    <definedName name="hi_27">#REF!</definedName>
    <definedName name="hi_29">#REF!</definedName>
    <definedName name="hi_9">#REF!</definedName>
    <definedName name="HIDRÁULICA">#N/A</definedName>
    <definedName name="HJ" localSheetId="3">[92]!PassaExtenso</definedName>
    <definedName name="HJ" localSheetId="10">[92]!PassaExtenso</definedName>
    <definedName name="HJ" localSheetId="13">[92]!PassaExtenso</definedName>
    <definedName name="HJ" localSheetId="9">[92]!PassaExtenso</definedName>
    <definedName name="HJ" localSheetId="8">[92]!PassaExtenso</definedName>
    <definedName name="HJ">[92]!PassaExtenso</definedName>
    <definedName name="hjhjhjhju" localSheetId="6" hidden="1">{#N/A,#N/A,FALSE,"MO (2)"}</definedName>
    <definedName name="hjhjhjhju" hidden="1">{#N/A,#N/A,FALSE,"MO (2)"}</definedName>
    <definedName name="HP" localSheetId="6">#REF!</definedName>
    <definedName name="HP">#REF!</definedName>
    <definedName name="HP.1" localSheetId="6">#REF!</definedName>
    <definedName name="HP.1">#REF!</definedName>
    <definedName name="i" localSheetId="6" hidden="1">{#N/A,#N/A,FALSE,"MO (2)"}</definedName>
    <definedName name="i" hidden="1">{#N/A,#N/A,FALSE,"MO (2)"}</definedName>
    <definedName name="ic">'[93]Desmatamento '!$L$10</definedName>
    <definedName name="idem" localSheetId="6">#REF!</definedName>
    <definedName name="idem">#REF!</definedName>
    <definedName name="IM" localSheetId="6">#REF!</definedName>
    <definedName name="IM">#REF!</definedName>
    <definedName name="IM_25" localSheetId="6">#REF!</definedName>
    <definedName name="IM_25">#REF!</definedName>
    <definedName name="IMP" localSheetId="6">#REF!</definedName>
    <definedName name="IMP">#REF!</definedName>
    <definedName name="IMPERMEABILIZA">#N/A</definedName>
    <definedName name="IMPMA">[36]ROSTO!#REF!</definedName>
    <definedName name="IMPRIMAÇÃO" localSheetId="6">#REF!</definedName>
    <definedName name="IMPRIMAÇÃO">#REF!</definedName>
    <definedName name="IMPTA" localSheetId="6">#REF!</definedName>
    <definedName name="IMPTA">#REF!</definedName>
    <definedName name="IND" localSheetId="6">#REF!</definedName>
    <definedName name="IND">#REF!</definedName>
    <definedName name="INDI" localSheetId="6">#REF!</definedName>
    <definedName name="INDI">#REF!</definedName>
    <definedName name="indi_33">#REF!</definedName>
    <definedName name="INDI22" localSheetId="6">#REF!</definedName>
    <definedName name="INDI22">#REF!</definedName>
    <definedName name="indice_2">#REF!</definedName>
    <definedName name="INDICEI1" localSheetId="6">#REF!</definedName>
    <definedName name="INDICEI1">#REF!</definedName>
    <definedName name="inic" localSheetId="6">#REF!</definedName>
    <definedName name="inic">#REF!</definedName>
    <definedName name="INIC.TRECHO">#REF!</definedName>
    <definedName name="INIC.TRECHO_P">#REF!</definedName>
    <definedName name="INICIO">'[80]Vínculo (2)'!$Y$8</definedName>
    <definedName name="início" localSheetId="6">#REF!</definedName>
    <definedName name="início">#REF!</definedName>
    <definedName name="INS_TVE_CBUQ" localSheetId="6">#REF!</definedName>
    <definedName name="INS_TVE_CBUQ">#REF!</definedName>
    <definedName name="INS_TVE_LAMA" localSheetId="6">#REF!</definedName>
    <definedName name="INS_TVE_LAMA">#REF!</definedName>
    <definedName name="INS_TVE_MICRO" localSheetId="6">#REF!</definedName>
    <definedName name="INS_TVE_MICRO">#REF!</definedName>
    <definedName name="INS_TVMP_CBUQ" localSheetId="6">#REF!</definedName>
    <definedName name="INS_TVMP_CBUQ">#REF!</definedName>
    <definedName name="INS_TVMP_LAMA" localSheetId="6">#REF!</definedName>
    <definedName name="INS_TVMP_LAMA">#REF!</definedName>
    <definedName name="INS_TVMP_MICRO" localSheetId="6">#REF!</definedName>
    <definedName name="INS_TVMP_MICRO">#REF!</definedName>
    <definedName name="INS_TVMR_CBUQ" localSheetId="6">#REF!</definedName>
    <definedName name="INS_TVMR_CBUQ">#REF!</definedName>
    <definedName name="INS_TVMR_LAMA" localSheetId="6">#REF!</definedName>
    <definedName name="INS_TVMR_LAMA">#REF!</definedName>
    <definedName name="INS_TVMR_MICRO" localSheetId="6">#REF!</definedName>
    <definedName name="INS_TVMR_MICRO">#REF!</definedName>
    <definedName name="INS_TVP_CBUQ" localSheetId="6">#REF!</definedName>
    <definedName name="INS_TVP_CBUQ">#REF!</definedName>
    <definedName name="INS_TVP_LAMA" localSheetId="6">#REF!</definedName>
    <definedName name="INS_TVP_LAMA">#REF!</definedName>
    <definedName name="INS_TVP_MICRO" localSheetId="6">#REF!</definedName>
    <definedName name="INS_TVP_MICRO">#REF!</definedName>
    <definedName name="INS_TVR_CBUQ" localSheetId="6">#REF!</definedName>
    <definedName name="INS_TVR_CBUQ">#REF!</definedName>
    <definedName name="INS_TVR_LAMA" localSheetId="6">#REF!</definedName>
    <definedName name="INS_TVR_LAMA">#REF!</definedName>
    <definedName name="INS_TVR_MICRO" localSheetId="6">#REF!</definedName>
    <definedName name="INS_TVR_MICRO">#REF!</definedName>
    <definedName name="Inst_elétricas" localSheetId="6">#REF!</definedName>
    <definedName name="Inst_elétricas">#REF!</definedName>
    <definedName name="Inst_hidráulicas" localSheetId="6">#REF!</definedName>
    <definedName name="Inst_hidráulicas">#REF!</definedName>
    <definedName name="INST_PROVISÓRIAS">#REF!</definedName>
    <definedName name="Inst_sanitárias">#REF!</definedName>
    <definedName name="Insumos" hidden="1">#REF!</definedName>
    <definedName name="INSUMOSBETUMINOSOS" localSheetId="6">[94]ANP!$A$6:$D$10</definedName>
    <definedName name="INSUMOSBETUMINOSOS">[95]ANP!$A$6:$D$10</definedName>
    <definedName name="intervencoes" localSheetId="3">[96]!PassaExtenso</definedName>
    <definedName name="intervencoes" localSheetId="10">[96]!PassaExtenso</definedName>
    <definedName name="intervencoes" localSheetId="13">[96]!PassaExtenso</definedName>
    <definedName name="intervencoes" localSheetId="9">[96]!PassaExtenso</definedName>
    <definedName name="intervencoes" localSheetId="8">[96]!PassaExtenso</definedName>
    <definedName name="intervencoes">[96]!PassaExtenso</definedName>
    <definedName name="Itens" localSheetId="6" hidden="1">#REF!</definedName>
    <definedName name="Itens" hidden="1">#REF!</definedName>
    <definedName name="j" localSheetId="6" hidden="1">{#N/A,#N/A,FALSE,"MO (2)"}</definedName>
    <definedName name="j" hidden="1">{#N/A,#N/A,FALSE,"MO (2)"}</definedName>
    <definedName name="JAN00" localSheetId="6">#REF!</definedName>
    <definedName name="JAN00">#REF!</definedName>
    <definedName name="JANEIRO2003" localSheetId="6" hidden="1">{#N/A,#N/A,TRUE,"Serviços"}</definedName>
    <definedName name="JANEIRO2003" hidden="1">{#N/A,#N/A,TRUE,"Serviços"}</definedName>
    <definedName name="JAZ" localSheetId="6">#REF!</definedName>
    <definedName name="JAZ">#REF!</definedName>
    <definedName name="JAZIDA" localSheetId="6">#REF!</definedName>
    <definedName name="JAZIDA">#REF!</definedName>
    <definedName name="JAZIDA.PISTA">[44]Diagrama!$E$51</definedName>
    <definedName name="JAZIDA.USINA" localSheetId="6">[97]Diagrama!#REF!</definedName>
    <definedName name="JAZIDA.USINA">[97]Diagrama!#REF!</definedName>
    <definedName name="JAZIDAS">'[47]QUADRO 08 - COMPOSIÇÕES'!$H$786</definedName>
    <definedName name="JF">'[98]Desmat 0,15'!$G$65</definedName>
    <definedName name="jhjhjhjju" localSheetId="6" hidden="1">{#N/A,#N/A,FALSE,"MO (2)"}</definedName>
    <definedName name="jhjhjhjju" hidden="1">{#N/A,#N/A,FALSE,"MO (2)"}</definedName>
    <definedName name="jjjjj" localSheetId="6" hidden="1">{#N/A,#N/A,FALSE,"MO (2)"}</definedName>
    <definedName name="jjjjj" hidden="1">{#N/A,#N/A,FALSE,"MO (2)"}</definedName>
    <definedName name="JJJJJL" localSheetId="6" hidden="1">{#N/A,#N/A,FALSE,"MO (2)"}</definedName>
    <definedName name="JJJJJL" hidden="1">{#N/A,#N/A,FALSE,"MO (2)"}</definedName>
    <definedName name="jkhjkjkg" localSheetId="6" hidden="1">{#N/A,#N/A,FALSE,"MO (2)"}</definedName>
    <definedName name="jkhjkjkg" hidden="1">{#N/A,#N/A,FALSE,"MO (2)"}</definedName>
    <definedName name="jkhjkjkg_1" localSheetId="6" hidden="1">{#N/A,#N/A,FALSE,"MO (2)"}</definedName>
    <definedName name="jkhjkjkg_1" hidden="1">{#N/A,#N/A,FALSE,"MO (2)"}</definedName>
    <definedName name="jo" localSheetId="6" hidden="1">{#N/A,#N/A,FALSE,"MO (2)"}</definedName>
    <definedName name="jo" hidden="1">{#N/A,#N/A,FALSE,"MO (2)"}</definedName>
    <definedName name="JOSE">[6]RELATÓRIO!$I$31</definedName>
    <definedName name="jun00" localSheetId="6">#REF!</definedName>
    <definedName name="jun00">#REF!</definedName>
    <definedName name="k" localSheetId="6">#REF!</definedName>
    <definedName name="k">#REF!</definedName>
    <definedName name="kdren" localSheetId="6">#REF!</definedName>
    <definedName name="kdren">#REF!</definedName>
    <definedName name="kdrena" localSheetId="6">#REF!</definedName>
    <definedName name="kdrena">#REF!</definedName>
    <definedName name="kkkkkk" localSheetId="6" hidden="1">{#N/A,#N/A,FALSE,"MO (2)"}</definedName>
    <definedName name="kkkkkk" hidden="1">{#N/A,#N/A,FALSE,"MO (2)"}</definedName>
    <definedName name="klklklkl" localSheetId="6" hidden="1">{#N/A,#N/A,FALSE,"MO (2)"}</definedName>
    <definedName name="klklklkl" hidden="1">{#N/A,#N/A,FALSE,"MO (2)"}</definedName>
    <definedName name="Km" localSheetId="6">#REF!</definedName>
    <definedName name="Km">#REF!</definedName>
    <definedName name="KM.406.407" localSheetId="6">#REF!</definedName>
    <definedName name="KM.406.407">#REF!</definedName>
    <definedName name="KM_AREAL">#REF!</definedName>
    <definedName name="KM_CBUQ" localSheetId="6">'[78]DMT Materiais'!#REF!</definedName>
    <definedName name="KM_CBUQ">'[78]DMT Materiais'!#REF!</definedName>
    <definedName name="KM_CIMENTO" localSheetId="6">#REF!</definedName>
    <definedName name="KM_CIMENTO">#REF!</definedName>
    <definedName name="KM_CIMENTO_P" localSheetId="6">#REF!</definedName>
    <definedName name="KM_CIMENTO_P">#REF!</definedName>
    <definedName name="KM_FIM_TRAV.URBANA" localSheetId="6">'[78]DMT Materiais'!#REF!</definedName>
    <definedName name="KM_FIM_TRAV.URBANA">'[78]DMT Materiais'!#REF!</definedName>
    <definedName name="KM_INÍCIO_TRAV.URBANA" localSheetId="6">'[78]DMT Materiais'!#REF!</definedName>
    <definedName name="KM_INÍCIO_TRAV.URBANA">'[78]DMT Materiais'!#REF!</definedName>
    <definedName name="koae" localSheetId="6">#REF!</definedName>
    <definedName name="koae">#REF!</definedName>
    <definedName name="kpavi" localSheetId="6">#REF!</definedName>
    <definedName name="kpavi">#REF!</definedName>
    <definedName name="KSIN" localSheetId="6">#REF!</definedName>
    <definedName name="KSIN">#REF!</definedName>
    <definedName name="ksinal" localSheetId="6">'[99]Indice de Reajuste'!#REF!</definedName>
    <definedName name="ksinal">'[100]Indice de Reajuste'!#REF!</definedName>
    <definedName name="kterra" localSheetId="6">#REF!</definedName>
    <definedName name="kterra">#REF!</definedName>
    <definedName name="la" localSheetId="6" hidden="1">{#N/A,#N/A,FALSE,"MO (2)"}</definedName>
    <definedName name="la" hidden="1">{#N/A,#N/A,FALSE,"MO (2)"}</definedName>
    <definedName name="LAG2_13">[21]SERVIÇOS!$G$26</definedName>
    <definedName name="LAG2_39">[21]SERVIÇOS!$G$26</definedName>
    <definedName name="LAG2_6">[21]SERVIÇOS!$G$26</definedName>
    <definedName name="LAMA" localSheetId="6">#REF!</definedName>
    <definedName name="LAMA">#REF!</definedName>
    <definedName name="LAMAMA" localSheetId="6">[36]ROSTO!#REF!</definedName>
    <definedName name="LAMAMA">[36]ROSTO!#REF!</definedName>
    <definedName name="LAMATA" localSheetId="6">#REF!</definedName>
    <definedName name="LAMATA">#REF!</definedName>
    <definedName name="Largura_da_Faixa_de_Tráfego___..........." localSheetId="6">#REF!</definedName>
    <definedName name="Largura_da_Faixa_de_Tráfego___...........">#REF!</definedName>
    <definedName name="LASTRO">#N/A</definedName>
    <definedName name="LASTRO_CONCRETO" localSheetId="6">#REF!</definedName>
    <definedName name="LASTRO_CONCRETO">#REF!</definedName>
    <definedName name="LASTRO_EMISS3_S" localSheetId="6">#REF!</definedName>
    <definedName name="LASTRO_EMISS3_S">#REF!</definedName>
    <definedName name="lavatorio">[48]Plan2!$A$70:$A$71</definedName>
    <definedName name="LDD">"'file:///D:/Meus documentos/ANASTÁCIO/SERCEL/BR262990800.xls'#$SERVIÇOS.$#REF!$#REF!"</definedName>
    <definedName name="LDI" localSheetId="6">#REF!</definedName>
    <definedName name="LDI">"$#REF!.$J$#REF!"</definedName>
    <definedName name="lev" localSheetId="6">#REF!</definedName>
    <definedName name="lev">#REF!</definedName>
    <definedName name="LEVANTAMENTO" localSheetId="6">#REF!</definedName>
    <definedName name="LEVANTAMENTO">#REF!</definedName>
    <definedName name="LIG_PRED_SERV" localSheetId="6">#REF!</definedName>
    <definedName name="LIG_PRED_SERV">#REF!</definedName>
    <definedName name="LIG_PREDIAIS_MAT">#REF!</definedName>
    <definedName name="ligação" localSheetId="3">[101]!PassaExtenso</definedName>
    <definedName name="ligação" localSheetId="10">[101]!PassaExtenso</definedName>
    <definedName name="ligação" localSheetId="13">[101]!PassaExtenso</definedName>
    <definedName name="ligação" localSheetId="9">[101]!PassaExtenso</definedName>
    <definedName name="ligação" localSheetId="8">[101]!PassaExtenso</definedName>
    <definedName name="ligação">[101]!PassaExtenso</definedName>
    <definedName name="LIGAÇÃO_PREDIAL_MATERIAL">'[66]ligação predial'!$H$19</definedName>
    <definedName name="LIGAÇÃO_PREDIAL_SERVIÇOS">'[66]ligação predial'!$H$9</definedName>
    <definedName name="LIGAÇÕES" localSheetId="6">#REF!</definedName>
    <definedName name="LIGAÇÕES">#REF!</definedName>
    <definedName name="LILASDRENA" localSheetId="6">#REF!</definedName>
    <definedName name="LILASDRENA">#REF!</definedName>
    <definedName name="LILASDRENA_25" localSheetId="6">#REF!</definedName>
    <definedName name="LILASDRENA_25">#REF!</definedName>
    <definedName name="llllllll">#N/A</definedName>
    <definedName name="llllllll_2">#N/A</definedName>
    <definedName name="llllllll_25">#N/A</definedName>
    <definedName name="llllllll_26">#N/A</definedName>
    <definedName name="llllllll_27">#N/A</definedName>
    <definedName name="loc" localSheetId="6">#REF!</definedName>
    <definedName name="loc">#REF!</definedName>
    <definedName name="LOC_EMISS3" localSheetId="6">#REF!</definedName>
    <definedName name="LOC_EMISS3">#REF!</definedName>
    <definedName name="LOCAÇÃO" localSheetId="6">#REF!</definedName>
    <definedName name="LOCAÇÃO">#REF!</definedName>
    <definedName name="LOCAÇÃO_EMISS">#REF!</definedName>
    <definedName name="LOCAÇÃO_EMISS2">#REF!</definedName>
    <definedName name="local" localSheetId="6">#REF!</definedName>
    <definedName name="local">#REF!</definedName>
    <definedName name="LOCAL1">'[47]DADOS DE ENTRADA CONCORRÊNCIA'!$B$25</definedName>
    <definedName name="LOCALIDADE">'[47]DADOS DE ENTRADA CONCORRÊNCIA'!$B$8</definedName>
    <definedName name="LOTA" localSheetId="6">#REF!</definedName>
    <definedName name="LOTA">#REF!</definedName>
    <definedName name="LOTE" localSheetId="6">#REF!</definedName>
    <definedName name="LOTE">#REF!</definedName>
    <definedName name="LOTE1" localSheetId="6">#REF!</definedName>
    <definedName name="LOTE1">#REF!</definedName>
    <definedName name="Louças_acessórios">#REF!</definedName>
    <definedName name="LP">"$#REF!.$E$28"</definedName>
    <definedName name="LPTE" localSheetId="6">'[24]SERVIÇOS digitado'!#REF!</definedName>
    <definedName name="LPTE">'[24]SERVIÇOS digitado'!#REF!</definedName>
    <definedName name="LPW">"$#REF!.$E$30"</definedName>
    <definedName name="LPWA">"$#REF!.$E$29"</definedName>
    <definedName name="LS" localSheetId="6">#REF!</definedName>
    <definedName name="LS">#REF!</definedName>
    <definedName name="LSW">"$#REF!.$E$29"</definedName>
    <definedName name="LSWA">"$#REF!.$E$28"</definedName>
    <definedName name="lu" localSheetId="6" hidden="1">{#N/A,#N/A,FALSE,"MO (2)"}</definedName>
    <definedName name="lu" hidden="1">{#N/A,#N/A,FALSE,"MO (2)"}</definedName>
    <definedName name="luis" localSheetId="6">#REF!</definedName>
    <definedName name="luis">#REF!</definedName>
    <definedName name="LVC">"'file:///D:/Meus documentos/ANASTÁCIO/SERCEL/BR262990800.xls'#$SERVIÇOS.$#REF!$#REF!"</definedName>
    <definedName name="LVD">"'file:///D:/Meus documentos/ANASTÁCIO/SERCEL/BR262990800.xls'#$SERVIÇOS.$#REF!$#REF!"</definedName>
    <definedName name="m" localSheetId="6">#REF!</definedName>
    <definedName name="m">#REF!</definedName>
    <definedName name="M.001">[40]Mat.!#REF!</definedName>
    <definedName name="M.002">[40]Mat.!#REF!</definedName>
    <definedName name="M.003">[40]Mat.!#REF!</definedName>
    <definedName name="M.004">[40]Mat.!#REF!</definedName>
    <definedName name="M.005">[40]Mat.!#REF!</definedName>
    <definedName name="M.101">[40]Mat.!#REF!</definedName>
    <definedName name="M.102">[40]Mat.!#REF!</definedName>
    <definedName name="M.103">[40]Mat.!#REF!</definedName>
    <definedName name="M.104">[40]Mat.!#REF!</definedName>
    <definedName name="M.105">[40]Mat.!#REF!</definedName>
    <definedName name="M.106">[40]Mat.!#REF!</definedName>
    <definedName name="M.107">[40]Mat.!#REF!</definedName>
    <definedName name="M.108">[40]Mat.!#REF!</definedName>
    <definedName name="M.109">[40]Mat.!#REF!</definedName>
    <definedName name="M.110">[40]Mat.!#REF!</definedName>
    <definedName name="M.111">[40]Mat.!#REF!</definedName>
    <definedName name="M.112">[40]Mat.!#REF!</definedName>
    <definedName name="M.114">[40]Mat.!#REF!</definedName>
    <definedName name="M.201">[40]Mat.!#REF!</definedName>
    <definedName name="M.202">[40]Mat.!#REF!</definedName>
    <definedName name="M.307">[40]Mat.!#REF!</definedName>
    <definedName name="M.319">[40]Mat.!#REF!</definedName>
    <definedName name="M.320">[40]Mat.!#REF!</definedName>
    <definedName name="M.321">[40]Mat.!#REF!</definedName>
    <definedName name="M.322">[40]Mat.!#REF!</definedName>
    <definedName name="M.323">[40]Mat.!#REF!</definedName>
    <definedName name="M.324">[40]Mat.!#REF!</definedName>
    <definedName name="M.325">[40]Mat.!#REF!</definedName>
    <definedName name="M.326">[40]Mat.!#REF!</definedName>
    <definedName name="M.328">[40]Mat.!#REF!</definedName>
    <definedName name="M.330">[40]Mat.!#REF!</definedName>
    <definedName name="M.331">[40]Mat.!#REF!</definedName>
    <definedName name="M.332">[40]Mat.!#REF!</definedName>
    <definedName name="M.334">[40]Mat.!#REF!</definedName>
    <definedName name="M.335">[40]Mat.!#REF!</definedName>
    <definedName name="M.338">[40]Mat.!#REF!</definedName>
    <definedName name="M.339">[40]Mat.!#REF!</definedName>
    <definedName name="M.340">[40]Mat.!#REF!</definedName>
    <definedName name="M.341">[40]Mat.!#REF!</definedName>
    <definedName name="M.342">[40]Mat.!#REF!</definedName>
    <definedName name="M.343">[40]Mat.!#REF!</definedName>
    <definedName name="M.344">[40]Mat.!#REF!</definedName>
    <definedName name="M.345">[40]Mat.!#REF!</definedName>
    <definedName name="M.346">[40]Mat.!#REF!</definedName>
    <definedName name="M.347">[40]Mat.!#REF!</definedName>
    <definedName name="M.348">[40]Mat.!#REF!</definedName>
    <definedName name="M.349">[40]Mat.!#REF!</definedName>
    <definedName name="M.350">[40]Mat.!#REF!</definedName>
    <definedName name="M.351">[40]Mat.!#REF!</definedName>
    <definedName name="M.352">[40]Mat.!#REF!</definedName>
    <definedName name="M.353">[40]Mat.!#REF!</definedName>
    <definedName name="M.354">[40]Mat.!#REF!</definedName>
    <definedName name="M.355">[40]Mat.!#REF!</definedName>
    <definedName name="M.356">[40]Mat.!#REF!</definedName>
    <definedName name="M.357">[40]Mat.!#REF!</definedName>
    <definedName name="M.358">[40]Mat.!#REF!</definedName>
    <definedName name="M.359">[40]Mat.!#REF!</definedName>
    <definedName name="M.360">[40]Mat.!#REF!</definedName>
    <definedName name="M.361">[40]Mat.!#REF!</definedName>
    <definedName name="M.362">[40]Mat.!#REF!</definedName>
    <definedName name="M.363">[40]Mat.!#REF!</definedName>
    <definedName name="M.364">[40]Mat.!#REF!</definedName>
    <definedName name="M.365">[40]Mat.!#REF!</definedName>
    <definedName name="M.366">[40]Mat.!#REF!</definedName>
    <definedName name="M.367">[40]Mat.!#REF!</definedName>
    <definedName name="M.368">[40]Mat.!#REF!</definedName>
    <definedName name="M.370">[40]Mat.!#REF!</definedName>
    <definedName name="M.371">[40]Mat.!#REF!</definedName>
    <definedName name="M.372">[40]Mat.!#REF!</definedName>
    <definedName name="M.373">[40]Mat.!#REF!</definedName>
    <definedName name="M.374">[40]Mat.!#REF!</definedName>
    <definedName name="M.375">[40]Mat.!#REF!</definedName>
    <definedName name="M.376">[40]Mat.!#REF!</definedName>
    <definedName name="M.377">[40]Mat.!#REF!</definedName>
    <definedName name="M.378">[40]Mat.!#REF!</definedName>
    <definedName name="M.380">[40]Mat.!#REF!</definedName>
    <definedName name="M.381">[40]Mat.!#REF!</definedName>
    <definedName name="M.382">[40]Mat.!#REF!</definedName>
    <definedName name="M.383">[40]Mat.!#REF!</definedName>
    <definedName name="M.384">[40]Mat.!#REF!</definedName>
    <definedName name="M.385">[40]Mat.!#REF!</definedName>
    <definedName name="M.386">[40]Mat.!#REF!</definedName>
    <definedName name="M.387">[40]Mat.!#REF!</definedName>
    <definedName name="M.390">[40]Mat.!#REF!</definedName>
    <definedName name="M.391">[40]Mat.!#REF!</definedName>
    <definedName name="M.392">[40]Mat.!#REF!</definedName>
    <definedName name="M.393">[40]Mat.!#REF!</definedName>
    <definedName name="M.394">[40]Mat.!#REF!</definedName>
    <definedName name="M.395">[40]Mat.!#REF!</definedName>
    <definedName name="M.396">[40]Mat.!#REF!</definedName>
    <definedName name="M.398">[40]Mat.!#REF!</definedName>
    <definedName name="M.401">[40]Mat.!#REF!</definedName>
    <definedName name="M.402">[40]Mat.!#REF!</definedName>
    <definedName name="M.403">[40]Mat.!#REF!</definedName>
    <definedName name="M.404">[40]Mat.!#REF!</definedName>
    <definedName name="M.405">[40]Mat.!#REF!</definedName>
    <definedName name="M.406">[40]Mat.!#REF!</definedName>
    <definedName name="M.407">[40]Mat.!#REF!</definedName>
    <definedName name="M.408">[40]Mat.!#REF!</definedName>
    <definedName name="M.409">[40]Mat.!#REF!</definedName>
    <definedName name="M.410">[40]Mat.!#REF!</definedName>
    <definedName name="M.411">[40]Mat.!#REF!</definedName>
    <definedName name="M.412">[40]Mat.!#REF!</definedName>
    <definedName name="M.413">[40]Mat.!#REF!</definedName>
    <definedName name="M.414">[40]Mat.!#REF!</definedName>
    <definedName name="M.415">[40]Mat.!#REF!</definedName>
    <definedName name="M.416">[40]Mat.!#REF!</definedName>
    <definedName name="M.501">[40]Mat.!#REF!</definedName>
    <definedName name="M.503">[40]Mat.!#REF!</definedName>
    <definedName name="M.505">[40]Mat.!#REF!</definedName>
    <definedName name="M.507">[40]Mat.!#REF!</definedName>
    <definedName name="M.508">[40]Mat.!#REF!</definedName>
    <definedName name="M.600">[40]Mat.!#REF!</definedName>
    <definedName name="M.601">[40]Mat.!#REF!</definedName>
    <definedName name="M.602">[40]Mat.!#REF!</definedName>
    <definedName name="M.603">[40]Mat.!#REF!</definedName>
    <definedName name="M.604">[40]Mat.!#REF!</definedName>
    <definedName name="M.605">[40]Mat.!#REF!</definedName>
    <definedName name="M.606">[40]Mat.!#REF!</definedName>
    <definedName name="M.607">[40]Mat.!#REF!</definedName>
    <definedName name="M.608">[40]Mat.!#REF!</definedName>
    <definedName name="M.609">[40]Mat.!#REF!</definedName>
    <definedName name="M.610">[40]Mat.!#REF!</definedName>
    <definedName name="M.611">[40]Mat.!#REF!</definedName>
    <definedName name="M.612">[40]Mat.!#REF!</definedName>
    <definedName name="M.613">[40]Mat.!#REF!</definedName>
    <definedName name="M.614">[40]Mat.!#REF!</definedName>
    <definedName name="M.615">[40]Mat.!#REF!</definedName>
    <definedName name="M.616">[40]Mat.!#REF!</definedName>
    <definedName name="M.617">[40]Mat.!#REF!</definedName>
    <definedName name="M.618">[40]Mat.!#REF!</definedName>
    <definedName name="M.619">[40]Mat.!#REF!</definedName>
    <definedName name="M.620">[40]Mat.!#REF!</definedName>
    <definedName name="M.621">[40]Mat.!#REF!</definedName>
    <definedName name="M.622">[40]Mat.!#REF!</definedName>
    <definedName name="M.623">[40]Mat.!#REF!</definedName>
    <definedName name="M.624">[40]Mat.!#REF!</definedName>
    <definedName name="M.625">[40]Mat.!#REF!</definedName>
    <definedName name="M.626">[40]Mat.!#REF!</definedName>
    <definedName name="M.630">[40]Mat.!#REF!</definedName>
    <definedName name="M.700">[40]Mat.!#REF!</definedName>
    <definedName name="M.702">[40]Mat.!#REF!</definedName>
    <definedName name="M.703">[40]Mat.!#REF!</definedName>
    <definedName name="M.704">[40]Mat.!#REF!</definedName>
    <definedName name="M.705">[40]Mat.!#REF!</definedName>
    <definedName name="M.709">[40]Mat.!#REF!</definedName>
    <definedName name="M.710">[40]Mat.!#REF!</definedName>
    <definedName name="M.715">[40]Mat.!#REF!</definedName>
    <definedName name="M.901">[40]Mat.!#REF!</definedName>
    <definedName name="M.902">[40]Mat.!#REF!</definedName>
    <definedName name="M.903">[40]Mat.!#REF!</definedName>
    <definedName name="M.904">[40]Mat.!#REF!</definedName>
    <definedName name="M.905">[40]Mat.!#REF!</definedName>
    <definedName name="M.906">[40]Mat.!#REF!</definedName>
    <definedName name="M.907">[40]Mat.!#REF!</definedName>
    <definedName name="M.908">[40]Mat.!#REF!</definedName>
    <definedName name="M.909">[40]Mat.!#REF!</definedName>
    <definedName name="M.910">[40]Mat.!#REF!</definedName>
    <definedName name="M.911">[40]Mat.!#REF!</definedName>
    <definedName name="M.920">[40]Mat.!#REF!</definedName>
    <definedName name="M.921">[40]Mat.!#REF!</definedName>
    <definedName name="M.922">[40]Mat.!#REF!</definedName>
    <definedName name="M.923">[40]Mat.!#REF!</definedName>
    <definedName name="M.924">[40]Mat.!#REF!</definedName>
    <definedName name="M.925">[40]Mat.!#REF!</definedName>
    <definedName name="M.926">[40]Mat.!#REF!</definedName>
    <definedName name="M.927">[40]Mat.!#REF!</definedName>
    <definedName name="M.928">[40]Mat.!#REF!</definedName>
    <definedName name="M.929">[40]Mat.!#REF!</definedName>
    <definedName name="M.935">[40]Mat.!#REF!</definedName>
    <definedName name="M.936">[40]Mat.!#REF!</definedName>
    <definedName name="M.937">[40]Mat.!#REF!</definedName>
    <definedName name="M.938">[40]Mat.!#REF!</definedName>
    <definedName name="M.939">[40]Mat.!#REF!</definedName>
    <definedName name="M.940">[40]Mat.!#REF!</definedName>
    <definedName name="M.941">[40]Mat.!#REF!</definedName>
    <definedName name="M.942">[40]Mat.!#REF!</definedName>
    <definedName name="M.945">[40]Mat.!#REF!</definedName>
    <definedName name="M.946">[40]Mat.!#REF!</definedName>
    <definedName name="M.947">[40]Mat.!#REF!</definedName>
    <definedName name="M.948">[40]Mat.!#REF!</definedName>
    <definedName name="M.949">[40]Mat.!#REF!</definedName>
    <definedName name="M.950">[40]Mat.!#REF!</definedName>
    <definedName name="M.951">[40]Mat.!#REF!</definedName>
    <definedName name="M.952">[40]Mat.!#REF!</definedName>
    <definedName name="M.953">[40]Mat.!#REF!</definedName>
    <definedName name="M.954">[40]Mat.!#REF!</definedName>
    <definedName name="M.955">[40]Mat.!#REF!</definedName>
    <definedName name="M.956">[40]Mat.!#REF!</definedName>
    <definedName name="M.957">[40]Mat.!#REF!</definedName>
    <definedName name="M.958">[40]Mat.!#REF!</definedName>
    <definedName name="M.960">[40]Mat.!#REF!</definedName>
    <definedName name="M.969">[40]Mat.!#REF!</definedName>
    <definedName name="M.970">[40]Mat.!#REF!</definedName>
    <definedName name="M.971">[40]Mat.!#REF!</definedName>
    <definedName name="M.972">[40]Mat.!#REF!</definedName>
    <definedName name="M.973">[40]Mat.!#REF!</definedName>
    <definedName name="M.974">[40]Mat.!#REF!</definedName>
    <definedName name="M.975">[40]Mat.!#REF!</definedName>
    <definedName name="M.976">[40]Mat.!#REF!</definedName>
    <definedName name="M.977">[40]Mat.!#REF!</definedName>
    <definedName name="M.980">[40]Mat.!#REF!</definedName>
    <definedName name="M.982">[40]Mat.!#REF!</definedName>
    <definedName name="M.983">[40]Mat.!#REF!</definedName>
    <definedName name="M.984">[40]Mat.!#REF!</definedName>
    <definedName name="M.985">[40]Mat.!#REF!</definedName>
    <definedName name="M.996">[40]Mat.!#REF!</definedName>
    <definedName name="M.997">[40]Mat.!#REF!</definedName>
    <definedName name="M.998">[40]Mat.!#REF!</definedName>
    <definedName name="M.999">[40]Mat.!#REF!</definedName>
    <definedName name="MAAUQ" localSheetId="6">#REF!</definedName>
    <definedName name="MAAUQ">#REF!</definedName>
    <definedName name="madpav" localSheetId="6">#REF!</definedName>
    <definedName name="madpav">#REF!</definedName>
    <definedName name="mai00" localSheetId="6">#REF!</definedName>
    <definedName name="mai00">#REF!</definedName>
    <definedName name="MAN.DREN" localSheetId="6">#REF!</definedName>
    <definedName name="MAN.DREN">#REF!</definedName>
    <definedName name="mao" localSheetId="6">#REF!</definedName>
    <definedName name="MAO">[102]mo!$A$2:$C$10</definedName>
    <definedName name="MaodeObra">'[81]Custo Mão-de-Obra'!$A$7:$H$34</definedName>
    <definedName name="MAR00" localSheetId="6">#REF!</definedName>
    <definedName name="MAR00">#REF!</definedName>
    <definedName name="maria" localSheetId="6">#REF!</definedName>
    <definedName name="maria">'[6]RESUMO-DVOP'!$I$12</definedName>
    <definedName name="Massa" localSheetId="6">#REF!</definedName>
    <definedName name="Massa">#REF!</definedName>
    <definedName name="MAT" localSheetId="6">[4]COMPOS1!#REF!</definedName>
    <definedName name="mat">[103]Mat!$B$4:$E$528</definedName>
    <definedName name="MATBET">"$#REF!.$A$1:$N$16"</definedName>
    <definedName name="mater" localSheetId="6">#REF!</definedName>
    <definedName name="mater">#REF!</definedName>
    <definedName name="MATERIAIS">[62]mat!$A$2:$C$33</definedName>
    <definedName name="Material_britado" localSheetId="6">#REF!</definedName>
    <definedName name="Material_britado">#REF!</definedName>
    <definedName name="MATERIALBETUMINOSO1" localSheetId="6">#REF!</definedName>
    <definedName name="MATERIALBETUMINOSO1">#REF!</definedName>
    <definedName name="Max" hidden="1">COUNTIF(#REF!,"&lt;&gt;0")+3</definedName>
    <definedName name="mbc" localSheetId="6">#REF!</definedName>
    <definedName name="mbc">#REF!</definedName>
    <definedName name="MBF" localSheetId="6">#REF!</definedName>
    <definedName name="MBF">#REF!</definedName>
    <definedName name="MBQ">[61]SERVIÇOS!$G$57</definedName>
    <definedName name="MBQ_13">[61]SERVIÇOS!$G$57</definedName>
    <definedName name="MBQ_39">[61]SERVIÇOS!$G$57</definedName>
    <definedName name="MBQ_6">[61]SERVIÇOS!$G$57</definedName>
    <definedName name="MBQA" localSheetId="6">'[24]SERVIÇOS digitado'!#REF!</definedName>
    <definedName name="MBQA">'[24]SERVIÇOS digitado'!#REF!</definedName>
    <definedName name="MBQT" localSheetId="6">'[24]SERVIÇOS digitado'!#REF!</definedName>
    <definedName name="MBQT">'[24]SERVIÇOS digitado'!#REF!</definedName>
    <definedName name="MBR">"$#REF!.$I$34"</definedName>
    <definedName name="MBUF">"$#REF!.$D$12"</definedName>
    <definedName name="MBUFW">"$#REF!.$D$14"</definedName>
    <definedName name="MBUFWA">"$#REF!.$D$13"</definedName>
    <definedName name="MBUQ">"$#REF!.$E$12"</definedName>
    <definedName name="MBUQW">"$#REF!.$E$14"</definedName>
    <definedName name="MBUQWA">"$#REF!.$E$13"</definedName>
    <definedName name="MD">[61]SERVIÇOS!$G$60</definedName>
    <definedName name="MD_13">[61]SERVIÇOS!$G$60</definedName>
    <definedName name="MD_39">[61]SERVIÇOS!$G$60</definedName>
    <definedName name="MD_6">[61]SERVIÇOS!$G$60</definedName>
    <definedName name="ME.ROD" localSheetId="6">#REF!</definedName>
    <definedName name="ME.ROD">#REF!</definedName>
    <definedName name="med" localSheetId="6" hidden="1">{#N/A,#N/A,FALSE,"MO (2)"}</definedName>
    <definedName name="med" hidden="1">{#N/A,#N/A,FALSE,"MO (2)"}</definedName>
    <definedName name="med_1" localSheetId="6" hidden="1">{#N/A,#N/A,FALSE,"MO (2)"}</definedName>
    <definedName name="med_1" hidden="1">{#N/A,#N/A,FALSE,"MO (2)"}</definedName>
    <definedName name="MEDAGOREAL">[6]RELATÓRIO!$I$30</definedName>
    <definedName name="Medição" localSheetId="6">#REF!</definedName>
    <definedName name="Medição">#REF!</definedName>
    <definedName name="Medição_25" localSheetId="6">#REF!</definedName>
    <definedName name="Medição_25">#REF!</definedName>
    <definedName name="MEDPER1">[104]DG!$K$5</definedName>
    <definedName name="MEIO_FIO" localSheetId="6">#REF!</definedName>
    <definedName name="MEIO_FIO">#REF!</definedName>
    <definedName name="meiofio" localSheetId="6">#REF!</definedName>
    <definedName name="meiofio">#REF!</definedName>
    <definedName name="Mem" localSheetId="6">'[22]Mat Asf'!$C$37</definedName>
    <definedName name="Mem">'[8]Mat Asf'!$C$37</definedName>
    <definedName name="MERDA">#N/A</definedName>
    <definedName name="MERDA_25">#N/A</definedName>
    <definedName name="mes" localSheetId="6">#REF!</definedName>
    <definedName name="mes">#REF!</definedName>
    <definedName name="MÊS" localSheetId="6">[69]PT!$I$4</definedName>
    <definedName name="MÊS">"$#REF!.$I$4"</definedName>
    <definedName name="mesoestrutura" localSheetId="6">#REF!</definedName>
    <definedName name="mesoestrutura">#REF!</definedName>
    <definedName name="Meu" localSheetId="6">#REF!</definedName>
    <definedName name="Meu">#REF!</definedName>
    <definedName name="MF" localSheetId="6">#REF!</definedName>
    <definedName name="MF">#REF!</definedName>
    <definedName name="MFio" localSheetId="6">#REF!</definedName>
    <definedName name="MFio">#REF!</definedName>
    <definedName name="MICRO" localSheetId="6">#REF!</definedName>
    <definedName name="MICRO">#REF!</definedName>
    <definedName name="MICROMA" localSheetId="6">[36]ROSTO!#REF!</definedName>
    <definedName name="MICROMA">[36]ROSTO!#REF!</definedName>
    <definedName name="MICROTA" localSheetId="6">#REF!</definedName>
    <definedName name="MICROTA">#REF!</definedName>
    <definedName name="MM">#N/A</definedName>
    <definedName name="MNB" localSheetId="6">#REF!</definedName>
    <definedName name="MNB">#REF!</definedName>
    <definedName name="MO" localSheetId="6">#REF!</definedName>
    <definedName name="MO">#REF!</definedName>
    <definedName name="mo_base" localSheetId="6">#REF!</definedName>
    <definedName name="mo_base">#REF!</definedName>
    <definedName name="mo_sub_base" localSheetId="6">#REF!</definedName>
    <definedName name="mo_sub_base">#REF!</definedName>
    <definedName name="Mob">#REF!</definedName>
    <definedName name="mod1.ext">#N/A</definedName>
    <definedName name="Modelo" localSheetId="6" hidden="1">#REF!</definedName>
    <definedName name="Modelo" hidden="1">#REF!</definedName>
    <definedName name="MODEXT">#N/A</definedName>
    <definedName name="módulo1.Extenso">#N/A</definedName>
    <definedName name="módulo1.Extenso_1">#N/A</definedName>
    <definedName name="módulo1.Extenso_10">#N/A</definedName>
    <definedName name="módulo1.Extenso_12">#N/A</definedName>
    <definedName name="módulo1.Extenso_13">#N/A</definedName>
    <definedName name="módulo1.Extenso_14">#N/A</definedName>
    <definedName name="módulo1.Extenso_2">#N/A</definedName>
    <definedName name="módulo1.Extenso_22">#N/A</definedName>
    <definedName name="módulo1.Extenso_25">#N/A</definedName>
    <definedName name="módulo1.Extenso_26">#N/A</definedName>
    <definedName name="módulo1.Extenso_27">#N/A</definedName>
    <definedName name="módulo1.Extenso_28">#N/A</definedName>
    <definedName name="módulo1.Extenso_29">#N/A</definedName>
    <definedName name="módulo1.Extenso_3">#N/A</definedName>
    <definedName name="módulo1.Extenso_30">#N/A</definedName>
    <definedName name="módulo1.Extenso_31">#N/A</definedName>
    <definedName name="módulo1.Extenso_32">#N/A</definedName>
    <definedName name="módulo1.Extenso_33">#N/A</definedName>
    <definedName name="módulo1.Extenso_34">#N/A</definedName>
    <definedName name="módulo1.Extenso_35">#N/A</definedName>
    <definedName name="módulo1.Extenso_36">#N/A</definedName>
    <definedName name="módulo1.Extenso_37">#N/A</definedName>
    <definedName name="módulo1.Extenso_38">#N/A</definedName>
    <definedName name="módulo1.Extenso_4">#N/A</definedName>
    <definedName name="módulo1.Extenso_5">#N/A</definedName>
    <definedName name="módulo1.Extenso_6">#N/A</definedName>
    <definedName name="módulo1.Extenso_7">#N/A</definedName>
    <definedName name="módulo1.Extenso_8">#N/A</definedName>
    <definedName name="módulo1.Extenso_9">#N/A</definedName>
    <definedName name="mont" localSheetId="6">'[37]QTT  BETUM'!#REF!</definedName>
    <definedName name="mont">'[37]QTT  BETUM'!#REF!</definedName>
    <definedName name="mosubb" localSheetId="6">#REF!</definedName>
    <definedName name="mosubb">#REF!</definedName>
    <definedName name="mosubl" localSheetId="6">#REF!</definedName>
    <definedName name="mosubl">#REF!</definedName>
    <definedName name="MOV_TERR_EMISS3_S" localSheetId="6">#REF!</definedName>
    <definedName name="MOV_TERR_EMISS3_S">#REF!</definedName>
    <definedName name="MOV_TERRA">#REF!</definedName>
    <definedName name="MOV_TERRA_EMISS">#REF!</definedName>
    <definedName name="MOV_TERRA_EMISS2">#REF!</definedName>
    <definedName name="MP" hidden="1">#REF!</definedName>
    <definedName name="MPA" localSheetId="6">#REF!</definedName>
    <definedName name="MPA">#REF!</definedName>
    <definedName name="MPAMA">[36]ROSTO!#REF!</definedName>
    <definedName name="MPATA" localSheetId="6">#REF!</definedName>
    <definedName name="MPATA">#REF!</definedName>
    <definedName name="MSICRO">[59]INVENTÁRIO!$B$1</definedName>
    <definedName name="n" localSheetId="6">#REF!</definedName>
    <definedName name="n">#REF!</definedName>
    <definedName name="N.001">[40]Mat.!#REF!</definedName>
    <definedName name="N.002">[40]Mat.!#REF!</definedName>
    <definedName name="N.003">[40]Mat.!#REF!</definedName>
    <definedName name="N.004">[40]Mat.!#REF!</definedName>
    <definedName name="N.005">[40]Mat.!#REF!</definedName>
    <definedName name="N.006">[40]Mat.!#REF!</definedName>
    <definedName name="N.007">[40]Mat.!#REF!</definedName>
    <definedName name="N.008">[40]Mat.!#REF!</definedName>
    <definedName name="N.009">[40]Mat.!#REF!</definedName>
    <definedName name="N.010">[40]Mat.!#REF!</definedName>
    <definedName name="N.011">[40]Mat.!#REF!</definedName>
    <definedName name="N.012">[40]Mat.!#REF!</definedName>
    <definedName name="N.013">[40]Mat.!#REF!</definedName>
    <definedName name="N.014">[40]Mat.!#REF!</definedName>
    <definedName name="N.015">[40]Mat.!#REF!</definedName>
    <definedName name="N.016">[40]Mat.!#REF!</definedName>
    <definedName name="N.017">[40]Mat.!#REF!</definedName>
    <definedName name="NÃO">[36]ROSTO!#REF!</definedName>
    <definedName name="NBV" localSheetId="6">#REF!</definedName>
    <definedName name="NBV">#REF!</definedName>
    <definedName name="NColunas" localSheetId="6">#REF!</definedName>
    <definedName name="NColunas">#REF!</definedName>
    <definedName name="NLEq" hidden="1">4</definedName>
    <definedName name="NLinhasPagina" localSheetId="6">#REF!</definedName>
    <definedName name="NLinhasPagina">#REF!</definedName>
    <definedName name="NLinhasRodape" localSheetId="6">#REF!</definedName>
    <definedName name="NLinhasRodape">#REF!</definedName>
    <definedName name="NLMo" hidden="1">6</definedName>
    <definedName name="NLMp" hidden="1">5</definedName>
    <definedName name="NLTr" hidden="1">3</definedName>
    <definedName name="NMES">[105]DG!$J$6</definedName>
    <definedName name="Ns" localSheetId="6">#REF!</definedName>
    <definedName name="Ns">#REF!</definedName>
    <definedName name="NTEI" localSheetId="6">'[38]PRO-08'!#REF!</definedName>
    <definedName name="NTEI">'[38]PRO-08'!#REF!</definedName>
    <definedName name="NTEI_10" localSheetId="6">'[39]PRO-08'!#REF!</definedName>
    <definedName name="NTEI_10">'[39]PRO-08'!#REF!</definedName>
    <definedName name="NTEI_25" localSheetId="6">'[39]PRO-08'!#REF!</definedName>
    <definedName name="NTEI_25">'[39]PRO-08'!#REF!</definedName>
    <definedName name="NTEI_27" localSheetId="6">'[39]PRO-08'!#REF!</definedName>
    <definedName name="NTEI_27">'[39]PRO-08'!#REF!</definedName>
    <definedName name="NTEI_29" localSheetId="6">'[39]PRO-08'!#REF!</definedName>
    <definedName name="NTEI_29">'[39]PRO-08'!#REF!</definedName>
    <definedName name="NTEI_9" localSheetId="6">'[39]PRO-08'!#REF!</definedName>
    <definedName name="NTEI_9">'[39]PRO-08'!#REF!</definedName>
    <definedName name="NUMED" localSheetId="6">[105]DG!$J$4</definedName>
    <definedName name="NUMED">"$#REF!.$C$3"</definedName>
    <definedName name="O">[1]DR84PCRF!#REF!</definedName>
    <definedName name="O.001">[40]Mat.!#REF!</definedName>
    <definedName name="O.002">[40]Mat.!#REF!</definedName>
    <definedName name="O.003">[40]Mat.!#REF!</definedName>
    <definedName name="O.004">[40]Mat.!#REF!</definedName>
    <definedName name="O.005">[40]Mat.!#REF!</definedName>
    <definedName name="oac" localSheetId="6">#REF!</definedName>
    <definedName name="OAC">#REF!</definedName>
    <definedName name="oac.b" localSheetId="6">#REF!</definedName>
    <definedName name="oac.b">#REF!</definedName>
    <definedName name="oac.c" localSheetId="6">#REF!</definedName>
    <definedName name="oac.c">#REF!</definedName>
    <definedName name="oac.ve">#REF!</definedName>
    <definedName name="oac.ve.remoc">#REF!</definedName>
    <definedName name="oac.vr">#REF!</definedName>
    <definedName name="oac.vr.remoc">#REF!</definedName>
    <definedName name="Oacorre2" localSheetId="6">#REF!</definedName>
    <definedName name="Oacorre2">#REF!</definedName>
    <definedName name="OAE" localSheetId="6">'[106]RESUMO-DVOP'!#REF!</definedName>
    <definedName name="OAE">#REF!</definedName>
    <definedName name="oae.vc" localSheetId="6">#REF!</definedName>
    <definedName name="oae.vc">#REF!</definedName>
    <definedName name="OAE_MAR94" localSheetId="6">#REF!</definedName>
    <definedName name="OAE_MAR94">#REF!</definedName>
    <definedName name="Oaesp2" localSheetId="6">#REF!</definedName>
    <definedName name="Oaesp2">#REF!</definedName>
    <definedName name="OBJETO" localSheetId="6">#REF!</definedName>
    <definedName name="OBJETO">#REF!</definedName>
    <definedName name="OBJETOA" localSheetId="6">#REF!</definedName>
    <definedName name="OBJETOA">#REF!</definedName>
    <definedName name="Obra" hidden="1">""</definedName>
    <definedName name="ocom" localSheetId="6">#REF!</definedName>
    <definedName name="OCOM">#REF!</definedName>
    <definedName name="Ocomp2" localSheetId="6">#REF!</definedName>
    <definedName name="Ocomp2">#REF!</definedName>
    <definedName name="oesp" localSheetId="6">#REF!</definedName>
    <definedName name="oesp">#REF!</definedName>
    <definedName name="ok">[107]Dados!$B$1</definedName>
    <definedName name="OLEO" localSheetId="6">[15]DADOS!$C$23</definedName>
    <definedName name="OLEO">[20]DADOS!$C$23</definedName>
    <definedName name="OnOff" hidden="1">"ON"</definedName>
    <definedName name="OP" localSheetId="6">#REF!</definedName>
    <definedName name="OP">#REF!</definedName>
    <definedName name="OPA" localSheetId="6">#REF!</definedName>
    <definedName name="OPA">#REF!</definedName>
    <definedName name="OPA_10" localSheetId="6">'[39]PRO-08'!#REF!</definedName>
    <definedName name="OPA_10">'[39]PRO-08'!#REF!</definedName>
    <definedName name="OPA_25" localSheetId="6">'[39]PRO-08'!#REF!</definedName>
    <definedName name="OPA_25">'[39]PRO-08'!#REF!</definedName>
    <definedName name="OPA_27" localSheetId="6">'[39]PRO-08'!#REF!</definedName>
    <definedName name="OPA_27">'[39]PRO-08'!#REF!</definedName>
    <definedName name="OPA_29" localSheetId="6">'[39]PRO-08'!#REF!</definedName>
    <definedName name="OPA_29">'[39]PRO-08'!#REF!</definedName>
    <definedName name="OPA_9">'[39]PRO-08'!#REF!</definedName>
    <definedName name="opera" localSheetId="6">#REF!</definedName>
    <definedName name="opera">#REF!</definedName>
    <definedName name="Orçamento" localSheetId="6">#REF!</definedName>
    <definedName name="Orçamento">#REF!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localSheetId="6" hidden="1">{#N/A,#N/A,TRUE,"Serviços"}</definedName>
    <definedName name="orçamrest" hidden="1">{#N/A,#N/A,TRUE,"Serviços"}</definedName>
    <definedName name="Ordem" localSheetId="6" hidden="1">#REF!</definedName>
    <definedName name="Ordem" hidden="1">#REF!</definedName>
    <definedName name="org" localSheetId="6">#REF!</definedName>
    <definedName name="org">#REF!</definedName>
    <definedName name="ÓRGÃO" localSheetId="6">#REF!</definedName>
    <definedName name="ÓRGÃO">#REF!</definedName>
    <definedName name="Origem" hidden="1">#REF!</definedName>
    <definedName name="Orla" localSheetId="6">#REF!</definedName>
    <definedName name="Orla">#REF!</definedName>
    <definedName name="orlando" localSheetId="6">#REF!</definedName>
    <definedName name="orlando">#REF!</definedName>
    <definedName name="OUTR" localSheetId="6">'[24]SERVIÇOS digitado'!#REF!</definedName>
    <definedName name="OUTR">'[24]SERVIÇOS digitado'!#REF!</definedName>
    <definedName name="p" localSheetId="6">#REF!</definedName>
    <definedName name="p">#REF!</definedName>
    <definedName name="P.001">[40]Mat.!#REF!</definedName>
    <definedName name="P.002">[40]Mat.!#REF!</definedName>
    <definedName name="PA" localSheetId="6">#REF!</definedName>
    <definedName name="PA">#REF!</definedName>
    <definedName name="PAMA">[36]ROSTO!#REF!</definedName>
    <definedName name="PassaExtenso" localSheetId="3">[92]!PassaExtenso</definedName>
    <definedName name="PassaExtenso" localSheetId="10">[92]!PassaExtenso</definedName>
    <definedName name="PassaExtenso" localSheetId="13">[92]!PassaExtenso</definedName>
    <definedName name="PassaExtenso" localSheetId="6">NA()</definedName>
    <definedName name="PassaExtenso" localSheetId="9">[92]!PassaExtenso</definedName>
    <definedName name="PassaExtenso" localSheetId="8">[92]!PassaExtenso</definedName>
    <definedName name="PassaExtenso">[92]!PassaExtenso</definedName>
    <definedName name="PassaExtenso___0" localSheetId="6">PassaExtenso_5</definedName>
    <definedName name="PassaExtenso___0">PassaExtenso_5</definedName>
    <definedName name="PassaExtenso_10">#N/A</definedName>
    <definedName name="PassaExtenso_14">#N/A</definedName>
    <definedName name="PassaExtenso_25">#N/A</definedName>
    <definedName name="PassaExtenso_27">#N/A</definedName>
    <definedName name="PassaExtenso_29">#N/A</definedName>
    <definedName name="PassaExtenso_4">#N/A</definedName>
    <definedName name="PassaExtenso_5">#N/A</definedName>
    <definedName name="PassaExtenso_9">#N/A</definedName>
    <definedName name="PATA" localSheetId="6">#REF!</definedName>
    <definedName name="PATA">#REF!</definedName>
    <definedName name="PATO" localSheetId="6">[69]PT!$A$9:$J$54</definedName>
    <definedName name="PATO">"$#REF!.$A$5:$J$84"</definedName>
    <definedName name="pav" localSheetId="6">#REF!</definedName>
    <definedName name="pav">#REF!</definedName>
    <definedName name="PAV_2" localSheetId="6">[6]RELATÓRIO!#REF!</definedName>
    <definedName name="PAV_2">[6]RELATÓRIO!#REF!</definedName>
    <definedName name="PAV_25" localSheetId="6">[108]RESUMO_AUT1!#REF!</definedName>
    <definedName name="PAV_25">[108]RESUMO_AUT1!#REF!</definedName>
    <definedName name="PAV_EMISS3_S" localSheetId="6">#REF!</definedName>
    <definedName name="PAV_EMISS3_S">#REF!</definedName>
    <definedName name="PAV_MAR94" localSheetId="6">#REF!</definedName>
    <definedName name="PAV_MAR94">#REF!</definedName>
    <definedName name="PAVI" localSheetId="6">#REF!+#REF!</definedName>
    <definedName name="pavi">#REF!</definedName>
    <definedName name="Pavi2" localSheetId="6">#REF!</definedName>
    <definedName name="Pavi2">#REF!</definedName>
    <definedName name="PAVIM_EMISS">#REF!</definedName>
    <definedName name="PAVIM_EMISS2">#REF!</definedName>
    <definedName name="pavimentacao">#REF!</definedName>
    <definedName name="PAVIMENTAÇÃO">#REF!</definedName>
    <definedName name="PAVIMENTONOVO" localSheetId="6">[109]QuQuant!#REF!</definedName>
    <definedName name="PAVIMENTONOVO">[109]QuQuant!#REF!</definedName>
    <definedName name="PAVIMENTONOVO_25" localSheetId="6">[109]QuQuant!#REF!</definedName>
    <definedName name="PAVIMENTONOVO_25">[109]QuQuant!#REF!</definedName>
    <definedName name="PCAIA">"'file:///D:/Meus documentos/ANASTÁCIO/SERCEL/BR262990800.xls'#$SERVIÇOS.$#REF!$#REF!"</definedName>
    <definedName name="PCCARR" localSheetId="6">'[24]SERVIÇOS digitado'!#REF!</definedName>
    <definedName name="PCCARR">'[24]SERVIÇOS digitado'!#REF!</definedName>
    <definedName name="PCDF" localSheetId="6">'[24]SERVIÇOS digitado'!#REF!</definedName>
    <definedName name="PCDF">'[24]SERVIÇOS digitado'!#REF!</definedName>
    <definedName name="PCS">'[24]SERVIÇOS digitado'!$H$39</definedName>
    <definedName name="PCSA" localSheetId="6">'[24]SERVIÇOS digitado'!#REF!</definedName>
    <definedName name="PCSA">'[24]SERVIÇOS digitado'!#REF!</definedName>
    <definedName name="PCST" localSheetId="6">'[24]SERVIÇOS digitado'!#REF!</definedName>
    <definedName name="PCST">'[24]SERVIÇOS digitado'!#REF!</definedName>
    <definedName name="PDE" localSheetId="6">#REF!</definedName>
    <definedName name="PDE">#REF!</definedName>
    <definedName name="PDM" localSheetId="6">[15]DADOS!$C$13</definedName>
    <definedName name="PDM">[20]DADOS!$C$13</definedName>
    <definedName name="PE_14">#N/A</definedName>
    <definedName name="PED" localSheetId="6">#REF!</definedName>
    <definedName name="PED">#REF!</definedName>
    <definedName name="PED.PISTA" localSheetId="6">#REF!</definedName>
    <definedName name="PED.PISTA">#REF!</definedName>
    <definedName name="PEDA" localSheetId="6">#REF!</definedName>
    <definedName name="PEDA">#REF!</definedName>
    <definedName name="pedr" localSheetId="6">'[37]QTT  BETUM'!#REF!</definedName>
    <definedName name="pedr">'[37]QTT  BETUM'!#REF!</definedName>
    <definedName name="PEDR.PISTA" localSheetId="6">#REF!</definedName>
    <definedName name="PEDR.PISTA">#REF!</definedName>
    <definedName name="pedre" localSheetId="6">#REF!</definedName>
    <definedName name="pedre">#REF!</definedName>
    <definedName name="PEDREIRA" localSheetId="6">#REF!</definedName>
    <definedName name="PEDREIRA">#REF!</definedName>
    <definedName name="PEDREIRA.PISTA">[44]Diagrama!$E$46</definedName>
    <definedName name="PEDREIRA.USINA">[44]Diagrama!$E$45</definedName>
    <definedName name="PEDREIRA_P" localSheetId="6">#REF!</definedName>
    <definedName name="PEDREIRA_P">#REF!</definedName>
    <definedName name="PEMN" localSheetId="6">'[24]SERVIÇOS digitado'!#REF!</definedName>
    <definedName name="PEMN">'[24]SERVIÇOS digitado'!#REF!</definedName>
    <definedName name="PEN">[21]SERVIÇOS!$G$59</definedName>
    <definedName name="PEN_13">[21]SERVIÇOS!$G$59</definedName>
    <definedName name="PEN_39">[21]SERVIÇOS!$G$59</definedName>
    <definedName name="PEN_6">[21]SERVIÇOS!$G$59</definedName>
    <definedName name="PER">[105]DG!$J$7</definedName>
    <definedName name="PercResid." localSheetId="6">#REF!</definedName>
    <definedName name="PercResid.">#REF!</definedName>
    <definedName name="PERIODO" localSheetId="6">#REF!</definedName>
    <definedName name="PERIODO">#REF!</definedName>
    <definedName name="pesquisa" localSheetId="6">#REF!</definedName>
    <definedName name="pesquisa">#REF!</definedName>
    <definedName name="pesquisa_25" localSheetId="6">#REF!</definedName>
    <definedName name="pesquisa_25">#REF!</definedName>
    <definedName name="pesquisa1">'[11]Página 16'!$A$3:$G$7</definedName>
    <definedName name="PESSO" localSheetId="6">#REF!</definedName>
    <definedName name="PESSO">#REF!</definedName>
    <definedName name="PESSO_25" localSheetId="6">#REF!</definedName>
    <definedName name="PESSO_25">#REF!</definedName>
    <definedName name="PG" localSheetId="6">[36]DG!$B$7</definedName>
    <definedName name="PG">"$#REF!.$C$1"</definedName>
    <definedName name="PGP">"'file:///D:/Meus documentos/ANASTÁCIO/SERCEL/BR262990800.xls'#$SERVIÇOS.$#REF!$#REF!"</definedName>
    <definedName name="Pia_cozinha" localSheetId="6">#REF!</definedName>
    <definedName name="Pia_cozinha">#REF!</definedName>
    <definedName name="piacozinha">[48]Plan2!$A$73:$A$75</definedName>
    <definedName name="Pilar" localSheetId="6">#REF!</definedName>
    <definedName name="Pilar">#REF!</definedName>
    <definedName name="PIN" localSheetId="6">#REF!</definedName>
    <definedName name="PIN">#REF!</definedName>
    <definedName name="PINL" localSheetId="6">#REF!</definedName>
    <definedName name="PINL">#REF!</definedName>
    <definedName name="PINLMA" localSheetId="6">[36]ROSTO!#REF!</definedName>
    <definedName name="PINLMA">[36]ROSTO!#REF!</definedName>
    <definedName name="PINLTA" localSheetId="6">#REF!</definedName>
    <definedName name="PINLTA">#REF!</definedName>
    <definedName name="PINMA" localSheetId="6">[36]ROSTO!#REF!</definedName>
    <definedName name="PINMA">[36]ROSTO!#REF!</definedName>
    <definedName name="pint" localSheetId="6">'[37]QTT  BETUM'!#REF!</definedName>
    <definedName name="pint">'[37]QTT  BETUM'!#REF!</definedName>
    <definedName name="pint_lig" localSheetId="6">#REF!</definedName>
    <definedName name="pint_lig">#REF!</definedName>
    <definedName name="PINTA" localSheetId="6">#REF!</definedName>
    <definedName name="PINTA">#REF!</definedName>
    <definedName name="Pintura" localSheetId="6">#REF!</definedName>
    <definedName name="PINTURA">#N/A</definedName>
    <definedName name="Pintura_cal" localSheetId="6">#REF!</definedName>
    <definedName name="Pintura_cal">#REF!</definedName>
    <definedName name="Pintura_óleo" localSheetId="6">#REF!</definedName>
    <definedName name="Pintura_óleo">#REF!</definedName>
    <definedName name="Piso_cimentado" localSheetId="6">#REF!</definedName>
    <definedName name="Piso_cimentado">#REF!</definedName>
    <definedName name="PISTAPDLD">#REF!</definedName>
    <definedName name="PISTAPDLE">#REF!</definedName>
    <definedName name="PISTAPELD">#REF!</definedName>
    <definedName name="PISTAPELE">#REF!</definedName>
    <definedName name="PL">#REF!</definedName>
    <definedName name="PL_25">#REF!</definedName>
    <definedName name="PL1_25">#REF!</definedName>
    <definedName name="PLA" localSheetId="6">'[24]SERVIÇOS digitado'!#REF!</definedName>
    <definedName name="PLA">'[24]SERVIÇOS digitado'!#REF!</definedName>
    <definedName name="PLACA" localSheetId="6">#REF!</definedName>
    <definedName name="Placa">#REF!</definedName>
    <definedName name="Placa_de_cimento" localSheetId="6">#REF!</definedName>
    <definedName name="Placa_de_cimento">#REF!</definedName>
    <definedName name="PLACA_OBRA" localSheetId="6">#REF!</definedName>
    <definedName name="PLACA_OBRA">#REF!</definedName>
    <definedName name="PLACAMA" localSheetId="6">[36]ROSTO!#REF!</definedName>
    <definedName name="PLACAMA">[36]ROSTO!#REF!</definedName>
    <definedName name="PLACATA" localSheetId="6">#REF!</definedName>
    <definedName name="PLACATA">#REF!</definedName>
    <definedName name="PLAN" localSheetId="6">#REF!</definedName>
    <definedName name="plan">[110]Orçamento!$A$17:$D$80</definedName>
    <definedName name="Plan1" localSheetId="6" hidden="1">#REF!</definedName>
    <definedName name="Plan1" hidden="1">#REF!</definedName>
    <definedName name="plan2">[110]Orçamento!$A$17:$D$80</definedName>
    <definedName name="plan3">[110]Orçamento!$A$17:$D$80</definedName>
    <definedName name="planilha" localSheetId="6" hidden="1">{#N/A,#N/A,TRUE,"Serviços"}</definedName>
    <definedName name="planilha" hidden="1">{#N/A,#N/A,TRUE,"Serviços"}</definedName>
    <definedName name="PlanilhasOriginais" localSheetId="6">#REF!</definedName>
    <definedName name="PlanilhasOriginais">#REF!</definedName>
    <definedName name="plano" localSheetId="6">#REF!</definedName>
    <definedName name="plano">#REF!</definedName>
    <definedName name="Plapla" localSheetId="6">[111]RMLE157!#REF!</definedName>
    <definedName name="Plapla">[111]RMLE157!#REF!</definedName>
    <definedName name="PLCD">"$#REF!.$L$39"</definedName>
    <definedName name="PLCD97">"$#REF!.$L$80"</definedName>
    <definedName name="PLDD">"'file:///D:/Meus documentos/ANASTÁCIO/SERCEL/BR262990800.xls'#$SERVIÇOS.$#REF!$#REF!"</definedName>
    <definedName name="PLFRESA" localSheetId="6">#REF!</definedName>
    <definedName name="PLFRESA">#REF!</definedName>
    <definedName name="PLFRESAMA">[36]ROSTO!#REF!</definedName>
    <definedName name="PLFRESATA" localSheetId="6">#REF!</definedName>
    <definedName name="PLFRESATA">#REF!</definedName>
    <definedName name="PLIQ">"$#REF!.$C$5"</definedName>
    <definedName name="pliq1">"$#REF!.$C$6"</definedName>
    <definedName name="PLMBUQ">"$#REF!.$L$32"</definedName>
    <definedName name="PLPA" localSheetId="6">#REF!</definedName>
    <definedName name="PLPA">#REF!</definedName>
    <definedName name="PLPAMA" localSheetId="6">[36]ROSTO!#REF!</definedName>
    <definedName name="PLPAMA">[36]ROSTO!#REF!</definedName>
    <definedName name="PLPATA" localSheetId="6">#REF!</definedName>
    <definedName name="PLPATA">#REF!</definedName>
    <definedName name="PLPTE" localSheetId="6">'[24]SERVIÇOS digitado'!#REF!</definedName>
    <definedName name="PLPTE">'[24]SERVIÇOS digitado'!#REF!</definedName>
    <definedName name="PLRS" localSheetId="6">#REF!</definedName>
    <definedName name="PLRS">#REF!</definedName>
    <definedName name="PLRSMA" localSheetId="6">[36]ROSTO!#REF!</definedName>
    <definedName name="PLRSMA">[36]ROSTO!#REF!</definedName>
    <definedName name="PLRSTA" localSheetId="6">#REF!</definedName>
    <definedName name="PLRSTA">#REF!</definedName>
    <definedName name="PLT" localSheetId="6">'[24]SERVIÇOS digitado'!#REF!</definedName>
    <definedName name="PLT">'[24]SERVIÇOS digitado'!#REF!</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BQA" localSheetId="6">'[24]SERVIÇOS digitado'!#REF!</definedName>
    <definedName name="PMBQA">'[24]SERVIÇOS digitado'!#REF!</definedName>
    <definedName name="PMBQT" localSheetId="6">'[24]SERVIÇOS digitado'!#REF!</definedName>
    <definedName name="PMBQT">'[24]SERVIÇOS digitado'!#REF!</definedName>
    <definedName name="PMD">'[24]SERVIÇOS digitado'!$H$69</definedName>
    <definedName name="PO" localSheetId="6">'[112]8ª MP_BR-459'!#REF!</definedName>
    <definedName name="PO">'[112]8ª MP_BR-459'!#REF!</definedName>
    <definedName name="POÇO_VISIT" localSheetId="6">#REF!</definedName>
    <definedName name="POÇO_VISIT">#REF!</definedName>
    <definedName name="PONTE" localSheetId="6">#REF!</definedName>
    <definedName name="Ponte">#N/A</definedName>
    <definedName name="popopopo" localSheetId="6" hidden="1">{#N/A,#N/A,FALSE,"MO (2)"}</definedName>
    <definedName name="popopopo" hidden="1">{#N/A,#N/A,FALSE,"MO (2)"}</definedName>
    <definedName name="Posição" localSheetId="6" hidden="1">#REF!</definedName>
    <definedName name="Posição" hidden="1">#REF!</definedName>
    <definedName name="potencia" localSheetId="6">#REF!</definedName>
    <definedName name="potencia">#REF!</definedName>
    <definedName name="PPEN" localSheetId="6">'[24]SERVIÇOS digitado'!#REF!</definedName>
    <definedName name="PPEN">'[24]SERVIÇOS digitado'!#REF!</definedName>
    <definedName name="PPLA" localSheetId="6">'[24]SERVIÇOS digitado'!#REF!</definedName>
    <definedName name="PPLA">'[24]SERVIÇOS digitado'!#REF!</definedName>
    <definedName name="PPLT" localSheetId="6">'[24]SERVIÇOS digitado'!#REF!</definedName>
    <definedName name="PPLT">'[24]SERVIÇOS digitado'!#REF!</definedName>
    <definedName name="PPP" localSheetId="6">'[113]Coord. G RC'!#REF!</definedName>
    <definedName name="PPP">'[113]Coord. G RC'!#REF!</definedName>
    <definedName name="PRAZO" localSheetId="6">#REF!</definedName>
    <definedName name="PRAZO">#REF!</definedName>
    <definedName name="PRAZOA" localSheetId="6">#REF!</definedName>
    <definedName name="PRAZOA">#REF!</definedName>
    <definedName name="PRBQ" localSheetId="6">'[24]SERVIÇOS digitado'!#REF!</definedName>
    <definedName name="PRBQ">'[24]SERVIÇOS digitado'!#REF!</definedName>
    <definedName name="PRCC" localSheetId="6">'[24]SERVIÇOS digitado'!#REF!</definedName>
    <definedName name="PRCC">'[24]SERVIÇOS digitado'!#REF!</definedName>
    <definedName name="Prd" hidden="1">#N/A</definedName>
    <definedName name="PrdAux" hidden="1">#N/A</definedName>
    <definedName name="PRDM">"'file:///D:/Meus documentos/ANASTÁCIO/SERCEL/BR262990800.xls'#$SERVIÇOS.$#REF!$#REF!"</definedName>
    <definedName name="PRE" localSheetId="6">#REF!</definedName>
    <definedName name="PRE">#REF!</definedName>
    <definedName name="pre.marc" localSheetId="6">'[37]QTT  BETUM'!#REF!</definedName>
    <definedName name="pre.marc">'[37]QTT  BETUM'!#REF!</definedName>
    <definedName name="PREC" localSheetId="6">#REF!</definedName>
    <definedName name="PREC">#REF!</definedName>
    <definedName name="Preço_Improd." localSheetId="6">#REF!</definedName>
    <definedName name="Preço_Improd.">#REF!</definedName>
    <definedName name="Preço_parcial" localSheetId="6">#REF!</definedName>
    <definedName name="Preço_parcial">#REF!</definedName>
    <definedName name="Preço_prod." localSheetId="6">#REF!</definedName>
    <definedName name="Preço_prod.">#REF!</definedName>
    <definedName name="Preço_Unitário" localSheetId="6">#REF!</definedName>
    <definedName name="Preço_Unitário">#REF!</definedName>
    <definedName name="preco1">#REF!</definedName>
    <definedName name="PREÇOSOBRAS">'[114]BD Equip.'!$A$1:$B$263</definedName>
    <definedName name="PRECP" localSheetId="6">'[24]SERVIÇOS digitado'!#REF!</definedName>
    <definedName name="PRECP">'[24]SERVIÇOS digitado'!#REF!</definedName>
    <definedName name="PREGO" localSheetId="6">[15]DADOS!$C$18</definedName>
    <definedName name="PREGO">[20]DADOS!$C$18</definedName>
    <definedName name="Print" localSheetId="6">[115]QuQuant!#REF!</definedName>
    <definedName name="Print">[115]QuQuant!#REF!</definedName>
    <definedName name="Print_25" localSheetId="6">[116]QuQuant!#REF!</definedName>
    <definedName name="Print_25">[116]QuQuant!#REF!</definedName>
    <definedName name="Print_4" localSheetId="6">[117]QuQuant!#REF!</definedName>
    <definedName name="Print_4">[117]QuQuant!#REF!</definedName>
    <definedName name="Print_Area" localSheetId="0">BDIIII!$A$1:$I$33</definedName>
    <definedName name="Print_Area" localSheetId="3">'CFF - N DESO'!$A$1:$K$76</definedName>
    <definedName name="Print_Area" localSheetId="10">'CFF DESO'!$A$1:$K$75</definedName>
    <definedName name="Print_Area" localSheetId="7">'COMPOSIÇÕES - N DESON'!$A$1:$F$35</definedName>
    <definedName name="Print_Area" localSheetId="13">'COMPOSIÇÕES DESON'!$A$1:$G$26</definedName>
    <definedName name="Print_Area" localSheetId="6">EST!$A$1:$D$42</definedName>
    <definedName name="Print_Area" localSheetId="2">'ORÇA - N DESO '!$A$1:$K$25</definedName>
    <definedName name="Print_Area" localSheetId="9">'ORÇA DESO'!$A$1:$K$25</definedName>
    <definedName name="Print_Area" localSheetId="1">'RESUMO - N DESO'!$A$1:$C$11</definedName>
    <definedName name="Print_Area" localSheetId="8">'RESUMO DESO'!$A$1:$C$11</definedName>
    <definedName name="Print_Area">#REF!</definedName>
    <definedName name="Print_Area_MI" localSheetId="6">#REF!</definedName>
    <definedName name="Print_Area_MI">#REF!</definedName>
    <definedName name="Print_Area_MI_1" localSheetId="6">#REF!</definedName>
    <definedName name="Print_Area_MI_1">#REF!</definedName>
    <definedName name="Print_Area_MI_25" localSheetId="6">#REF!</definedName>
    <definedName name="Print_Area_MI_25">#REF!</definedName>
    <definedName name="Print_Area_MI_3">#REF!</definedName>
    <definedName name="Print_Area_MI_4">#REF!</definedName>
    <definedName name="Print_Area_MI_5">#REF!</definedName>
    <definedName name="Print_Titles" localSheetId="2">'ORÇA - N DESO '!$7:$8</definedName>
    <definedName name="Print_Titles" localSheetId="9">'ORÇA DESO'!$7:$8</definedName>
    <definedName name="PRINT_TITLES_MI" localSheetId="6">#REF!</definedName>
    <definedName name="PRINT_TITLES_MI">#REF!</definedName>
    <definedName name="PRINT_TITLES_MI_3">#REF!</definedName>
    <definedName name="PRINT_TITLES_MI_4">#REF!</definedName>
    <definedName name="PRINT_TITLES_MI_5">#REF!</definedName>
    <definedName name="PRM1C" localSheetId="6">'[24]SERVIÇOS digitado'!#REF!</definedName>
    <definedName name="PRM1C">'[24]SERVIÇOS digitado'!#REF!</definedName>
    <definedName name="PRMCC">"'file:///D:/Meus documentos/ANASTÁCIO/SERCEL/BR262990800.xls'#$SERVIÇOS.$#REF!$#REF!"</definedName>
    <definedName name="PROD_1" localSheetId="6" hidden="1">{#N/A,#N/A,TRUE,"Serviços"}</definedName>
    <definedName name="PROD_1" hidden="1">{#N/A,#N/A,TRUE,"Serviços"}</definedName>
    <definedName name="PROD_TVE_CBUQ" localSheetId="6">#REF!</definedName>
    <definedName name="PROD_TVE_CBUQ">#REF!</definedName>
    <definedName name="PROD_TVE_LAMA" localSheetId="6">#REF!</definedName>
    <definedName name="PROD_TVE_LAMA">#REF!</definedName>
    <definedName name="PROD_TVE_MICRO" localSheetId="6">#REF!</definedName>
    <definedName name="PROD_TVE_MICRO">#REF!</definedName>
    <definedName name="PROD_TVMP_CBUQ" localSheetId="6">#REF!</definedName>
    <definedName name="PROD_TVMP_CBUQ">#REF!</definedName>
    <definedName name="PROD_TVMP_LAMA" localSheetId="6">#REF!</definedName>
    <definedName name="PROD_TVMP_LAMA">#REF!</definedName>
    <definedName name="PROD_TVMP_MICRO" localSheetId="6">#REF!</definedName>
    <definedName name="PROD_TVMP_MICRO">#REF!</definedName>
    <definedName name="PROD_TVMR_CBUQ" localSheetId="6">#REF!</definedName>
    <definedName name="PROD_TVMR_CBUQ">#REF!</definedName>
    <definedName name="PROD_TVMR_LAMA" localSheetId="6">#REF!</definedName>
    <definedName name="PROD_TVMR_LAMA">#REF!</definedName>
    <definedName name="PROD_TVMR_MICRO" localSheetId="6">#REF!</definedName>
    <definedName name="PROD_TVMR_MICRO">#REF!</definedName>
    <definedName name="PROD_TVP_CBUQ" localSheetId="6">#REF!</definedName>
    <definedName name="PROD_TVP_CBUQ">#REF!</definedName>
    <definedName name="PROD_TVP_LAMA" localSheetId="6">#REF!</definedName>
    <definedName name="PROD_TVP_LAMA">#REF!</definedName>
    <definedName name="PROD_TVP_MICRO" localSheetId="6">#REF!</definedName>
    <definedName name="PROD_TVP_MICRO">#REF!</definedName>
    <definedName name="PROD_TVR_CBUQ" localSheetId="6">#REF!</definedName>
    <definedName name="PROD_TVR_CBUQ">#REF!</definedName>
    <definedName name="PROD_TVR_LAMA" localSheetId="6">#REF!</definedName>
    <definedName name="PROD_TVR_LAMA">#REF!</definedName>
    <definedName name="PROD_TVR_MICRO" localSheetId="6">#REF!</definedName>
    <definedName name="PROD_TVR_MICRO">#REF!</definedName>
    <definedName name="produção" localSheetId="6">#REF!</definedName>
    <definedName name="produção">#REF!</definedName>
    <definedName name="produçao1" localSheetId="6">#REF!</definedName>
    <definedName name="produçao1">#REF!</definedName>
    <definedName name="prot.ambient" localSheetId="6">#REF!</definedName>
    <definedName name="prot.ambient">#REF!</definedName>
    <definedName name="PRPA" localSheetId="6">'[24]SERVIÇOS digitado'!#REF!</definedName>
    <definedName name="PRPA">'[24]SERVIÇOS digitado'!#REF!</definedName>
    <definedName name="PRPL" localSheetId="6">'[24]SERVIÇOS digitado'!#REF!</definedName>
    <definedName name="PRPL">'[24]SERVIÇOS digitado'!#REF!</definedName>
    <definedName name="PRPT" localSheetId="6">'[24]SERVIÇOS digitado'!#REF!</definedName>
    <definedName name="PRPT">'[24]SERVIÇOS digitado'!#REF!</definedName>
    <definedName name="PRR1C" localSheetId="6">'[24]SERVIÇOS digitado'!#REF!</definedName>
    <definedName name="PRR1C">'[24]SERVIÇOS digitado'!#REF!</definedName>
    <definedName name="PRRMBF">"'file:///D:/Meus documentos/ANASTÁCIO/SERCEL/BR262990800.xls'#$SERVIÇOS.$#REF!$#REF!"</definedName>
    <definedName name="PRRP" localSheetId="6">'[24]SERVIÇOS digitado'!#REF!</definedName>
    <definedName name="PRRP">'[24]SERVIÇOS digitado'!#REF!</definedName>
    <definedName name="PSCB" localSheetId="6">'[24]SERVIÇOS digitado'!#REF!</definedName>
    <definedName name="PSCB">'[24]SERVIÇOS digitado'!#REF!</definedName>
    <definedName name="PSERVIÇOS" localSheetId="6">#REF!</definedName>
    <definedName name="PSERVIÇOS">#REF!</definedName>
    <definedName name="PSERVIÇOS_25" localSheetId="6">#REF!</definedName>
    <definedName name="PSERVIÇOS_25">#REF!</definedName>
    <definedName name="PTBA" localSheetId="6">'[24]SERVIÇOS digitado'!#REF!</definedName>
    <definedName name="PTBA">'[24]SERVIÇOS digitado'!#REF!</definedName>
    <definedName name="PTBT" localSheetId="6">'[24]SERVIÇOS digitado'!#REF!</definedName>
    <definedName name="PTBT">'[24]SERVIÇOS digitado'!#REF!</definedName>
    <definedName name="PTCAP20" localSheetId="6">'[24]SERVIÇOS digitado'!#REF!</definedName>
    <definedName name="PTCAP20">'[24]SERVIÇOS digitado'!#REF!</definedName>
    <definedName name="PTCM30" localSheetId="6">'[24]SERVIÇOS digitado'!#REF!</definedName>
    <definedName name="PTCM30">'[24]SERVIÇOS digitado'!#REF!</definedName>
    <definedName name="pte">#N/A</definedName>
    <definedName name="PTEB4" localSheetId="6">'[24]SERVIÇOS digitado'!#REF!</definedName>
    <definedName name="PTEB4">'[24]SERVIÇOS digitado'!#REF!</definedName>
    <definedName name="Pto" localSheetId="6">ROUND(#REF!*#REF!,2)</definedName>
    <definedName name="Pto">ROUND(#REF!*#REF!,2)</definedName>
    <definedName name="PTRM1C" localSheetId="6">'[24]SERVIÇOS digitado'!#REF!</definedName>
    <definedName name="PTRM1C">'[24]SERVIÇOS digitado'!#REF!</definedName>
    <definedName name="PTRR1C" localSheetId="6">'[24]SERVIÇOS digitado'!#REF!</definedName>
    <definedName name="PTRR1C">'[24]SERVIÇOS digitado'!#REF!</definedName>
    <definedName name="PTSD2" localSheetId="6">'[24]SERVIÇOS digitado'!#REF!</definedName>
    <definedName name="PTSD2">'[24]SERVIÇOS digitado'!#REF!</definedName>
    <definedName name="Pun">#N/A</definedName>
    <definedName name="pz" localSheetId="6">#REF!</definedName>
    <definedName name="pz">#REF!</definedName>
    <definedName name="q" localSheetId="6">#REF!</definedName>
    <definedName name="Q" hidden="1">#REF!</definedName>
    <definedName name="Q.001">[40]Mat.!#REF!</definedName>
    <definedName name="Q.002">[40]Mat.!#REF!</definedName>
    <definedName name="Q.003">[40]Mat.!#REF!</definedName>
    <definedName name="Q.004">[40]Mat.!#REF!</definedName>
    <definedName name="Q.005">[40]Mat.!#REF!</definedName>
    <definedName name="Q.006">[40]Mat.!#REF!</definedName>
    <definedName name="Q.007">[40]Mat.!#REF!</definedName>
    <definedName name="Q.008">[40]Mat.!#REF!</definedName>
    <definedName name="Q.009">[40]Mat.!#REF!</definedName>
    <definedName name="Q.010">[40]Mat.!#REF!</definedName>
    <definedName name="Q.011">[40]Mat.!#REF!</definedName>
    <definedName name="Q.012">[40]Mat.!#REF!</definedName>
    <definedName name="Q.013">[40]Mat.!#REF!</definedName>
    <definedName name="Q.014">[40]Mat.!#REF!</definedName>
    <definedName name="Q.015">[40]Mat.!#REF!</definedName>
    <definedName name="q_25" localSheetId="6">'[9]P A T O 99 B'!#REF!</definedName>
    <definedName name="q_25">'[9]P A T O 99 B'!#REF!</definedName>
    <definedName name="QD" localSheetId="6" hidden="1">#REF!</definedName>
    <definedName name="QD" hidden="1">#REF!</definedName>
    <definedName name="QQ_2">#N/A</definedName>
    <definedName name="qq_2_">#N/A</definedName>
    <definedName name="QQ_2_1">#N/A</definedName>
    <definedName name="QQ_2_10">#N/A</definedName>
    <definedName name="QQ_2_12">#N/A</definedName>
    <definedName name="QQ_2_13">#N/A</definedName>
    <definedName name="QQ_2_14">#N/A</definedName>
    <definedName name="QQ_2_2">#N/A</definedName>
    <definedName name="QQ_2_22">#N/A</definedName>
    <definedName name="QQ_2_25">#N/A</definedName>
    <definedName name="QQ_2_26">#N/A</definedName>
    <definedName name="QQ_2_27">#N/A</definedName>
    <definedName name="QQ_2_28">#N/A</definedName>
    <definedName name="QQ_2_29">#N/A</definedName>
    <definedName name="QQ_2_3">#N/A</definedName>
    <definedName name="QQ_2_30">#N/A</definedName>
    <definedName name="QQ_2_31">#N/A</definedName>
    <definedName name="QQ_2_32">#N/A</definedName>
    <definedName name="QQ_2_33">#N/A</definedName>
    <definedName name="QQ_2_34">#N/A</definedName>
    <definedName name="QQ_2_35">#N/A</definedName>
    <definedName name="QQ_2_36">#N/A</definedName>
    <definedName name="QQ_2_37">#N/A</definedName>
    <definedName name="QQ_2_38">#N/A</definedName>
    <definedName name="QQ_2_4">#N/A</definedName>
    <definedName name="QQ_2_5">#N/A</definedName>
    <definedName name="QQ_2_6">#N/A</definedName>
    <definedName name="QQ_2_7">#N/A</definedName>
    <definedName name="QQ_2_8">#N/A</definedName>
    <definedName name="QQ_2_9">#N/A</definedName>
    <definedName name="qqq" localSheetId="6">[2]PLMUSEU!#REF!</definedName>
    <definedName name="qqq">[2]PLMUSEU!#REF!</definedName>
    <definedName name="qqqqq" localSheetId="6" hidden="1">{#N/A,#N/A,FALSE,"MO (2)"}</definedName>
    <definedName name="qqqqq" hidden="1">{#N/A,#N/A,FALSE,"MO (2)"}</definedName>
    <definedName name="QTD" localSheetId="6" hidden="1">#REF!</definedName>
    <definedName name="QTD" hidden="1">#REF!</definedName>
    <definedName name="QtEq" localSheetId="6" hidden="1">#REF!</definedName>
    <definedName name="QtEq" hidden="1">#REF!</definedName>
    <definedName name="QtMo" localSheetId="6" hidden="1">#REF!</definedName>
    <definedName name="QtMo" hidden="1">#REF!</definedName>
    <definedName name="QtMp" hidden="1">#REF!</definedName>
    <definedName name="QtTr" hidden="1">#REF!</definedName>
    <definedName name="QUADRO">[5]MARSHALL!$A$2:$K$51</definedName>
    <definedName name="QUANT" localSheetId="6">#REF!</definedName>
    <definedName name="QUANT">#REF!</definedName>
    <definedName name="Quant." localSheetId="6">#REF!</definedName>
    <definedName name="Quant.">#REF!</definedName>
    <definedName name="Quant.1">#REF!</definedName>
    <definedName name="QUANT_acumu" localSheetId="6">#REF!</definedName>
    <definedName name="QUANT_acumu">#REF!</definedName>
    <definedName name="Quantidade">#REF!</definedName>
    <definedName name="quantidades">#REF!</definedName>
    <definedName name="quilometros">#REF!</definedName>
    <definedName name="rach">#N/A</definedName>
    <definedName name="Rachão">#N/A</definedName>
    <definedName name="Radier" localSheetId="6">#REF!</definedName>
    <definedName name="Radier">#REF!</definedName>
    <definedName name="ralo">[48]Plan2!$A$30:$A$31</definedName>
    <definedName name="RBQ" localSheetId="6">'[24]SERVIÇOS digitado'!#REF!</definedName>
    <definedName name="RBQ">'[24]SERVIÇOS digitado'!#REF!</definedName>
    <definedName name="RBV">[118]Teor!$C$3:$C$7</definedName>
    <definedName name="RBV_25">[119]Teor!$C$3:$C$7</definedName>
    <definedName name="RBV_29">[120]Teor!$C$3:$C$7</definedName>
    <definedName name="RBV_31">[120]Teor!$C$3:$C$7</definedName>
    <definedName name="RBVV">'[58]Página 16'!$A$3:$A$7</definedName>
    <definedName name="rc.cerca" localSheetId="6">#REF!</definedName>
    <definedName name="rc.cerca">#REF!</definedName>
    <definedName name="RCC" localSheetId="6">'[24]SERVIÇOS digitado'!#REF!</definedName>
    <definedName name="RCC">'[24]SERVIÇOS digitado'!#REF!</definedName>
    <definedName name="RDM">"'file:///D:/Meus documentos/ANASTÁCIO/SERCEL/BR262990800.xls'#$SERVIÇOS.$#REF!$#REF!"</definedName>
    <definedName name="re">[121]DADOS!$B$8</definedName>
    <definedName name="rea" localSheetId="6">#REF!</definedName>
    <definedName name="rea">#REF!</definedName>
    <definedName name="REAJ" localSheetId="6">#REF!</definedName>
    <definedName name="REAJ">#REF!</definedName>
    <definedName name="Reaterro" localSheetId="6">#REF!</definedName>
    <definedName name="Reaterro">#REF!</definedName>
    <definedName name="Reboco">#REF!</definedName>
    <definedName name="REBOQUE">[59]COMPOSIÇÕES!$H$76</definedName>
    <definedName name="rec">#N/A</definedName>
    <definedName name="recc">#N/A</definedName>
    <definedName name="Recompo" localSheetId="6">[2]PLMUSEU!#REF!</definedName>
    <definedName name="Recompo">[2]PLMUSEU!#REF!</definedName>
    <definedName name="Recorder" localSheetId="6">#REF!</definedName>
    <definedName name="Recorder">#REF!</definedName>
    <definedName name="RECP" localSheetId="6">'[24]SERVIÇOS digitado'!#REF!</definedName>
    <definedName name="RECP">'[24]SERVIÇOS digitado'!#REF!</definedName>
    <definedName name="RECREV">[67]PATO!#REF!</definedName>
    <definedName name="REDE_COLETORA_MAT" localSheetId="6">#REF!</definedName>
    <definedName name="REDE_COLETORA_MAT">#REF!</definedName>
    <definedName name="REDE_COLETORA_MATERIAL">'[66]REDE COLETORA'!$H$67</definedName>
    <definedName name="REDE_COLETORA_SERV" localSheetId="6">#REF!</definedName>
    <definedName name="REDE_COLETORA_SERV">#REF!</definedName>
    <definedName name="REDE_COLETORA_SERVIÇOS">'[66]REDE COLETORA'!$H$9</definedName>
    <definedName name="REG" localSheetId="6">#REF!</definedName>
    <definedName name="REG">#REF!</definedName>
    <definedName name="REG_25" localSheetId="6">#REF!</definedName>
    <definedName name="REG_25">#REF!</definedName>
    <definedName name="REG_SUB_LEITO" localSheetId="6">#REF!</definedName>
    <definedName name="REG_SUB_LEITO">#REF!</definedName>
    <definedName name="registro">[48]Plan2!$A$77:$A$78</definedName>
    <definedName name="REGULA" localSheetId="6">#REF!</definedName>
    <definedName name="REGULA">#REF!</definedName>
    <definedName name="REGULA_10" localSheetId="6">#REF!</definedName>
    <definedName name="REGULA_10">#REF!</definedName>
    <definedName name="REGULA_25" localSheetId="6">#REF!</definedName>
    <definedName name="REGULA_25">#REF!</definedName>
    <definedName name="REGULA_27">#REF!</definedName>
    <definedName name="REGULA_29">#REF!</definedName>
    <definedName name="REGULA_9">#REF!</definedName>
    <definedName name="REL" localSheetId="6" hidden="1">{#N/A,#N/A,TRUE,"Serviços"}</definedName>
    <definedName name="REL" hidden="1">{#N/A,#N/A,TRUE,"Serviços"}</definedName>
    <definedName name="Relat" localSheetId="6" hidden="1">#REF!</definedName>
    <definedName name="Relat" hidden="1">#REF!</definedName>
    <definedName name="RELATÓRIO_DOS_SERVIÇOS_EXECUTADOS" localSheetId="6">#REF!</definedName>
    <definedName name="RELATÓRIO_DOS_SERVIÇOS_EXECUTADOS">#REF!</definedName>
    <definedName name="remoc" localSheetId="6">#REF!</definedName>
    <definedName name="remoc">#REF!</definedName>
    <definedName name="REMOÇÃO">#REF!</definedName>
    <definedName name="REMOÇÃO_PAV">#REF!</definedName>
    <definedName name="reparos" localSheetId="3">[101]!PassaExtenso</definedName>
    <definedName name="reparos" localSheetId="10">[101]!PassaExtenso</definedName>
    <definedName name="reparos" localSheetId="13">[101]!PassaExtenso</definedName>
    <definedName name="reparos" localSheetId="9">[101]!PassaExtenso</definedName>
    <definedName name="reparos" localSheetId="8">[101]!PassaExtenso</definedName>
    <definedName name="reparos">[101]!PassaExtenso</definedName>
    <definedName name="res" localSheetId="6" hidden="1">{#N/A,#N/A,FALSE,"MO (2)"}</definedName>
    <definedName name="res">#N/A</definedName>
    <definedName name="RESP">'[122]ORÇAMENTO 01'!$D$6</definedName>
    <definedName name="resu" localSheetId="6" hidden="1">{#N/A,#N/A,FALSE,"MO (2)"}</definedName>
    <definedName name="resu" hidden="1">{#N/A,#N/A,FALSE,"MO (2)"}</definedName>
    <definedName name="RESUMO">#N/A</definedName>
    <definedName name="RESUMO_1">#N/A</definedName>
    <definedName name="RESUMO_10">#N/A</definedName>
    <definedName name="RESUMO_12">#N/A</definedName>
    <definedName name="RESUMO_13">#N/A</definedName>
    <definedName name="RESUMO_14">#N/A</definedName>
    <definedName name="RESUMO_2">#N/A</definedName>
    <definedName name="RESUMO_22">#N/A</definedName>
    <definedName name="RESUMO_25">#N/A</definedName>
    <definedName name="RESUMO_26">#N/A</definedName>
    <definedName name="RESUMO_27">#N/A</definedName>
    <definedName name="RESUMO_28">#N/A</definedName>
    <definedName name="RESUMO_29">#N/A</definedName>
    <definedName name="RESUMO_3">#N/A</definedName>
    <definedName name="RESUMO_30">#N/A</definedName>
    <definedName name="RESUMO_31">#N/A</definedName>
    <definedName name="RESUMO_32">#N/A</definedName>
    <definedName name="RESUMO_33">#N/A</definedName>
    <definedName name="RESUMO_34">#N/A</definedName>
    <definedName name="RESUMO_35">#N/A</definedName>
    <definedName name="RESUMO_36">#N/A</definedName>
    <definedName name="RESUMO_37">#N/A</definedName>
    <definedName name="RESUMO_38">#N/A</definedName>
    <definedName name="RESUMO_4">#N/A</definedName>
    <definedName name="RESUMO_5">#N/A</definedName>
    <definedName name="RESUMO_6">#N/A</definedName>
    <definedName name="RESUMO_7">#N/A</definedName>
    <definedName name="RESUMO_8">#N/A</definedName>
    <definedName name="RESUMO_9">#N/A</definedName>
    <definedName name="Resumo_dos_Materiais_Atividades">'[81]Res. dos Materias - Atividade'!$C$4:$F$479</definedName>
    <definedName name="Resumo_Quantidade" localSheetId="6">#REF!</definedName>
    <definedName name="Resumo_Quantidade">#REF!</definedName>
    <definedName name="resumo3" localSheetId="6" hidden="1">{#N/A,#N/A,FALSE,"MO (2)"}</definedName>
    <definedName name="resumo3" hidden="1">{#N/A,#N/A,FALSE,"MO (2)"}</definedName>
    <definedName name="resumo3_1" localSheetId="6" hidden="1">{#N/A,#N/A,FALSE,"MO (2)"}</definedName>
    <definedName name="resumo3_1" hidden="1">{#N/A,#N/A,FALSE,"MO (2)"}</definedName>
    <definedName name="resumoii" localSheetId="6" hidden="1">{#N/A,#N/A,FALSE,"MO (2)"}</definedName>
    <definedName name="resumoii" hidden="1">{#N/A,#N/A,FALSE,"MO (2)"}</definedName>
    <definedName name="resumou" localSheetId="6" hidden="1">{#N/A,#N/A,TRUE,"Plan1"}</definedName>
    <definedName name="resumou" hidden="1">{#N/A,#N/A,TRUE,"Plan1"}</definedName>
    <definedName name="REV" localSheetId="6">#REF!</definedName>
    <definedName name="REV">#REF!</definedName>
    <definedName name="ria" localSheetId="6">#REF!</definedName>
    <definedName name="ria">#REF!</definedName>
    <definedName name="RL_1C" localSheetId="6">#REF!</definedName>
    <definedName name="RL_1C">#REF!</definedName>
    <definedName name="RL1C" localSheetId="6">#REF!</definedName>
    <definedName name="RL1C">#REF!</definedName>
    <definedName name="RM">"$#REF!.$E$31"</definedName>
    <definedName name="RM1C" localSheetId="6">'[24]SERVIÇOS digitado'!#REF!</definedName>
    <definedName name="RM1C">'[24]SERVIÇOS digitado'!#REF!</definedName>
    <definedName name="RM1CW">"$#REF!.$G$14"</definedName>
    <definedName name="RM1CWA">"$#REF!.$G$13"</definedName>
    <definedName name="RMA" localSheetId="6">'[38]PRO-08'!#REF!</definedName>
    <definedName name="RMA">'[38]PRO-08'!#REF!</definedName>
    <definedName name="RMA_10" localSheetId="6">'[39]PRO-08'!#REF!</definedName>
    <definedName name="RMA_10">'[39]PRO-08'!#REF!</definedName>
    <definedName name="RMA_25" localSheetId="6">'[39]PRO-08'!#REF!</definedName>
    <definedName name="RMA_25">'[39]PRO-08'!#REF!</definedName>
    <definedName name="RMA_27" localSheetId="6">'[39]PRO-08'!#REF!</definedName>
    <definedName name="RMA_27">'[39]PRO-08'!#REF!</definedName>
    <definedName name="RMA_29" localSheetId="6">'[39]PRO-08'!#REF!</definedName>
    <definedName name="RMA_29">'[39]PRO-08'!#REF!</definedName>
    <definedName name="RMA_9">'[39]PRO-08'!#REF!</definedName>
    <definedName name="RMAN" localSheetId="6">#REF!</definedName>
    <definedName name="RMAN">#REF!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CGP" localSheetId="6">#REF!</definedName>
    <definedName name="RMCGP">#REF!</definedName>
    <definedName name="RMCGPMA">[36]ROSTO!#REF!</definedName>
    <definedName name="RMCGPTA" localSheetId="6">#REF!</definedName>
    <definedName name="RMCGPTA">#REF!</definedName>
    <definedName name="RMEC" localSheetId="6">#REF!</definedName>
    <definedName name="RMEC">#REF!</definedName>
    <definedName name="RMRB" localSheetId="6">#REF!</definedName>
    <definedName name="RMRB">#REF!</definedName>
    <definedName name="RMRBMA" localSheetId="6">[36]ROSTO!#REF!</definedName>
    <definedName name="RMRBMA">[36]ROSTO!#REF!</definedName>
    <definedName name="RMRBTA" localSheetId="6">#REF!</definedName>
    <definedName name="RMRBTA">#REF!</definedName>
    <definedName name="RMTOTAL">"$#REF!.$G$12"</definedName>
    <definedName name="RMW">"$#REF!.$E$33"</definedName>
    <definedName name="RMWA">"$#REF!.$E$32"</definedName>
    <definedName name="RMZ">"'file:///D:/Meus documentos/ANASTÁCIO/SERCEL/BR262990800.xls'#$SERVIÇOS.$#REF!$#REF!"</definedName>
    <definedName name="RMZW">"$#REF!.$J$30"</definedName>
    <definedName name="RMZWA">"$#REF!.$J$29"</definedName>
    <definedName name="ROB">'[123]Mat Asf'!$C$36</definedName>
    <definedName name="ROBERTO">'[123]Mat Asf'!$C$37</definedName>
    <definedName name="rod" localSheetId="6">#REF!</definedName>
    <definedName name="rod">#REF!</definedName>
    <definedName name="Rodapé" localSheetId="6">#REF!</definedName>
    <definedName name="Rodapé">#REF!</definedName>
    <definedName name="rodo" localSheetId="6">#REF!</definedName>
    <definedName name="rodo">#REF!</definedName>
    <definedName name="RODO1" localSheetId="6">#REF!</definedName>
    <definedName name="RODO1">#REF!</definedName>
    <definedName name="RODO2" localSheetId="6">#REF!</definedName>
    <definedName name="RODO2">#REF!</definedName>
    <definedName name="RODOA" localSheetId="6">#REF!</definedName>
    <definedName name="RODOA">#REF!</definedName>
    <definedName name="RODOA1" localSheetId="6">#REF!</definedName>
    <definedName name="RODOA1">#REF!</definedName>
    <definedName name="rodov" localSheetId="6">#REF!</definedName>
    <definedName name="rodov">#REF!</definedName>
    <definedName name="RODOVIA" localSheetId="6">[69]PT!$B$3</definedName>
    <definedName name="rodovia">#REF!</definedName>
    <definedName name="Rodovia___................" localSheetId="6">#REF!</definedName>
    <definedName name="Rodovia___................">#REF!</definedName>
    <definedName name="RODOVIA1">'[47]DADOS DE ENTRADA CONCORRÊNCIA'!$B$15</definedName>
    <definedName name="RODOVIA2">'[47]DADOS DE ENTRADA CONCORRÊNCIA'!$B$22</definedName>
    <definedName name="Rodoviário">'[124]Serviços Rodoviários'!$A$3:$E$144</definedName>
    <definedName name="Rotas" localSheetId="6">#REF!</definedName>
    <definedName name="Rotas">#REF!</definedName>
    <definedName name="RP" localSheetId="6">#REF!</definedName>
    <definedName name="RP">[61]SERVIÇOS!$G$12</definedName>
    <definedName name="RP_13">[61]SERVIÇOS!$G$12</definedName>
    <definedName name="RP_39">[61]SERVIÇOS!$G$12</definedName>
    <definedName name="RP_6">[61]SERVIÇOS!$G$12</definedName>
    <definedName name="RPA" localSheetId="6">'[24]SERVIÇOS digitado'!#REF!</definedName>
    <definedName name="RPA">'[24]SERVIÇOS digitado'!#REF!</definedName>
    <definedName name="RPL" localSheetId="6">'[24]SERVIÇOS digitado'!#REF!</definedName>
    <definedName name="RPL">'[24]SERVIÇOS digitado'!#REF!</definedName>
    <definedName name="RPM">[125]SERVIÇOS!$G$12</definedName>
    <definedName name="RPT" localSheetId="6">'[24]SERVIÇOS digitado'!#REF!</definedName>
    <definedName name="RPT">'[24]SERVIÇOS digitado'!#REF!</definedName>
    <definedName name="RPW">"$#REF!.$K$36"</definedName>
    <definedName name="RPWA">"$#REF!.$K$35"</definedName>
    <definedName name="RPZ">"'file:///D:/Meus documentos/ANASTÁCIO/SERCEL/BR262990800.xls'#$SERVIÇOS.$#REF!$#REF!"</definedName>
    <definedName name="rr" localSheetId="6" hidden="1">{#N/A,#N/A,TRUE,"Serviços"}</definedName>
    <definedName name="rr" hidden="1">{#N/A,#N/A,TRUE,"Serviços"}</definedName>
    <definedName name="rr.2c_pint" localSheetId="6">#REF!</definedName>
    <definedName name="rr.2c_pint">#REF!</definedName>
    <definedName name="RR_1C" localSheetId="6">#REF!</definedName>
    <definedName name="RR_1C">#REF!</definedName>
    <definedName name="RR_2C" localSheetId="6">#REF!</definedName>
    <definedName name="RR_2C">#REF!</definedName>
    <definedName name="RR1C" localSheetId="6">#REF!</definedName>
    <definedName name="RR1C">#REF!</definedName>
    <definedName name="RR1CRSFRESA" localSheetId="6">#REF!</definedName>
    <definedName name="RR1CRSFRESA">#REF!</definedName>
    <definedName name="RR1CRSFRESAMA">[36]ROSTO!#REF!</definedName>
    <definedName name="RR1CRSFRESATA" localSheetId="6">#REF!</definedName>
    <definedName name="RR1CRSFRESATA">#REF!</definedName>
    <definedName name="RR1CW">"$#REF!.$H$14"</definedName>
    <definedName name="RR1CWA">"$#REF!.$H$13"</definedName>
    <definedName name="RR2C" localSheetId="6">[15]DADOS!$C$32</definedName>
    <definedName name="RR2C">[20]DADOS!$C$32</definedName>
    <definedName name="RRD" localSheetId="6">#REF!</definedName>
    <definedName name="RRD">#REF!</definedName>
    <definedName name="rrff" localSheetId="6" hidden="1">{#N/A,#N/A,TRUE,"Serviços"}</definedName>
    <definedName name="rrff" hidden="1">{#N/A,#N/A,TRUE,"Serviços"}</definedName>
    <definedName name="RRMBF">"'file:///D:/Meus documentos/ANASTÁCIO/SERCEL/BR262990800.xls'#$SERVIÇOS.$#REF!$#REF!"</definedName>
    <definedName name="RRMBUQ">"$#REF!.$H$32"</definedName>
    <definedName name="RRMBUQW">"$#REF!.$H$34"</definedName>
    <definedName name="RRMBUQWA">"$#REF!.$H$33"</definedName>
    <definedName name="RRP" localSheetId="6">'[24]SERVIÇOS digitado'!#REF!</definedName>
    <definedName name="RRP">'[24]SERVIÇOS digitado'!#REF!</definedName>
    <definedName name="RRQ" localSheetId="6">'[24]SERVIÇOS digitado'!#REF!</definedName>
    <definedName name="RRQ">'[24]SERVIÇOS digitado'!#REF!</definedName>
    <definedName name="RRS" localSheetId="6">#REF!</definedName>
    <definedName name="RRS">#REF!</definedName>
    <definedName name="RRSMA">[36]ROSTO!#REF!</definedName>
    <definedName name="RRSTA" localSheetId="6">#REF!</definedName>
    <definedName name="RRSTA">#REF!</definedName>
    <definedName name="RRTOTAL">"$#REF!.$H$12"</definedName>
    <definedName name="RS" localSheetId="6">#REF!</definedName>
    <definedName name="RS">#REF!</definedName>
    <definedName name="RS_25" localSheetId="6">#REF!</definedName>
    <definedName name="RS_25">#REF!</definedName>
    <definedName name="RSMA">[36]ROSTO!#REF!</definedName>
    <definedName name="rteg4">[121]eq!$A$2:$D$42</definedName>
    <definedName name="RUAS" localSheetId="6">#REF!</definedName>
    <definedName name="RUAS">#REF!</definedName>
    <definedName name="rz">[61]SERVIÇOS!$G$37</definedName>
    <definedName name="rz_13">[61]SERVIÇOS!$G$37</definedName>
    <definedName name="rz_39">[61]SERVIÇOS!$G$37</definedName>
    <definedName name="rz_6">[61]SERVIÇOS!$G$37</definedName>
    <definedName name="S" localSheetId="6">#REF!</definedName>
    <definedName name="s">[126]Serviços!$A$3:$F$1403</definedName>
    <definedName name="SADERA" localSheetId="6" hidden="1">{#N/A,#N/A,FALSE,"MO (2)"}</definedName>
    <definedName name="SADERA" hidden="1">{#N/A,#N/A,FALSE,"MO (2)"}</definedName>
    <definedName name="SADERA_1" localSheetId="6" hidden="1">{#N/A,#N/A,FALSE,"MO (2)"}</definedName>
    <definedName name="SADERA_1" hidden="1">{#N/A,#N/A,FALSE,"MO (2)"}</definedName>
    <definedName name="saderadesa" localSheetId="6" hidden="1">{#N/A,#N/A,FALSE,"MO (2)"}</definedName>
    <definedName name="saderadesa" hidden="1">{#N/A,#N/A,FALSE,"MO (2)"}</definedName>
    <definedName name="saderadesa_1" localSheetId="6" hidden="1">{#N/A,#N/A,FALSE,"MO (2)"}</definedName>
    <definedName name="saderadesa_1" hidden="1">{#N/A,#N/A,FALSE,"MO (2)"}</definedName>
    <definedName name="saderasa" localSheetId="6" hidden="1">{#N/A,#N/A,FALSE,"MO (2)"}</definedName>
    <definedName name="saderasa" hidden="1">{#N/A,#N/A,FALSE,"MO (2)"}</definedName>
    <definedName name="saderasa_1" localSheetId="6" hidden="1">{#N/A,#N/A,FALSE,"MO (2)"}</definedName>
    <definedName name="saderasa_1" hidden="1">{#N/A,#N/A,FALSE,"MO (2)"}</definedName>
    <definedName name="saderefe" localSheetId="6" hidden="1">{#N/A,#N/A,FALSE,"MO (2)"}</definedName>
    <definedName name="saderefe" hidden="1">{#N/A,#N/A,FALSE,"MO (2)"}</definedName>
    <definedName name="saderefe_1" localSheetId="6" hidden="1">{#N/A,#N/A,FALSE,"MO (2)"}</definedName>
    <definedName name="saderefe_1" hidden="1">{#N/A,#N/A,FALSE,"MO (2)"}</definedName>
    <definedName name="salario">[6]RELATÓRIO!$H$3</definedName>
    <definedName name="SALÁRIOMINIMO" localSheetId="6">#REF!</definedName>
    <definedName name="SALÁRIOMINIMO">#REF!</definedName>
    <definedName name="salete" localSheetId="6" hidden="1">{#N/A,#N/A,FALSE,"MO (2)"}</definedName>
    <definedName name="salete" hidden="1">{#N/A,#N/A,FALSE,"MO (2)"}</definedName>
    <definedName name="salete.com" localSheetId="6" hidden="1">{#N/A,#N/A,FALSE,"MO (2)"}</definedName>
    <definedName name="salete.com" hidden="1">{#N/A,#N/A,FALSE,"MO (2)"}</definedName>
    <definedName name="salete.com_1" localSheetId="6" hidden="1">{#N/A,#N/A,FALSE,"MO (2)"}</definedName>
    <definedName name="salete.com_1" hidden="1">{#N/A,#N/A,FALSE,"MO (2)"}</definedName>
    <definedName name="salete_1" localSheetId="6" hidden="1">{#N/A,#N/A,FALSE,"MO (2)"}</definedName>
    <definedName name="salete_1" hidden="1">{#N/A,#N/A,FALSE,"MO (2)"}</definedName>
    <definedName name="salete333" localSheetId="6" hidden="1">{#N/A,#N/A,FALSE,"MO (2)"}</definedName>
    <definedName name="salete333" hidden="1">{#N/A,#N/A,FALSE,"MO (2)"}</definedName>
    <definedName name="salete333_1" localSheetId="6" hidden="1">{#N/A,#N/A,FALSE,"MO (2)"}</definedName>
    <definedName name="salete333_1" hidden="1">{#N/A,#N/A,FALSE,"MO (2)"}</definedName>
    <definedName name="SASA" localSheetId="6" hidden="1">{#N/A,#N/A,FALSE,"MO (2)"}</definedName>
    <definedName name="SASA" hidden="1">{#N/A,#N/A,FALSE,"MO (2)"}</definedName>
    <definedName name="sasa.com" localSheetId="6" hidden="1">{#N/A,#N/A,FALSE,"MO (2)"}</definedName>
    <definedName name="sasa.com" hidden="1">{#N/A,#N/A,FALSE,"MO (2)"}</definedName>
    <definedName name="sasa.com_1" localSheetId="6" hidden="1">{#N/A,#N/A,FALSE,"MO (2)"}</definedName>
    <definedName name="sasa.com_1" hidden="1">{#N/A,#N/A,FALSE,"MO (2)"}</definedName>
    <definedName name="SASA_1" localSheetId="6" hidden="1">{#N/A,#N/A,FALSE,"MO (2)"}</definedName>
    <definedName name="SASA_1" hidden="1">{#N/A,#N/A,FALSE,"MO (2)"}</definedName>
    <definedName name="sasaasa" localSheetId="6" hidden="1">{#N/A,#N/A,FALSE,"MO (2)"}</definedName>
    <definedName name="sasaasa" hidden="1">{#N/A,#N/A,FALSE,"MO (2)"}</definedName>
    <definedName name="sasaasa_1" localSheetId="6" hidden="1">{#N/A,#N/A,FALSE,"MO (2)"}</definedName>
    <definedName name="sasaasa_1" hidden="1">{#N/A,#N/A,FALSE,"MO (2)"}</definedName>
    <definedName name="sasadasas" localSheetId="6" hidden="1">{#N/A,#N/A,FALSE,"MO (2)"}</definedName>
    <definedName name="sasadasas" hidden="1">{#N/A,#N/A,FALSE,"MO (2)"}</definedName>
    <definedName name="sasadasas_1" localSheetId="6" hidden="1">{#N/A,#N/A,FALSE,"MO (2)"}</definedName>
    <definedName name="sasadasas_1" hidden="1">{#N/A,#N/A,FALSE,"MO (2)"}</definedName>
    <definedName name="sasadefadesa" localSheetId="6" hidden="1">{#N/A,#N/A,FALSE,"MO (2)"}</definedName>
    <definedName name="sasadefadesa" hidden="1">{#N/A,#N/A,FALSE,"MO (2)"}</definedName>
    <definedName name="sasadefadesa_1" localSheetId="6" hidden="1">{#N/A,#N/A,FALSE,"MO (2)"}</definedName>
    <definedName name="sasadefadesa_1" hidden="1">{#N/A,#N/A,FALSE,"MO (2)"}</definedName>
    <definedName name="SASASA" localSheetId="6" hidden="1">{#N/A,#N/A,FALSE,"MO (2)"}</definedName>
    <definedName name="SASASA" hidden="1">{#N/A,#N/A,FALSE,"MO (2)"}</definedName>
    <definedName name="sat" localSheetId="6">#REF!</definedName>
    <definedName name="sat">#REF!</definedName>
    <definedName name="saux" localSheetId="6">#REF!</definedName>
    <definedName name="saux">#REF!</definedName>
    <definedName name="SB" localSheetId="6">#REF!</definedName>
    <definedName name="SB">#REF!</definedName>
    <definedName name="sbg">#REF!</definedName>
    <definedName name="sbg_25">#REF!</definedName>
    <definedName name="SBRP" localSheetId="6">#REF!</definedName>
    <definedName name="SBRP">"'file:///D:/Meus documentos/ANASTÁCIO/SERCEL/BR262990800.xls'#$SERVIÇOS.$#REF!$#REF!"</definedName>
    <definedName name="SBTC" localSheetId="6">#REF!</definedName>
    <definedName name="SBTC">#REF!</definedName>
    <definedName name="SBTC_25" localSheetId="6">#REF!</definedName>
    <definedName name="SBTC_25">#REF!</definedName>
    <definedName name="SCB">[61]SERVIÇOS!$G$55</definedName>
    <definedName name="SCB_13">[61]SERVIÇOS!$G$55</definedName>
    <definedName name="SCB_39">[61]SERVIÇOS!$G$55</definedName>
    <definedName name="SCB_6">[61]SERVIÇOS!$G$55</definedName>
    <definedName name="scon" localSheetId="6">#REF!</definedName>
    <definedName name="scon">#REF!</definedName>
    <definedName name="sdfg" localSheetId="6">#REF!</definedName>
    <definedName name="sdfg">#REF!</definedName>
    <definedName name="sdsdsds" localSheetId="6" hidden="1">{#N/A,#N/A,FALSE,"MO (2)"}</definedName>
    <definedName name="sdsdsds" hidden="1">{#N/A,#N/A,FALSE,"MO (2)"}</definedName>
    <definedName name="sdsdsdsx" localSheetId="6" hidden="1">{#N/A,#N/A,FALSE,"MO (2)"}</definedName>
    <definedName name="sdsdsdsx" hidden="1">{#N/A,#N/A,FALSE,"MO (2)"}</definedName>
    <definedName name="se">[127]Serviços!$A$3:$F$1403</definedName>
    <definedName name="SEG" localSheetId="6">[105]DG!$B$13</definedName>
    <definedName name="SEG">#REF!</definedName>
    <definedName name="segm">[128]dados!$B$5</definedName>
    <definedName name="segment" localSheetId="6">#REF!</definedName>
    <definedName name="segment">#REF!</definedName>
    <definedName name="SEGMENTO">'[47]DADOS DE ENTRADA CONCORRÊNCIA'!$B$19</definedName>
    <definedName name="SELO" localSheetId="6">'[75]QUADRO 04 - PLANILHAS PREÇOS'!#REF!</definedName>
    <definedName name="SELO">'[75]QUADRO 04 - PLANILHAS PREÇOS'!#REF!</definedName>
    <definedName name="SELOA" localSheetId="6">'[75]QUADRO 04 - PLANILHAS PREÇOS'!#REF!</definedName>
    <definedName name="SELOA">'[75]QUADRO 04 - PLANILHAS PREÇOS'!#REF!</definedName>
    <definedName name="sencount" hidden="1">1</definedName>
    <definedName name="SerP">[129]Serviços!$A$3:$F$1403</definedName>
    <definedName name="SERR">[130]Serviços!$A$3:$F$1403</definedName>
    <definedName name="SERV" localSheetId="6">[4]COMPOS1!#REF!</definedName>
    <definedName name="serv">[129]Serviços!$A$3:$F$1403</definedName>
    <definedName name="Serv_prev" localSheetId="6">#REF!</definedName>
    <definedName name="Serv_prev">#REF!</definedName>
    <definedName name="servDNER">'[29]1ExecuçServiços'!$A$9:$H$1081</definedName>
    <definedName name="servi">[129]Serviços!$A$3:$F$1403</definedName>
    <definedName name="servico">[131]dez00!$A$3:$F$134</definedName>
    <definedName name="Serviço" localSheetId="6">#REF!</definedName>
    <definedName name="Serviço">#REF!</definedName>
    <definedName name="serviço1" localSheetId="6">#REF!</definedName>
    <definedName name="serviço1">#REF!</definedName>
    <definedName name="ServiçoD">[129]Serviços!$A$3:$F$1403</definedName>
    <definedName name="Serviços" localSheetId="6">[132]Solum!$A$3:$AD$2430</definedName>
    <definedName name="Serviços">[133]Solum!$A$3:$AD$2430</definedName>
    <definedName name="Serviços_1">[134]Serviços!$A$3:$AE$2694</definedName>
    <definedName name="Serviços_10">[134]Serviços!$A$3:$AE$2694</definedName>
    <definedName name="Serviços_11">[134]Serviços!$A$3:$AE$2694</definedName>
    <definedName name="Serviços_12">[134]Serviços!$A$3:$AE$2694</definedName>
    <definedName name="Serviços_2">[134]Serviços!$A$3:$AE$2694</definedName>
    <definedName name="Serviços_3" localSheetId="6">[134]Serviços!$A$3:$AE$2694</definedName>
    <definedName name="Serviços_3">[135]Serviços!$A$3:$AF$1403</definedName>
    <definedName name="Serviços_36">[135]Serviços!$A$3:$AF$1403</definedName>
    <definedName name="Serviços_4">[134]Serviços!$A$3:$AE$2694</definedName>
    <definedName name="Serviços_5">[134]Serviços!$A$3:$AE$2694</definedName>
    <definedName name="Serviços_6">[134]Serviços!$A$3:$AE$2694</definedName>
    <definedName name="Serviços_7">[134]Serviços!$A$3:$AE$2694</definedName>
    <definedName name="Serviços_8">[134]Serviços!$A$3:$AE$2694</definedName>
    <definedName name="Serviços_9">[134]Serviços!$A$3:$AE$2694</definedName>
    <definedName name="SET" localSheetId="6">#REF!</definedName>
    <definedName name="SET">#REF!</definedName>
    <definedName name="SETEMBRO" localSheetId="6" hidden="1">{#N/A,#N/A,TRUE,"Serviços"}</definedName>
    <definedName name="SETEMBRO" hidden="1">{#N/A,#N/A,TRUE,"Serviços"}</definedName>
    <definedName name="SEV.CON" localSheetId="6">#REF!</definedName>
    <definedName name="SEV.CON">#REF!</definedName>
    <definedName name="SEV.EM" localSheetId="6">#REF!</definedName>
    <definedName name="SEV.EM">#REF!</definedName>
    <definedName name="sfsfsfs" localSheetId="6" hidden="1">{#N/A,#N/A,FALSE,"MO (2)"}</definedName>
    <definedName name="sfsfsfs" hidden="1">{#N/A,#N/A,FALSE,"MO (2)"}</definedName>
    <definedName name="SG_01_01" localSheetId="6">#REF!</definedName>
    <definedName name="SG_01_01">#REF!</definedName>
    <definedName name="SG_01_02" localSheetId="6">#REF!</definedName>
    <definedName name="SG_01_02">#REF!</definedName>
    <definedName name="SG_01_03" localSheetId="6">#REF!</definedName>
    <definedName name="SG_01_03">#REF!</definedName>
    <definedName name="SG_01_04">#REF!</definedName>
    <definedName name="SG_01_05">#REF!</definedName>
    <definedName name="SG_01_06">#REF!</definedName>
    <definedName name="SG_01_07">#REF!</definedName>
    <definedName name="SG_01_08">#REF!</definedName>
    <definedName name="SG_01_09">#REF!</definedName>
    <definedName name="SG_01_10">#REF!</definedName>
    <definedName name="SG_01_11">#REF!</definedName>
    <definedName name="SG_01_12">#REF!</definedName>
    <definedName name="SG_01_13">#REF!</definedName>
    <definedName name="SG_01_14">#REF!</definedName>
    <definedName name="SG_01_15">#REF!</definedName>
    <definedName name="SG_01_16">#REF!</definedName>
    <definedName name="SG_01_17">#REF!</definedName>
    <definedName name="SG_01_18">#REF!</definedName>
    <definedName name="SG_01_19">#REF!</definedName>
    <definedName name="SG_01_20">#REF!</definedName>
    <definedName name="SG_01_21">#REF!</definedName>
    <definedName name="SG_01_22">#REF!</definedName>
    <definedName name="SG_01_23">#REF!</definedName>
    <definedName name="SG_01_24">#REF!</definedName>
    <definedName name="SG_01_25">#REF!</definedName>
    <definedName name="SG_02_01">#REF!</definedName>
    <definedName name="SG_02_02">#REF!</definedName>
    <definedName name="SG_02_03">#REF!</definedName>
    <definedName name="SG_02_04">#REF!</definedName>
    <definedName name="SG_02_05">#REF!</definedName>
    <definedName name="SG_02_06">#REF!</definedName>
    <definedName name="SG_02_07">#REF!</definedName>
    <definedName name="SG_02_08">#REF!</definedName>
    <definedName name="SG_02_09">#REF!</definedName>
    <definedName name="SG_02_10">#REF!</definedName>
    <definedName name="SG_02_11">#REF!</definedName>
    <definedName name="SG_02_12">#REF!</definedName>
    <definedName name="SG_02_13">#REF!</definedName>
    <definedName name="SG_02_14">#REF!</definedName>
    <definedName name="SG_02_15">#REF!</definedName>
    <definedName name="SG_02_16">#REF!</definedName>
    <definedName name="SG_02_17">#REF!</definedName>
    <definedName name="SG_02_18">#REF!</definedName>
    <definedName name="SG_02_19">#REF!</definedName>
    <definedName name="SG_02_20">#REF!</definedName>
    <definedName name="SG_02_21">#REF!</definedName>
    <definedName name="SG_02_22">#REF!</definedName>
    <definedName name="SG_02_23">#REF!</definedName>
    <definedName name="SG_02_24">#REF!</definedName>
    <definedName name="SG_02_25">#REF!</definedName>
    <definedName name="SG_03_01">#REF!</definedName>
    <definedName name="SG_03_02">#REF!</definedName>
    <definedName name="SG_03_03">#REF!</definedName>
    <definedName name="SG_03_04">#REF!</definedName>
    <definedName name="SG_03_05">#REF!</definedName>
    <definedName name="SG_03_06">#REF!</definedName>
    <definedName name="SG_03_07">#REF!</definedName>
    <definedName name="SG_03_08">#REF!</definedName>
    <definedName name="SG_03_09">#REF!</definedName>
    <definedName name="SG_03_10">#REF!</definedName>
    <definedName name="SG_03_11">#REF!</definedName>
    <definedName name="SG_03_12">#REF!</definedName>
    <definedName name="SG_03_13">#REF!</definedName>
    <definedName name="SG_03_14">#REF!</definedName>
    <definedName name="SG_03_15">#REF!</definedName>
    <definedName name="SG_03_16">#REF!</definedName>
    <definedName name="SG_03_17">#REF!</definedName>
    <definedName name="SG_03_18">#REF!</definedName>
    <definedName name="SG_03_19">#REF!</definedName>
    <definedName name="SG_03_20">#REF!</definedName>
    <definedName name="SG_03_21">#REF!</definedName>
    <definedName name="SG_03_22">#REF!</definedName>
    <definedName name="SG_03_23">#REF!</definedName>
    <definedName name="SG_03_24">#REF!</definedName>
    <definedName name="SG_03_25">#REF!</definedName>
    <definedName name="SG_04_01">#REF!</definedName>
    <definedName name="SG_04_02">#REF!</definedName>
    <definedName name="SG_04_03">#REF!</definedName>
    <definedName name="SG_04_04">#REF!</definedName>
    <definedName name="SG_04_05">#REF!</definedName>
    <definedName name="SG_04_06">#REF!</definedName>
    <definedName name="SG_04_07">#REF!</definedName>
    <definedName name="SG_04_08">#REF!</definedName>
    <definedName name="SG_04_09">#REF!</definedName>
    <definedName name="SG_04_10">#REF!</definedName>
    <definedName name="SG_04_11">#REF!</definedName>
    <definedName name="SG_04_12">#REF!</definedName>
    <definedName name="SG_04_13">#REF!</definedName>
    <definedName name="SG_04_14">#REF!</definedName>
    <definedName name="SG_04_15">#REF!</definedName>
    <definedName name="SG_04_16">#REF!</definedName>
    <definedName name="SG_04_17">#REF!</definedName>
    <definedName name="SG_04_18">#REF!</definedName>
    <definedName name="SG_04_19">#REF!</definedName>
    <definedName name="SG_04_20">#REF!</definedName>
    <definedName name="SG_04_21">#REF!</definedName>
    <definedName name="SG_04_22">#REF!</definedName>
    <definedName name="SG_04_23">#REF!</definedName>
    <definedName name="SG_04_24">#REF!</definedName>
    <definedName name="SG_04_25">#REF!</definedName>
    <definedName name="SG_05_01">#REF!</definedName>
    <definedName name="SG_05_02">#REF!</definedName>
    <definedName name="SG_05_03">#REF!</definedName>
    <definedName name="SG_05_04">#REF!</definedName>
    <definedName name="SG_05_05">#REF!</definedName>
    <definedName name="SG_05_06">#REF!</definedName>
    <definedName name="SG_05_07">#REF!</definedName>
    <definedName name="SG_05_08">#REF!</definedName>
    <definedName name="SG_05_09">#REF!</definedName>
    <definedName name="SG_05_10">#REF!</definedName>
    <definedName name="SG_05_11">#REF!</definedName>
    <definedName name="SG_05_12">#REF!</definedName>
    <definedName name="SG_05_13">#REF!</definedName>
    <definedName name="SG_05_14">#REF!</definedName>
    <definedName name="SG_05_15">#REF!</definedName>
    <definedName name="SG_05_16">#REF!</definedName>
    <definedName name="SG_05_17">#REF!</definedName>
    <definedName name="SG_05_18">#REF!</definedName>
    <definedName name="SG_05_19">#REF!</definedName>
    <definedName name="SG_05_20">#REF!</definedName>
    <definedName name="SG_05_21">#REF!</definedName>
    <definedName name="SG_05_22">#REF!</definedName>
    <definedName name="SG_05_23">#REF!</definedName>
    <definedName name="SG_05_24">#REF!</definedName>
    <definedName name="SG_05_25">#REF!</definedName>
    <definedName name="SG_06_01">#REF!</definedName>
    <definedName name="SG_06_02">#REF!</definedName>
    <definedName name="SG_06_03">#REF!</definedName>
    <definedName name="SG_06_04">#REF!</definedName>
    <definedName name="SG_06_05">#REF!</definedName>
    <definedName name="SG_06_06">#REF!</definedName>
    <definedName name="SG_06_07">#REF!</definedName>
    <definedName name="SG_06_08">#REF!</definedName>
    <definedName name="SG_06_09">#REF!</definedName>
    <definedName name="SG_06_10">#REF!</definedName>
    <definedName name="SG_06_11">#REF!</definedName>
    <definedName name="SG_06_12">#REF!</definedName>
    <definedName name="SG_06_13">#REF!</definedName>
    <definedName name="SG_06_14">#REF!</definedName>
    <definedName name="SG_06_15">#REF!</definedName>
    <definedName name="SG_06_16">#REF!</definedName>
    <definedName name="SG_06_17">#REF!</definedName>
    <definedName name="SG_06_18">#REF!</definedName>
    <definedName name="SG_06_19">#REF!</definedName>
    <definedName name="SG_06_20">#REF!</definedName>
    <definedName name="SG_06_21">#REF!</definedName>
    <definedName name="SG_06_22">#REF!</definedName>
    <definedName name="SG_06_23">#REF!</definedName>
    <definedName name="SG_06_24">#REF!</definedName>
    <definedName name="SG_06_25">#REF!</definedName>
    <definedName name="SG_07_01">#REF!</definedName>
    <definedName name="SG_07_02">#REF!</definedName>
    <definedName name="SG_07_03">#REF!</definedName>
    <definedName name="SG_07_04">#REF!</definedName>
    <definedName name="SG_07_05">#REF!</definedName>
    <definedName name="SG_07_06">#REF!</definedName>
    <definedName name="SG_07_07">#REF!</definedName>
    <definedName name="SG_07_08">#REF!</definedName>
    <definedName name="SG_07_09">#REF!</definedName>
    <definedName name="SG_07_10">#REF!</definedName>
    <definedName name="SG_07_11">#REF!</definedName>
    <definedName name="SG_07_12">#REF!</definedName>
    <definedName name="SG_07_13">#REF!</definedName>
    <definedName name="SG_07_14">#REF!</definedName>
    <definedName name="SG_07_15">#REF!</definedName>
    <definedName name="SG_07_16">#REF!</definedName>
    <definedName name="SG_07_17">#REF!</definedName>
    <definedName name="SG_07_18">#REF!</definedName>
    <definedName name="SG_07_19">#REF!</definedName>
    <definedName name="SG_07_20">#REF!</definedName>
    <definedName name="SG_07_21">#REF!</definedName>
    <definedName name="SG_07_22">#REF!</definedName>
    <definedName name="SG_07_23">#REF!</definedName>
    <definedName name="SG_07_24">#REF!</definedName>
    <definedName name="SG_07_25">#REF!</definedName>
    <definedName name="SG_08_01">#REF!</definedName>
    <definedName name="SG_08_02">#REF!</definedName>
    <definedName name="SG_08_03">#REF!</definedName>
    <definedName name="SG_08_04">#REF!</definedName>
    <definedName name="SG_08_05">#REF!</definedName>
    <definedName name="SG_08_06">#REF!</definedName>
    <definedName name="SG_08_07">#REF!</definedName>
    <definedName name="SG_08_08">#REF!</definedName>
    <definedName name="SG_08_09">#REF!</definedName>
    <definedName name="SG_08_10">#REF!</definedName>
    <definedName name="SG_08_11">#REF!</definedName>
    <definedName name="SG_08_12">#REF!</definedName>
    <definedName name="SG_08_13">#REF!</definedName>
    <definedName name="SG_08_14">#REF!</definedName>
    <definedName name="SG_08_15">#REF!</definedName>
    <definedName name="SG_08_16">#REF!</definedName>
    <definedName name="SG_08_17">#REF!</definedName>
    <definedName name="SG_08_18">#REF!</definedName>
    <definedName name="SG_08_19">#REF!</definedName>
    <definedName name="SG_08_20">#REF!</definedName>
    <definedName name="SG_08_21">#REF!</definedName>
    <definedName name="SG_08_22">#REF!</definedName>
    <definedName name="SG_08_23">#REF!</definedName>
    <definedName name="SG_08_24">#REF!</definedName>
    <definedName name="SG_08_25">#REF!</definedName>
    <definedName name="SG_09_01">#REF!</definedName>
    <definedName name="SG_09_02">#REF!</definedName>
    <definedName name="SG_09_03">#REF!</definedName>
    <definedName name="SG_09_04">#REF!</definedName>
    <definedName name="SG_09_05">#REF!</definedName>
    <definedName name="SG_09_06">#REF!</definedName>
    <definedName name="SG_09_07">#REF!</definedName>
    <definedName name="SG_09_08">#REF!</definedName>
    <definedName name="SG_09_09">#REF!</definedName>
    <definedName name="SG_09_10">#REF!</definedName>
    <definedName name="SG_09_11">#REF!</definedName>
    <definedName name="SG_09_12">#REF!</definedName>
    <definedName name="SG_09_13">#REF!</definedName>
    <definedName name="SG_09_14">#REF!</definedName>
    <definedName name="SG_09_15">#REF!</definedName>
    <definedName name="SG_09_16">#REF!</definedName>
    <definedName name="SG_09_17">#REF!</definedName>
    <definedName name="SG_09_18">#REF!</definedName>
    <definedName name="SG_09_19">#REF!</definedName>
    <definedName name="SG_09_20">#REF!</definedName>
    <definedName name="SG_09_21">#REF!</definedName>
    <definedName name="SG_09_22">#REF!</definedName>
    <definedName name="SG_09_23">#REF!</definedName>
    <definedName name="SG_09_24">#REF!</definedName>
    <definedName name="SG_09_25">#REF!</definedName>
    <definedName name="SG_10_01">#REF!</definedName>
    <definedName name="SG_10_02">#REF!</definedName>
    <definedName name="SG_10_03">#REF!</definedName>
    <definedName name="SG_10_04">#REF!</definedName>
    <definedName name="SG_10_05">#REF!</definedName>
    <definedName name="SG_10_06">#REF!</definedName>
    <definedName name="SG_10_07">#REF!</definedName>
    <definedName name="SG_10_08">#REF!</definedName>
    <definedName name="SG_10_09">#REF!</definedName>
    <definedName name="SG_10_10">#REF!</definedName>
    <definedName name="SG_10_11">#REF!</definedName>
    <definedName name="SG_10_12">#REF!</definedName>
    <definedName name="SG_10_13">#REF!</definedName>
    <definedName name="SG_10_14">#REF!</definedName>
    <definedName name="SG_10_15">#REF!</definedName>
    <definedName name="SG_10_16">#REF!</definedName>
    <definedName name="SG_10_17">#REF!</definedName>
    <definedName name="SG_10_18">#REF!</definedName>
    <definedName name="SG_10_19">#REF!</definedName>
    <definedName name="SG_10_20">#REF!</definedName>
    <definedName name="SG_10_21">#REF!</definedName>
    <definedName name="SG_10_22">#REF!</definedName>
    <definedName name="SG_10_23">#REF!</definedName>
    <definedName name="SG_10_24">#REF!</definedName>
    <definedName name="SG_10_25">#REF!</definedName>
    <definedName name="SG_11_01">#REF!</definedName>
    <definedName name="SG_11_02">#REF!</definedName>
    <definedName name="SG_11_03">#REF!</definedName>
    <definedName name="SG_11_04">#REF!</definedName>
    <definedName name="SG_11_05">#REF!</definedName>
    <definedName name="SG_11_06">#REF!</definedName>
    <definedName name="SG_11_07">#REF!</definedName>
    <definedName name="SG_11_08">#REF!</definedName>
    <definedName name="SG_11_09">#REF!</definedName>
    <definedName name="SG_11_10">#REF!</definedName>
    <definedName name="SG_11_11">#REF!</definedName>
    <definedName name="SG_11_12">#REF!</definedName>
    <definedName name="SG_11_13">#REF!</definedName>
    <definedName name="SG_11_14">#REF!</definedName>
    <definedName name="SG_11_15">#REF!</definedName>
    <definedName name="SG_11_16">#REF!</definedName>
    <definedName name="SG_11_17">#REF!</definedName>
    <definedName name="SG_11_18">#REF!</definedName>
    <definedName name="SG_11_19">#REF!</definedName>
    <definedName name="SG_11_20">#REF!</definedName>
    <definedName name="SG_11_21">#REF!</definedName>
    <definedName name="SG_11_22">#REF!</definedName>
    <definedName name="SG_11_23">#REF!</definedName>
    <definedName name="SG_11_24">#REF!</definedName>
    <definedName name="SG_11_25">#REF!</definedName>
    <definedName name="SG_12_01">#REF!</definedName>
    <definedName name="SG_12_02">#REF!</definedName>
    <definedName name="SG_12_03">#REF!</definedName>
    <definedName name="SG_12_04">#REF!</definedName>
    <definedName name="SG_12_05">#REF!</definedName>
    <definedName name="SG_12_06">#REF!</definedName>
    <definedName name="SG_12_07">#REF!</definedName>
    <definedName name="SG_12_08">#REF!</definedName>
    <definedName name="SG_12_09">#REF!</definedName>
    <definedName name="SG_12_10">#REF!</definedName>
    <definedName name="SG_12_11">#REF!</definedName>
    <definedName name="SG_12_12">#REF!</definedName>
    <definedName name="SG_12_13">#REF!</definedName>
    <definedName name="SG_12_14">#REF!</definedName>
    <definedName name="SG_12_15">#REF!</definedName>
    <definedName name="SG_12_16">#REF!</definedName>
    <definedName name="SG_12_17">#REF!</definedName>
    <definedName name="SG_12_18">#REF!</definedName>
    <definedName name="SG_12_19">#REF!</definedName>
    <definedName name="SG_12_20">#REF!</definedName>
    <definedName name="SG_12_21">#REF!</definedName>
    <definedName name="SG_12_22">#REF!</definedName>
    <definedName name="SG_12_23">#REF!</definedName>
    <definedName name="SG_12_24">#REF!</definedName>
    <definedName name="SG_12_25">#REF!</definedName>
    <definedName name="SG_13_01">#REF!</definedName>
    <definedName name="SG_13_02">#REF!</definedName>
    <definedName name="SG_13_03">#REF!</definedName>
    <definedName name="SG_13_04">#REF!</definedName>
    <definedName name="SG_13_05">#REF!</definedName>
    <definedName name="SG_13_06">#REF!</definedName>
    <definedName name="SG_13_07">#REF!</definedName>
    <definedName name="SG_13_08">#REF!</definedName>
    <definedName name="SG_13_09">#REF!</definedName>
    <definedName name="SG_13_10">#REF!</definedName>
    <definedName name="SG_13_11">#REF!</definedName>
    <definedName name="SG_13_12">#REF!</definedName>
    <definedName name="SG_13_13">#REF!</definedName>
    <definedName name="SG_13_14">#REF!</definedName>
    <definedName name="SG_13_15">#REF!</definedName>
    <definedName name="SG_13_16">#REF!</definedName>
    <definedName name="SG_13_17">#REF!</definedName>
    <definedName name="SG_13_18">#REF!</definedName>
    <definedName name="SG_13_19">#REF!</definedName>
    <definedName name="SG_13_20">#REF!</definedName>
    <definedName name="SG_13_21">#REF!</definedName>
    <definedName name="SG_13_22">#REF!</definedName>
    <definedName name="SG_13_23">#REF!</definedName>
    <definedName name="SG_13_24">#REF!</definedName>
    <definedName name="SG_13_25">#REF!</definedName>
    <definedName name="SG_14_01">#REF!</definedName>
    <definedName name="SG_14_02">#REF!</definedName>
    <definedName name="SG_14_03">#REF!</definedName>
    <definedName name="SG_14_04">#REF!</definedName>
    <definedName name="SG_14_05">#REF!</definedName>
    <definedName name="SG_14_06">#REF!</definedName>
    <definedName name="SG_14_07">#REF!</definedName>
    <definedName name="SG_14_08">#REF!</definedName>
    <definedName name="SG_14_09">#REF!</definedName>
    <definedName name="SG_14_10">#REF!</definedName>
    <definedName name="SG_14_11">#REF!</definedName>
    <definedName name="SG_14_12">#REF!</definedName>
    <definedName name="SG_14_13">#REF!</definedName>
    <definedName name="SG_14_14">#REF!</definedName>
    <definedName name="SG_14_15">#REF!</definedName>
    <definedName name="SG_14_16">#REF!</definedName>
    <definedName name="SG_14_17">#REF!</definedName>
    <definedName name="SG_14_18">#REF!</definedName>
    <definedName name="SG_14_19">#REF!</definedName>
    <definedName name="SG_14_20">#REF!</definedName>
    <definedName name="SG_14_21">#REF!</definedName>
    <definedName name="SG_14_22">#REF!</definedName>
    <definedName name="SG_14_23">#REF!</definedName>
    <definedName name="SG_14_24">#REF!</definedName>
    <definedName name="SG_14_25">#REF!</definedName>
    <definedName name="SG_15_01">#REF!</definedName>
    <definedName name="SG_15_02">#REF!</definedName>
    <definedName name="SG_15_03">#REF!</definedName>
    <definedName name="SG_15_04">#REF!</definedName>
    <definedName name="SG_15_05">#REF!</definedName>
    <definedName name="SG_15_06">#REF!</definedName>
    <definedName name="SG_15_07">#REF!</definedName>
    <definedName name="SG_15_08">#REF!</definedName>
    <definedName name="SG_15_09">#REF!</definedName>
    <definedName name="SG_15_10">#REF!</definedName>
    <definedName name="SG_15_11">#REF!</definedName>
    <definedName name="SG_15_12">#REF!</definedName>
    <definedName name="SG_15_13">#REF!</definedName>
    <definedName name="SG_15_14">#REF!</definedName>
    <definedName name="SG_15_15">#REF!</definedName>
    <definedName name="SG_15_16">#REF!</definedName>
    <definedName name="SG_15_17">#REF!</definedName>
    <definedName name="SG_15_18">#REF!</definedName>
    <definedName name="SG_15_19">#REF!</definedName>
    <definedName name="SG_15_20">#REF!</definedName>
    <definedName name="SG_15_21">#REF!</definedName>
    <definedName name="SG_15_22">#REF!</definedName>
    <definedName name="SG_15_23">#REF!</definedName>
    <definedName name="SG_15_24">#REF!</definedName>
    <definedName name="SG_15_25">#REF!</definedName>
    <definedName name="SG_16_01">#REF!</definedName>
    <definedName name="SG_16_02">#REF!</definedName>
    <definedName name="SG_16_03">#REF!</definedName>
    <definedName name="SG_16_04">#REF!</definedName>
    <definedName name="SG_16_05">#REF!</definedName>
    <definedName name="SG_16_06">#REF!</definedName>
    <definedName name="SG_16_07">#REF!</definedName>
    <definedName name="SG_16_08">#REF!</definedName>
    <definedName name="SG_16_09">#REF!</definedName>
    <definedName name="SG_16_10">#REF!</definedName>
    <definedName name="SG_16_11">#REF!</definedName>
    <definedName name="SG_16_12">#REF!</definedName>
    <definedName name="SG_16_13">#REF!</definedName>
    <definedName name="SG_16_14">#REF!</definedName>
    <definedName name="SG_16_15">#REF!</definedName>
    <definedName name="SG_16_16">#REF!</definedName>
    <definedName name="SG_16_17">#REF!</definedName>
    <definedName name="SG_16_18">#REF!</definedName>
    <definedName name="SG_16_19">#REF!</definedName>
    <definedName name="SG_16_20">#REF!</definedName>
    <definedName name="SG_16_21">#REF!</definedName>
    <definedName name="SG_16_22">#REF!</definedName>
    <definedName name="SG_16_23">#REF!</definedName>
    <definedName name="SG_16_24">#REF!</definedName>
    <definedName name="SG_16_25">#REF!</definedName>
    <definedName name="SG_17_01">#REF!</definedName>
    <definedName name="SG_17_02">#REF!</definedName>
    <definedName name="SG_17_03">#REF!</definedName>
    <definedName name="SG_17_04">#REF!</definedName>
    <definedName name="SG_17_05">#REF!</definedName>
    <definedName name="SG_17_06">#REF!</definedName>
    <definedName name="SG_17_07">#REF!</definedName>
    <definedName name="SG_17_08">#REF!</definedName>
    <definedName name="SG_17_09">#REF!</definedName>
    <definedName name="SG_17_10">#REF!</definedName>
    <definedName name="SG_17_11">#REF!</definedName>
    <definedName name="SG_17_12">#REF!</definedName>
    <definedName name="SG_17_13">#REF!</definedName>
    <definedName name="SG_17_14">#REF!</definedName>
    <definedName name="SG_17_15">#REF!</definedName>
    <definedName name="SG_17_16">#REF!</definedName>
    <definedName name="SG_17_17">#REF!</definedName>
    <definedName name="SG_17_18">#REF!</definedName>
    <definedName name="SG_17_19">#REF!</definedName>
    <definedName name="SG_17_20">#REF!</definedName>
    <definedName name="SG_17_21">#REF!</definedName>
    <definedName name="SG_17_22">#REF!</definedName>
    <definedName name="SG_17_23">#REF!</definedName>
    <definedName name="SG_17_24">#REF!</definedName>
    <definedName name="SG_17_25">#REF!</definedName>
    <definedName name="SG_18_01">#REF!</definedName>
    <definedName name="SG_18_02">#REF!</definedName>
    <definedName name="SG_18_03">#REF!</definedName>
    <definedName name="SG_18_04">#REF!</definedName>
    <definedName name="SG_18_05">#REF!</definedName>
    <definedName name="SG_18_06">#REF!</definedName>
    <definedName name="SG_18_07">#REF!</definedName>
    <definedName name="SG_18_08">#REF!</definedName>
    <definedName name="SG_18_09">#REF!</definedName>
    <definedName name="SG_18_10">#REF!</definedName>
    <definedName name="SG_18_11">#REF!</definedName>
    <definedName name="SG_18_12">#REF!</definedName>
    <definedName name="SG_18_13">#REF!</definedName>
    <definedName name="SG_18_14">#REF!</definedName>
    <definedName name="SG_18_15">#REF!</definedName>
    <definedName name="SG_18_16">#REF!</definedName>
    <definedName name="SG_18_17">#REF!</definedName>
    <definedName name="SG_18_18">#REF!</definedName>
    <definedName name="SG_18_19">#REF!</definedName>
    <definedName name="SG_18_20">#REF!</definedName>
    <definedName name="SG_18_21">#REF!</definedName>
    <definedName name="SG_18_22">#REF!</definedName>
    <definedName name="SG_18_23">#REF!</definedName>
    <definedName name="SG_18_24">#REF!</definedName>
    <definedName name="SG_18_25">#REF!</definedName>
    <definedName name="SG_19_01">#REF!</definedName>
    <definedName name="SG_19_02">#REF!</definedName>
    <definedName name="SG_19_03">#REF!</definedName>
    <definedName name="SG_19_04">#REF!</definedName>
    <definedName name="SG_19_05">#REF!</definedName>
    <definedName name="SG_19_06">#REF!</definedName>
    <definedName name="SG_19_07">#REF!</definedName>
    <definedName name="SG_19_08">#REF!</definedName>
    <definedName name="SG_19_09">#REF!</definedName>
    <definedName name="SG_19_10">#REF!</definedName>
    <definedName name="SG_19_11">#REF!</definedName>
    <definedName name="SG_19_12">#REF!</definedName>
    <definedName name="SG_19_13">#REF!</definedName>
    <definedName name="SG_19_14">#REF!</definedName>
    <definedName name="SG_19_15">#REF!</definedName>
    <definedName name="SG_19_16">#REF!</definedName>
    <definedName name="SG_19_17">#REF!</definedName>
    <definedName name="SG_19_18">#REF!</definedName>
    <definedName name="SG_19_19">#REF!</definedName>
    <definedName name="SG_19_20">#REF!</definedName>
    <definedName name="SG_19_21">#REF!</definedName>
    <definedName name="SG_19_22">#REF!</definedName>
    <definedName name="SG_19_23">#REF!</definedName>
    <definedName name="SG_19_24">#REF!</definedName>
    <definedName name="SG_19_25">#REF!</definedName>
    <definedName name="SG_20_01">#REF!</definedName>
    <definedName name="SG_20_02">#REF!</definedName>
    <definedName name="SG_20_03">#REF!</definedName>
    <definedName name="SG_20_04">#REF!</definedName>
    <definedName name="SG_20_05">#REF!</definedName>
    <definedName name="SG_20_06">#REF!</definedName>
    <definedName name="SG_20_07">#REF!</definedName>
    <definedName name="SG_20_08">#REF!</definedName>
    <definedName name="SG_20_09">#REF!</definedName>
    <definedName name="SG_20_10">#REF!</definedName>
    <definedName name="SG_20_11">#REF!</definedName>
    <definedName name="SG_20_12">#REF!</definedName>
    <definedName name="SG_20_13">#REF!</definedName>
    <definedName name="SG_20_14">#REF!</definedName>
    <definedName name="SG_20_15">#REF!</definedName>
    <definedName name="SG_20_16">#REF!</definedName>
    <definedName name="SG_20_17">#REF!</definedName>
    <definedName name="SG_20_18">#REF!</definedName>
    <definedName name="SG_20_19">#REF!</definedName>
    <definedName name="SG_20_20">#REF!</definedName>
    <definedName name="SG_20_21">#REF!</definedName>
    <definedName name="SG_20_22">#REF!</definedName>
    <definedName name="SG_20_23">#REF!</definedName>
    <definedName name="SG_20_24">#REF!</definedName>
    <definedName name="SG_20_25">#REF!</definedName>
    <definedName name="SG_21_01">#REF!</definedName>
    <definedName name="SG_21_02">#REF!</definedName>
    <definedName name="SG_21_03">#REF!</definedName>
    <definedName name="SG_21_04">#REF!</definedName>
    <definedName name="SG_21_05">#REF!</definedName>
    <definedName name="SG_21_06">#REF!</definedName>
    <definedName name="SG_21_07">#REF!</definedName>
    <definedName name="SG_21_08">#REF!</definedName>
    <definedName name="SG_21_09">#REF!</definedName>
    <definedName name="SG_21_10">#REF!</definedName>
    <definedName name="SG_21_11">#REF!</definedName>
    <definedName name="SG_21_12">#REF!</definedName>
    <definedName name="SG_21_13">#REF!</definedName>
    <definedName name="SG_21_14">#REF!</definedName>
    <definedName name="SG_21_15">#REF!</definedName>
    <definedName name="SG_21_16">#REF!</definedName>
    <definedName name="SG_21_17">#REF!</definedName>
    <definedName name="SG_21_18">#REF!</definedName>
    <definedName name="SG_21_19">#REF!</definedName>
    <definedName name="SG_21_20">#REF!</definedName>
    <definedName name="SG_21_21">#REF!</definedName>
    <definedName name="SG_21_22">#REF!</definedName>
    <definedName name="SG_21_23">#REF!</definedName>
    <definedName name="SG_21_24">#REF!</definedName>
    <definedName name="SG_21_25">#REF!</definedName>
    <definedName name="SG_22_01">#REF!</definedName>
    <definedName name="SG_22_02">#REF!</definedName>
    <definedName name="SG_22_03">#REF!</definedName>
    <definedName name="SG_22_04">#REF!</definedName>
    <definedName name="SG_22_05">#REF!</definedName>
    <definedName name="SG_22_06">#REF!</definedName>
    <definedName name="SG_22_07">#REF!</definedName>
    <definedName name="SG_22_08">#REF!</definedName>
    <definedName name="SG_22_09">#REF!</definedName>
    <definedName name="SG_22_10">#REF!</definedName>
    <definedName name="SG_22_11">#REF!</definedName>
    <definedName name="SG_22_12">#REF!</definedName>
    <definedName name="SG_22_13">#REF!</definedName>
    <definedName name="SG_22_14">#REF!</definedName>
    <definedName name="SG_22_15">#REF!</definedName>
    <definedName name="SG_22_16">#REF!</definedName>
    <definedName name="SG_22_17">#REF!</definedName>
    <definedName name="SG_22_18">#REF!</definedName>
    <definedName name="SG_22_19">#REF!</definedName>
    <definedName name="SG_22_20">#REF!</definedName>
    <definedName name="SG_22_21">#REF!</definedName>
    <definedName name="SG_22_22">#REF!</definedName>
    <definedName name="SG_22_23">#REF!</definedName>
    <definedName name="SG_22_24">#REF!</definedName>
    <definedName name="SG_22_25">#REF!</definedName>
    <definedName name="SG_23_01">#REF!</definedName>
    <definedName name="SG_23_02">#REF!</definedName>
    <definedName name="SG_23_03">#REF!</definedName>
    <definedName name="SG_23_04">#REF!</definedName>
    <definedName name="SG_23_05">#REF!</definedName>
    <definedName name="SG_23_06">#REF!</definedName>
    <definedName name="SG_23_07">#REF!</definedName>
    <definedName name="SG_23_08">#REF!</definedName>
    <definedName name="SG_23_09">#REF!</definedName>
    <definedName name="SG_23_10">#REF!</definedName>
    <definedName name="SG_23_11">#REF!</definedName>
    <definedName name="SG_23_12">#REF!</definedName>
    <definedName name="SG_23_13">#REF!</definedName>
    <definedName name="SG_23_14">#REF!</definedName>
    <definedName name="SG_23_15">#REF!</definedName>
    <definedName name="SG_23_16">#REF!</definedName>
    <definedName name="SG_23_17">#REF!</definedName>
    <definedName name="SG_23_18">#REF!</definedName>
    <definedName name="SG_23_19">#REF!</definedName>
    <definedName name="SG_23_20">#REF!</definedName>
    <definedName name="SG_23_21">#REF!</definedName>
    <definedName name="SG_23_22">#REF!</definedName>
    <definedName name="SG_23_23">#REF!</definedName>
    <definedName name="SG_23_24">#REF!</definedName>
    <definedName name="SG_23_25">#REF!</definedName>
    <definedName name="SG_24_01">#REF!</definedName>
    <definedName name="SG_24_02">#REF!</definedName>
    <definedName name="SG_24_03">#REF!</definedName>
    <definedName name="SG_24_04">#REF!</definedName>
    <definedName name="SG_24_05">#REF!</definedName>
    <definedName name="SG_24_06">#REF!</definedName>
    <definedName name="SG_24_07">#REF!</definedName>
    <definedName name="SG_24_08">#REF!</definedName>
    <definedName name="SG_24_09">#REF!</definedName>
    <definedName name="SG_24_10">#REF!</definedName>
    <definedName name="SG_24_11">#REF!</definedName>
    <definedName name="SG_24_12">#REF!</definedName>
    <definedName name="SG_24_13">#REF!</definedName>
    <definedName name="SG_24_14">#REF!</definedName>
    <definedName name="SG_24_15">#REF!</definedName>
    <definedName name="SG_24_16">#REF!</definedName>
    <definedName name="SG_24_17">#REF!</definedName>
    <definedName name="SG_24_18">#REF!</definedName>
    <definedName name="SG_24_19">#REF!</definedName>
    <definedName name="SG_24_20">#REF!</definedName>
    <definedName name="SG_24_21">#REF!</definedName>
    <definedName name="SG_24_22">#REF!</definedName>
    <definedName name="SG_24_23">#REF!</definedName>
    <definedName name="SG_24_24">#REF!</definedName>
    <definedName name="SG_24_25">#REF!</definedName>
    <definedName name="SG_25_01">#REF!</definedName>
    <definedName name="SG_25_02">#REF!</definedName>
    <definedName name="SG_25_03">#REF!</definedName>
    <definedName name="SG_25_04">#REF!</definedName>
    <definedName name="SG_25_05">#REF!</definedName>
    <definedName name="SG_25_06">#REF!</definedName>
    <definedName name="SG_25_07">#REF!</definedName>
    <definedName name="SG_25_08">#REF!</definedName>
    <definedName name="SG_25_09">#REF!</definedName>
    <definedName name="SG_25_10">#REF!</definedName>
    <definedName name="SG_25_11">#REF!</definedName>
    <definedName name="SG_25_12">#REF!</definedName>
    <definedName name="SG_25_13">#REF!</definedName>
    <definedName name="SG_25_14">#REF!</definedName>
    <definedName name="SG_25_15">#REF!</definedName>
    <definedName name="SG_25_16">#REF!</definedName>
    <definedName name="SG_25_17">#REF!</definedName>
    <definedName name="SG_25_18">#REF!</definedName>
    <definedName name="SG_25_19">#REF!</definedName>
    <definedName name="SG_25_20">#REF!</definedName>
    <definedName name="SG_25_21">#REF!</definedName>
    <definedName name="SG_25_22">#REF!</definedName>
    <definedName name="SG_25_23">#REF!</definedName>
    <definedName name="SG_25_24">#REF!</definedName>
    <definedName name="SG_25_25">#REF!</definedName>
    <definedName name="sicro" localSheetId="6">#REF!</definedName>
    <definedName name="sicro">#REF!</definedName>
    <definedName name="SIH">#REF!</definedName>
    <definedName name="sinal">#REF!</definedName>
    <definedName name="SINALI" localSheetId="6">'[136]RESUMO-DVOP_JBS'!#REF!</definedName>
    <definedName name="SINALI">#REF!</definedName>
    <definedName name="sinaliz_vert" localSheetId="6">#REF!</definedName>
    <definedName name="sinaliz_vert">#REF!</definedName>
    <definedName name="sinalizacao" localSheetId="6">#REF!</definedName>
    <definedName name="sinalizacao">#REF!</definedName>
    <definedName name="SINAPI" localSheetId="6">#REF!</definedName>
    <definedName name="SINAPI">#REF!</definedName>
    <definedName name="SIV">#REF!</definedName>
    <definedName name="SJ" localSheetId="6">#REF!</definedName>
    <definedName name="SJ">#REF!</definedName>
    <definedName name="SM" localSheetId="6">#REF!</definedName>
    <definedName name="SM">#REF!</definedName>
    <definedName name="SMC">[125]SERVIÇOS!$G$59</definedName>
    <definedName name="SMW">"$#REF!.$J$36"</definedName>
    <definedName name="SMWA">"$#REF!.$J$35"</definedName>
    <definedName name="SOLPIR">[137]Especif!$A$26:$A$33</definedName>
    <definedName name="solver_lin" hidden="1">0</definedName>
    <definedName name="solver_num" hidden="1">0</definedName>
    <definedName name="solver_opt" hidden="1">'[42]61M-CBMI:MAT-BET'!$H$18</definedName>
    <definedName name="solver_typ" hidden="1">1</definedName>
    <definedName name="solver_val" hidden="1">0</definedName>
    <definedName name="SOMA1">'[24]ORÇAMENTO 01'!$F$34</definedName>
    <definedName name="SOMA2">'[24]ORÇAMENTO 01'!$F$41</definedName>
    <definedName name="SOMA3">'[24]ORÇAMENTO 01'!$F$46</definedName>
    <definedName name="SOMA4">'[24]ORÇAMENTO 01'!$F$51</definedName>
    <definedName name="SOMA5">'[24]ORÇAMENTO 01'!$F$79</definedName>
    <definedName name="SomaMedAtual" localSheetId="6">SUM(IF(#REF!=#REF!,IF(#REF!=#REF!,#REF!)))</definedName>
    <definedName name="SomaMedAtual">SUM(IF(#REF!=#REF!,IF(#REF!=#REF!,#REF!)))</definedName>
    <definedName name="Sorriso" localSheetId="6">#REF!</definedName>
    <definedName name="Sorriso">#REF!</definedName>
    <definedName name="SRROO">[60]Croqui!$I$4</definedName>
    <definedName name="srsdgqge" localSheetId="6">#REF!</definedName>
    <definedName name="srsdgqge">#REF!</definedName>
    <definedName name="SRV" localSheetId="6" hidden="1">#REF!</definedName>
    <definedName name="SRV" hidden="1">#REF!</definedName>
    <definedName name="SS" localSheetId="6" hidden="1">{#N/A,#N/A,FALSE,"MO (2)"}</definedName>
    <definedName name="SS" hidden="1">{#N/A,#N/A,FALSE,"MO (2)"}</definedName>
    <definedName name="SS_1" localSheetId="6" hidden="1">{#N/A,#N/A,FALSE,"MO (2)"}</definedName>
    <definedName name="SS_1" hidden="1">{#N/A,#N/A,FALSE,"MO (2)"}</definedName>
    <definedName name="SSS" localSheetId="6" hidden="1">{#N/A,#N/A,FALSE,"MO (2)"}</definedName>
    <definedName name="SSS" hidden="1">{#N/A,#N/A,FALSE,"MO (2)"}</definedName>
    <definedName name="SSS_1" localSheetId="6" hidden="1">{#N/A,#N/A,FALSE,"MO (2)"}</definedName>
    <definedName name="SSS_1" hidden="1">{#N/A,#N/A,FALSE,"MO (2)"}</definedName>
    <definedName name="sssss" localSheetId="6">#REF!</definedName>
    <definedName name="sssss">#REF!</definedName>
    <definedName name="ssssss" localSheetId="6" hidden="1">{#N/A,#N/A,FALSE,"MO (2)"}</definedName>
    <definedName name="ssssss" hidden="1">{#N/A,#N/A,FALSE,"MO (2)"}</definedName>
    <definedName name="sssssssssssssssssssss" localSheetId="6" hidden="1">{#N/A,#N/A,TRUE,"Plan1"}</definedName>
    <definedName name="sssssssssssssssssssss" hidden="1">{#N/A,#N/A,TRUE,"Plan1"}</definedName>
    <definedName name="ST">'[24]SERVIÇOS digitado'!#REF!</definedName>
    <definedName name="STR">[61]ORÇAMENTO!$B$6</definedName>
    <definedName name="STR_13">[61]ORÇAMENTO!$B$6</definedName>
    <definedName name="STR_39">[61]ORÇAMENTO!$B$6</definedName>
    <definedName name="STR_6">[61]ORÇAMENTO!$B$6</definedName>
    <definedName name="SUB" localSheetId="6">[138]DADOS!$B$4</definedName>
    <definedName name="SUB">[20]DADOS!$B$4</definedName>
    <definedName name="SUB_TRECHO" localSheetId="6">#REF!</definedName>
    <definedName name="SUB_TRECHO">#REF!</definedName>
    <definedName name="SUBT" localSheetId="6">[36]DG!$B$12</definedName>
    <definedName name="Subt">#REF!</definedName>
    <definedName name="SUBT1">"$#REF!.$B$#REF!"</definedName>
    <definedName name="subtrec" localSheetId="6">#REF!</definedName>
    <definedName name="subtrec">#REF!</definedName>
    <definedName name="subtrech" localSheetId="6">#REF!</definedName>
    <definedName name="subtrech">#REF!</definedName>
    <definedName name="SUBTRECHO" localSheetId="6">[69]PT!$B$5</definedName>
    <definedName name="subtrecho">#REF!</definedName>
    <definedName name="SUBTRECHO1">[60]Croqui!$B$6</definedName>
    <definedName name="SUP_MAR94" localSheetId="6">#REF!</definedName>
    <definedName name="SUP_MAR94">#REF!</definedName>
    <definedName name="superstrutura" localSheetId="6">#REF!</definedName>
    <definedName name="superstrutura">#REF!</definedName>
    <definedName name="svsicro2" localSheetId="6">[94]SICRO!$B$8:$E$111</definedName>
    <definedName name="svsicro2">[95]SICRO!$B$8:$E$111</definedName>
    <definedName name="t" localSheetId="6">#REF!</definedName>
    <definedName name="T">#REF!</definedName>
    <definedName name="T.000" localSheetId="6">#REF!</definedName>
    <definedName name="T.000">#REF!</definedName>
    <definedName name="T.301" localSheetId="6">#REF!</definedName>
    <definedName name="T.301">#REF!</definedName>
    <definedName name="T.302" localSheetId="6">#REF!</definedName>
    <definedName name="T.302">#REF!</definedName>
    <definedName name="T.303" localSheetId="6">#REF!</definedName>
    <definedName name="T.303">#REF!</definedName>
    <definedName name="T.311" localSheetId="6">#REF!</definedName>
    <definedName name="T.311">#REF!</definedName>
    <definedName name="T.312" localSheetId="6">#REF!</definedName>
    <definedName name="T.312">#REF!</definedName>
    <definedName name="T.313" localSheetId="6">#REF!</definedName>
    <definedName name="T.313">#REF!</definedName>
    <definedName name="T.314" localSheetId="6">#REF!</definedName>
    <definedName name="T.314">#REF!</definedName>
    <definedName name="T.315">'[40]M.O.'!#REF!</definedName>
    <definedName name="T.401" localSheetId="6">#REF!</definedName>
    <definedName name="T.401">#REF!</definedName>
    <definedName name="T.501" localSheetId="6">#REF!</definedName>
    <definedName name="T.501">#REF!</definedName>
    <definedName name="T.511" localSheetId="6">#REF!</definedName>
    <definedName name="T.511">#REF!</definedName>
    <definedName name="T.512" localSheetId="6">#REF!</definedName>
    <definedName name="T.512">#REF!</definedName>
    <definedName name="T.601" localSheetId="6">#REF!</definedName>
    <definedName name="T.601">#REF!</definedName>
    <definedName name="T.602" localSheetId="6">#REF!</definedName>
    <definedName name="T.602">#REF!</definedName>
    <definedName name="T.603" localSheetId="6">#REF!</definedName>
    <definedName name="T.603">#REF!</definedName>
    <definedName name="T.604" localSheetId="6">#REF!</definedName>
    <definedName name="T.604">#REF!</definedName>
    <definedName name="T.605" localSheetId="6">#REF!</definedName>
    <definedName name="T.605">#REF!</definedName>
    <definedName name="T.606" localSheetId="6">#REF!</definedName>
    <definedName name="T.606">#REF!</definedName>
    <definedName name="T.607" localSheetId="6">#REF!</definedName>
    <definedName name="T.607">#REF!</definedName>
    <definedName name="T.608" localSheetId="6">#REF!</definedName>
    <definedName name="T.608">#REF!</definedName>
    <definedName name="T.609" localSheetId="6">#REF!</definedName>
    <definedName name="T.609">#REF!</definedName>
    <definedName name="T.610" localSheetId="6">#REF!</definedName>
    <definedName name="T.610">#REF!</definedName>
    <definedName name="T.701" localSheetId="6">#REF!</definedName>
    <definedName name="T.701">#REF!</definedName>
    <definedName name="T.702" localSheetId="6">#REF!</definedName>
    <definedName name="T.702">#REF!</definedName>
    <definedName name="T.801" localSheetId="6">#REF!</definedName>
    <definedName name="T.801">#REF!</definedName>
    <definedName name="T_25">#N/A</definedName>
    <definedName name="TA" localSheetId="6">#REF!</definedName>
    <definedName name="TA">#REF!</definedName>
    <definedName name="Tab_Serv." localSheetId="6">#REF!</definedName>
    <definedName name="Tab_Serv.">#REF!</definedName>
    <definedName name="Tab_Serviços" localSheetId="6">#REF!</definedName>
    <definedName name="Tab_Serviços">#REF!</definedName>
    <definedName name="tabela" localSheetId="6">#REF!</definedName>
    <definedName name="tabela">#REF!</definedName>
    <definedName name="tabela_de_mão_de_obra">[6]RELATÓRIO!$A$2:$C$16</definedName>
    <definedName name="tabela_de_materiais">[6]RELATÓRIO!$A$1:$D$188</definedName>
    <definedName name="TABELA1" localSheetId="6">#REF!</definedName>
    <definedName name="TABELA1">#REF!</definedName>
    <definedName name="TabelaConsol" localSheetId="6">#REF!</definedName>
    <definedName name="TabelaConsol">#REF!</definedName>
    <definedName name="TabelaDistribuiçãoDeMassas" localSheetId="6">#REF!</definedName>
    <definedName name="TabelaDistribuiçãoDeMassas">#REF!</definedName>
    <definedName name="TabelaSicro">#REF!</definedName>
    <definedName name="TABMAT" localSheetId="6">#REF!</definedName>
    <definedName name="TABMAT">#REF!</definedName>
    <definedName name="tabserv" localSheetId="6">#REF!</definedName>
    <definedName name="tabserv">#REF!</definedName>
    <definedName name="TABUA" localSheetId="6">[15]DADOS!$C$20</definedName>
    <definedName name="TABUA">[20]DADOS!$C$20</definedName>
    <definedName name="Tachas" localSheetId="6" hidden="1">{#N/A,#N/A,TRUE,"Plan1"}</definedName>
    <definedName name="Tachas" hidden="1">{#N/A,#N/A,TRUE,"Plan1"}</definedName>
    <definedName name="tachinhas" localSheetId="6">#REF!</definedName>
    <definedName name="tachinhas">#REF!</definedName>
    <definedName name="tachões" localSheetId="6">#REF!</definedName>
    <definedName name="tachões">#REF!</definedName>
    <definedName name="Tanque_lavar_roupa" localSheetId="6">#REF!</definedName>
    <definedName name="Tanque_lavar_roupa">#REF!</definedName>
    <definedName name="Tanque_premoldado">#REF!</definedName>
    <definedName name="taxa_cap">#REF!</definedName>
    <definedName name="TaxaJuros">#REF!</definedName>
    <definedName name="TB" localSheetId="6">#REF!</definedName>
    <definedName name="TB">#REF!</definedName>
    <definedName name="TB_13">[61]SERVIÇOS!$G$11</definedName>
    <definedName name="TB_39">[61]SERVIÇOS!$G$11</definedName>
    <definedName name="TB_6">[61]SERVIÇOS!$G$11</definedName>
    <definedName name="TBA" localSheetId="6">'[24]SERVIÇOS digitado'!#REF!</definedName>
    <definedName name="TBA">'[24]SERVIÇOS digitado'!#REF!</definedName>
    <definedName name="TBT" localSheetId="6">'[24]SERVIÇOS digitado'!#REF!</definedName>
    <definedName name="TBT">'[24]SERVIÇOS digitado'!#REF!</definedName>
    <definedName name="TBW">"$#REF!.$E$33"</definedName>
    <definedName name="TBWA">"$#REF!.$E$32"</definedName>
    <definedName name="TCAP20RP" localSheetId="6">#REF!</definedName>
    <definedName name="TCAP20RP">#REF!</definedName>
    <definedName name="TCAP20RPMA">[36]ROSTO!#REF!</definedName>
    <definedName name="TCAP20RPTA" localSheetId="6">#REF!</definedName>
    <definedName name="TCAP20RPTA">#REF!</definedName>
    <definedName name="TCAP50">'[34]Mat. Bet.'!$E$22</definedName>
    <definedName name="TCAP50SJ">'[34]Mat. Bet.'!$E$24</definedName>
    <definedName name="TCAPPA" localSheetId="6">#REF!</definedName>
    <definedName name="TCAPPA">#REF!</definedName>
    <definedName name="TCAPPAMA" localSheetId="6">[36]ROSTO!#REF!</definedName>
    <definedName name="TCAPPAMA">[36]ROSTO!#REF!</definedName>
    <definedName name="TCAPPATA" localSheetId="6">#REF!</definedName>
    <definedName name="TCAPPATA">#REF!</definedName>
    <definedName name="TCAPRS" localSheetId="6">#REF!</definedName>
    <definedName name="TCAPRS">#REF!</definedName>
    <definedName name="TCAPRSMA" localSheetId="6">[36]ROSTO!#REF!</definedName>
    <definedName name="TCAPRSMA">[36]ROSTO!#REF!</definedName>
    <definedName name="TCAPRSTA" localSheetId="6">#REF!</definedName>
    <definedName name="TCAPRSTA">#REF!</definedName>
    <definedName name="TCB">"$#REF!.$G$31"</definedName>
    <definedName name="TCB10M3">"$#REF!.$K$#REF!"</definedName>
    <definedName name="TCB5M3">"$#REF!.$J$32"</definedName>
    <definedName name="TCBMBUQ">"$#REF!.$K$32"</definedName>
    <definedName name="TCBW">"$#REF!.$G$33"</definedName>
    <definedName name="TCBWA">"$#REF!.$G$32"</definedName>
    <definedName name="TCC">"$#REF!.$G$44"</definedName>
    <definedName name="TCC4T" localSheetId="6">#REF!</definedName>
    <definedName name="TCC4T">#REF!</definedName>
    <definedName name="TCC4TCONCR">"$#REF!.$I$32"</definedName>
    <definedName name="TCC4TFORMA">"$#REF!.$H$31"</definedName>
    <definedName name="TCCBRMZ">"$#REF!.$M$28"</definedName>
    <definedName name="TCCW">"$#REF!.$G$46"</definedName>
    <definedName name="TCCWA">"$#REF!.$G$45"</definedName>
    <definedName name="TCM30RP" localSheetId="6">#REF!</definedName>
    <definedName name="TCM30RP">#REF!</definedName>
    <definedName name="TCM30RPMA" localSheetId="6">[36]ROSTO!#REF!</definedName>
    <definedName name="TCM30RPMA">[36]ROSTO!#REF!</definedName>
    <definedName name="TCM30RPTA" localSheetId="6">#REF!</definedName>
    <definedName name="TCM30RPTA">#REF!</definedName>
    <definedName name="TCM30SJ">'[34]Mat. Bet.'!$F$27</definedName>
    <definedName name="TD" localSheetId="6">#REF!</definedName>
    <definedName name="TD">#REF!</definedName>
    <definedName name="TE" localSheetId="6">#REF!</definedName>
    <definedName name="TE">#REF!</definedName>
    <definedName name="TEA" localSheetId="6">#REF!</definedName>
    <definedName name="TEA">#REF!</definedName>
    <definedName name="TEB">"$#REF!.$G$16"</definedName>
    <definedName name="TEBW">"$#REF!.$G$18"</definedName>
    <definedName name="TEBWA">"$#REF!.$G$17"</definedName>
    <definedName name="TECD">"$#REF!.$K$39"</definedName>
    <definedName name="TECD97">"$#REF!.$K$80"</definedName>
    <definedName name="TEMUL_ASF" localSheetId="6">#REF!</definedName>
    <definedName name="TEMUL_ASF">#REF!</definedName>
    <definedName name="TEMUL_ASF_MA" localSheetId="6">[36]ROSTO!#REF!</definedName>
    <definedName name="TEMUL_ASF_MA">[36]ROSTO!#REF!</definedName>
    <definedName name="TEMUL_ASF_TA" localSheetId="6">#REF!</definedName>
    <definedName name="TEMUL_ASF_TA">#REF!</definedName>
    <definedName name="TEMULFLEX">'[34]Mat. Bet.'!$F$39</definedName>
    <definedName name="TEMULFLEXCG">'[34]Mat. Bet.'!$F$40</definedName>
    <definedName name="TEOR" localSheetId="6">'[139]QUADROS 1 2 3 4 6 7 8'!$J$56</definedName>
    <definedName name="Teor">[118]Teor!$A$3:$A$7</definedName>
    <definedName name="Teor_25">[119]Teor!$A$3:$A$7</definedName>
    <definedName name="Teor_29">[120]Teor!$A$3:$A$7</definedName>
    <definedName name="Teor_31">[120]Teor!$A$3:$A$7</definedName>
    <definedName name="Teor1">'[11]Página 16'!$A$3:$A$7</definedName>
    <definedName name="teor2">[139]Cálculo!$D$6</definedName>
    <definedName name="TEP" localSheetId="6">#REF!</definedName>
    <definedName name="TEP">#REF!</definedName>
    <definedName name="TEPMA">[36]ROSTO!#REF!</definedName>
    <definedName name="TEPTA" localSheetId="6">#REF!</definedName>
    <definedName name="TEPTA">#REF!</definedName>
    <definedName name="ter" localSheetId="6">#REF!</definedName>
    <definedName name="ter">#REF!</definedName>
    <definedName name="TER_MAR94" localSheetId="6">#REF!</definedName>
    <definedName name="TER_MAR94">#REF!</definedName>
    <definedName name="TERFAIXALD" localSheetId="6">#REF!</definedName>
    <definedName name="TERFAIXALD">#REF!</definedName>
    <definedName name="TERFAIXALE">#REF!</definedName>
    <definedName name="TERP">"$#REF!.$P$34"</definedName>
    <definedName name="TERRA" localSheetId="6">#REF!</definedName>
    <definedName name="terra">#REF!</definedName>
    <definedName name="Terra2" localSheetId="6">#REF!</definedName>
    <definedName name="Terra2">#REF!</definedName>
    <definedName name="terraplenagem" localSheetId="6">#REF!</definedName>
    <definedName name="terraplenagem">#REF!</definedName>
    <definedName name="TES" localSheetId="6">'[112]8ª MP_BR-459'!#REF!</definedName>
    <definedName name="TES">'[112]8ª MP_BR-459'!#REF!</definedName>
    <definedName name="TESM">"$#REF!.$Q$34"</definedName>
    <definedName name="teste" localSheetId="6">#REF!</definedName>
    <definedName name="teste">#REF!</definedName>
    <definedName name="teste1" localSheetId="6">#REF!</definedName>
    <definedName name="teste1">#REF!</definedName>
    <definedName name="teste2" localSheetId="6">#REF!</definedName>
    <definedName name="teste2">#REF!</definedName>
    <definedName name="teste237">#REF!</definedName>
    <definedName name="teste3">#REF!</definedName>
    <definedName name="TETB">"$#REF!.$H$30"</definedName>
    <definedName name="TETB97">"$#REF!.$H$70"</definedName>
    <definedName name="TF" localSheetId="6">#REF!</definedName>
    <definedName name="TF">#REF!</definedName>
    <definedName name="tiago" localSheetId="6">#REF!</definedName>
    <definedName name="tiago">#REF!</definedName>
    <definedName name="TLC4T">"$#REF!.$K$#REF!"</definedName>
    <definedName name="TLMB">[24]TLMB!$I$29</definedName>
    <definedName name="TLMR">"$#REF!.$K$#REF!"</definedName>
    <definedName name="tmat" localSheetId="6">[140]PLANILHA!#REF!</definedName>
    <definedName name="tmat">[6]RELATÓRIO!#REF!</definedName>
    <definedName name="torneira">[48]Plan2!$A$84:$A$87</definedName>
    <definedName name="TOT" localSheetId="6" hidden="1">#REF!</definedName>
    <definedName name="TOT" hidden="1">#REF!</definedName>
    <definedName name="tota">'[141]Quadro de qntd'!$J$60</definedName>
    <definedName name="TOTAL" localSheetId="6">#REF!</definedName>
    <definedName name="TOTAL">#REF!</definedName>
    <definedName name="TOTAL_GERAL" localSheetId="6">#REF!</definedName>
    <definedName name="TOTAL_GERAL">#REF!</definedName>
    <definedName name="TOTAL_RESUMO" localSheetId="6">#REF!</definedName>
    <definedName name="TOTAL_RESUMO">#REF!</definedName>
    <definedName name="TOTAL1" localSheetId="6">#REF!</definedName>
    <definedName name="total1">'[141]CURVA ABC'!$M$48</definedName>
    <definedName name="TOTAL10" localSheetId="6">#REF!</definedName>
    <definedName name="TOTAL10">#REF!</definedName>
    <definedName name="TOTAL11" localSheetId="6">#REF!</definedName>
    <definedName name="TOTAL11">#REF!</definedName>
    <definedName name="TOTAL12" localSheetId="6">#REF!</definedName>
    <definedName name="TOTAL12">#REF!</definedName>
    <definedName name="TOTAL13" localSheetId="6">#REF!</definedName>
    <definedName name="TOTAL13">#REF!</definedName>
    <definedName name="TOTAL14" localSheetId="6">#REF!</definedName>
    <definedName name="TOTAL14">#REF!</definedName>
    <definedName name="TOTAL15" localSheetId="6">#REF!</definedName>
    <definedName name="TOTAL15">#REF!</definedName>
    <definedName name="TOTAL16" localSheetId="6">#REF!</definedName>
    <definedName name="TOTAL16">#REF!</definedName>
    <definedName name="TOTAL17" localSheetId="6">#REF!</definedName>
    <definedName name="TOTAL17">#REF!</definedName>
    <definedName name="TOTAL18" localSheetId="6">#REF!</definedName>
    <definedName name="TOTAL18">#REF!</definedName>
    <definedName name="TOTAL19" localSheetId="6">#REF!</definedName>
    <definedName name="TOTAL19">#REF!</definedName>
    <definedName name="TOTAL1A" localSheetId="6">#REF!</definedName>
    <definedName name="TOTAL1A">#REF!</definedName>
    <definedName name="TOTAL1C" localSheetId="6">#REF!</definedName>
    <definedName name="TOTAL1C">#REF!</definedName>
    <definedName name="TOTAL2" localSheetId="6">#REF!</definedName>
    <definedName name="TOTAL2">#REF!</definedName>
    <definedName name="TOTAL2A" localSheetId="6">#REF!</definedName>
    <definedName name="TOTAL2A">#REF!</definedName>
    <definedName name="TOTAL3" localSheetId="6">#REF!</definedName>
    <definedName name="TOTAL3">#REF!</definedName>
    <definedName name="TOTAL3A" localSheetId="6">#REF!</definedName>
    <definedName name="TOTAL3A">#REF!</definedName>
    <definedName name="TOTAL4" localSheetId="6">#REF!</definedName>
    <definedName name="TOTAL4">#REF!</definedName>
    <definedName name="TOTAL4A" localSheetId="6">#REF!</definedName>
    <definedName name="TOTAL4A">#REF!</definedName>
    <definedName name="TOTAL5" localSheetId="6">#REF!</definedName>
    <definedName name="TOTAL5">#REF!</definedName>
    <definedName name="TOTAL5A" localSheetId="6">#REF!</definedName>
    <definedName name="TOTAL5A">#REF!</definedName>
    <definedName name="TOTAL6" localSheetId="6">#REF!</definedName>
    <definedName name="TOTAL6">#REF!</definedName>
    <definedName name="TOTAL6A" localSheetId="6">#REF!</definedName>
    <definedName name="TOTAL6A">#REF!</definedName>
    <definedName name="TOTAL7" localSheetId="6">#REF!</definedName>
    <definedName name="TOTAL7">#REF!</definedName>
    <definedName name="TOTAL7A" localSheetId="6">#REF!</definedName>
    <definedName name="TOTAL7A">#REF!</definedName>
    <definedName name="TOTAL7B" localSheetId="6">#REF!</definedName>
    <definedName name="TOTAL7B">#REF!</definedName>
    <definedName name="TOTAL7C" localSheetId="6">#REF!</definedName>
    <definedName name="TOTAL7C">#REF!</definedName>
    <definedName name="TOTAL7D" localSheetId="6">#REF!</definedName>
    <definedName name="TOTAL7D">#REF!</definedName>
    <definedName name="TOTAL7E" localSheetId="6">#REF!</definedName>
    <definedName name="TOTAL7E">#REF!</definedName>
    <definedName name="TOTAL7F" localSheetId="6">#REF!</definedName>
    <definedName name="TOTAL7F">#REF!</definedName>
    <definedName name="TOTAL7G" localSheetId="6">#REF!</definedName>
    <definedName name="TOTAL7G">#REF!</definedName>
    <definedName name="TOTAL7H" localSheetId="6">#REF!</definedName>
    <definedName name="TOTAL7H">#REF!</definedName>
    <definedName name="TOTAL7I" localSheetId="6">#REF!</definedName>
    <definedName name="TOTAL7I">#REF!</definedName>
    <definedName name="TOTAL7J" localSheetId="6">#REF!</definedName>
    <definedName name="TOTAL7J">#REF!</definedName>
    <definedName name="TOTAL7K" localSheetId="6">#REF!</definedName>
    <definedName name="TOTAL7K">#REF!</definedName>
    <definedName name="TOTAL7L" localSheetId="6">#REF!</definedName>
    <definedName name="TOTAL7L">#REF!</definedName>
    <definedName name="TOTAL7O" localSheetId="6">#REF!</definedName>
    <definedName name="TOTAL7O">#REF!</definedName>
    <definedName name="TOTAL7P" localSheetId="6">#REF!</definedName>
    <definedName name="TOTAL7P">#REF!</definedName>
    <definedName name="TOTAL7Q" localSheetId="6">#REF!</definedName>
    <definedName name="TOTAL7Q">#REF!</definedName>
    <definedName name="TOTAL7R" localSheetId="6">#REF!</definedName>
    <definedName name="TOTAL7R">#REF!</definedName>
    <definedName name="TOTAL8" localSheetId="6">#REF!</definedName>
    <definedName name="TOTAL8">#REF!</definedName>
    <definedName name="TOTAL8A" localSheetId="6">#REF!</definedName>
    <definedName name="TOTAL8A">#REF!</definedName>
    <definedName name="TOTAL8B" localSheetId="6">#REF!</definedName>
    <definedName name="TOTAL8B">#REF!</definedName>
    <definedName name="TOTAL8C" localSheetId="6">#REF!</definedName>
    <definedName name="TOTAL8C">#REF!</definedName>
    <definedName name="TOTAL8D" localSheetId="6">#REF!</definedName>
    <definedName name="TOTAL8D">#REF!</definedName>
    <definedName name="TOTAL8E" localSheetId="6">#REF!</definedName>
    <definedName name="TOTAL8E">#REF!</definedName>
    <definedName name="TOTAL8F" localSheetId="6">#REF!</definedName>
    <definedName name="TOTAL8F">#REF!</definedName>
    <definedName name="TOTAL8G" localSheetId="6">#REF!</definedName>
    <definedName name="TOTAL8G">#REF!</definedName>
    <definedName name="TOTAL8H" localSheetId="6">#REF!</definedName>
    <definedName name="TOTAL8H">#REF!</definedName>
    <definedName name="TOTAL8I" localSheetId="6">#REF!</definedName>
    <definedName name="TOTAL8I">#REF!</definedName>
    <definedName name="TOTAL8J" localSheetId="6">#REF!</definedName>
    <definedName name="TOTAL8J">#REF!</definedName>
    <definedName name="TOTAL8K" localSheetId="6">#REF!</definedName>
    <definedName name="TOTAL8K">#REF!</definedName>
    <definedName name="TOTAL8L" localSheetId="6">#REF!</definedName>
    <definedName name="TOTAL8L">#REF!</definedName>
    <definedName name="TOTAL8O" localSheetId="6">#REF!</definedName>
    <definedName name="TOTAL8O">#REF!</definedName>
    <definedName name="TOTAL8P" localSheetId="6">#REF!</definedName>
    <definedName name="TOTAL8P">#REF!</definedName>
    <definedName name="TOTAL8Q" localSheetId="6">#REF!</definedName>
    <definedName name="TOTAL8Q">#REF!</definedName>
    <definedName name="TOTAL8R" localSheetId="6">#REF!</definedName>
    <definedName name="TOTAL8R">#REF!</definedName>
    <definedName name="TOTAL9" localSheetId="6">#REF!</definedName>
    <definedName name="TOTAL9">#REF!</definedName>
    <definedName name="TOTALA">'[142]PLANILHA ATUALIZADA'!#REF!</definedName>
    <definedName name="TOTALB">'[142]PLANILHA ATUALIZADA'!#REF!</definedName>
    <definedName name="TOTALC">'[142]PLANILHA ATUALIZADA'!#REF!</definedName>
    <definedName name="TOTALD">'[142]PLANILHA ATUALIZADA'!#REF!</definedName>
    <definedName name="TOTALE">'[142]PLANILHA ATUALIZADA'!#REF!</definedName>
    <definedName name="TOTALF">'[142]PLANILHA ATUALIZADA'!#REF!</definedName>
    <definedName name="TOTALG">'[142]PLANILHA ATUALIZADA'!#REF!</definedName>
    <definedName name="TOTALH">'[142]PLANILHA ATUALIZADA'!#REF!</definedName>
    <definedName name="TOTALI">'[142]PLANILHA ATUALIZADA'!#REF!</definedName>
    <definedName name="TOTALJ">'[142]PLANILHA ATUALIZADA'!#REF!</definedName>
    <definedName name="TOTALK">'[142]PLANILHA ATUALIZADA'!#REF!</definedName>
    <definedName name="TOTALL">'[142]PLANILHA ATUALIZADA'!#REF!</definedName>
    <definedName name="TOTALO">'[142]PLANILHA ATUALIZADA'!#REF!</definedName>
    <definedName name="totalob">'[143]Quadro de qntd'!$J$61</definedName>
    <definedName name="TOTALP">'[142]PLANILHA ATUALIZADA'!#REF!</definedName>
    <definedName name="TOTALQ">'[142]PLANILHA ATUALIZADA'!#REF!</definedName>
    <definedName name="TOTALSAIBRO" localSheetId="6">#REF!</definedName>
    <definedName name="TOTALSAIBRO">#REF!</definedName>
    <definedName name="totcro">'[141]Cronograma FIS FINANC'!$K$20</definedName>
    <definedName name="totee_3" localSheetId="6">#REF!</definedName>
    <definedName name="totee_3">#REF!</definedName>
    <definedName name="totee1" localSheetId="6">#REF!</definedName>
    <definedName name="totee1">#REF!</definedName>
    <definedName name="totee2" localSheetId="6">#REF!</definedName>
    <definedName name="totee2">#REF!</definedName>
    <definedName name="TOTMAT_EE1">#REF!</definedName>
    <definedName name="TOTMAT_EE2">#REF!</definedName>
    <definedName name="TOTMAT_EE3">#REF!</definedName>
    <definedName name="totmsa">#REF!</definedName>
    <definedName name="totmsa2">#REF!</definedName>
    <definedName name="TOTSER_EE1">#REF!</definedName>
    <definedName name="TOTSER_EE2">#REF!</definedName>
    <definedName name="TOTSER_EE3">#REF!</definedName>
    <definedName name="totsma">#REF!</definedName>
    <definedName name="TPM">#REF!</definedName>
    <definedName name="TPM_25">#REF!</definedName>
    <definedName name="TPTE_FRIO">'[144]Mat. Betum. - Port. 1078.15'!$L$49</definedName>
    <definedName name="TPTE_QUENTE">'[144]Mat. Betum. - Port. 1078.15'!$E$49</definedName>
    <definedName name="TR">[61]ORÇAMENTO!$B$5</definedName>
    <definedName name="TR_13">[61]ORÇAMENTO!$B$5</definedName>
    <definedName name="TR_39">[61]ORÇAMENTO!$B$5</definedName>
    <definedName name="TR_6">[61]ORÇAMENTO!$B$5</definedName>
    <definedName name="TR5C" localSheetId="6">#REF!</definedName>
    <definedName name="TR5C">#REF!</definedName>
    <definedName name="TRABALHO" localSheetId="6">[69]PT!$H$9:$H$54</definedName>
    <definedName name="TRABALHO">"$#REF!.$H$5:$H$84"</definedName>
    <definedName name="TrabAnual" localSheetId="6">#REF!</definedName>
    <definedName name="TrabAnual">#REF!</definedName>
    <definedName name="TRAF" localSheetId="6">[145]RESUMO_AUT1!#REF!</definedName>
    <definedName name="TRAF">[146]RESUMO_AUT1!#REF!</definedName>
    <definedName name="TRAF_25" localSheetId="6">[108]RESUMO_AUT1!#REF!</definedName>
    <definedName name="TRAF_25">[108]RESUMO_AUT1!#REF!</definedName>
    <definedName name="TRÂNS_SEG_EMISS2" localSheetId="6">#REF!</definedName>
    <definedName name="TRÂNS_SEG_EMISS2">#REF!</definedName>
    <definedName name="TRÂNS_SEG_EMISS3" localSheetId="6">#REF!</definedName>
    <definedName name="TRÂNS_SEG_EMISS3">#REF!</definedName>
    <definedName name="TRÂNS_SEGU" localSheetId="6">#REF!</definedName>
    <definedName name="TRÂNS_SEGU">#REF!</definedName>
    <definedName name="TRÂNS_SEGURANÇA">#REF!</definedName>
    <definedName name="TRANSP_LOC_CARROC_PAV">#REF!</definedName>
    <definedName name="TRANSP_LOC_EQUIP">#REF!</definedName>
    <definedName name="TRANSP_LOC_PAV">#REF!</definedName>
    <definedName name="transp_massa">#REF!</definedName>
    <definedName name="transporte" localSheetId="6">#REF!</definedName>
    <definedName name="transporte">#REF!</definedName>
    <definedName name="Transportes">[147]Serviços!$A$3:$F$1403</definedName>
    <definedName name="TRAV_EMISS3_S" localSheetId="6">#REF!</definedName>
    <definedName name="TRAV_EMISS3_S">#REF!</definedName>
    <definedName name="TRB" localSheetId="6">#REF!</definedName>
    <definedName name="TRB">#REF!</definedName>
    <definedName name="TRBMA" localSheetId="6">[36]ROSTO!#REF!</definedName>
    <definedName name="TRBMA">[36]ROSTO!#REF!</definedName>
    <definedName name="TRBTA" localSheetId="6">#REF!</definedName>
    <definedName name="TRBTA">#REF!</definedName>
    <definedName name="TRCAP20">"$#REF!.$I$27"</definedName>
    <definedName name="TRCM30">"$#REF!.$I$28"</definedName>
    <definedName name="trec" localSheetId="6">#REF!</definedName>
    <definedName name="trec">#REF!</definedName>
    <definedName name="trech" localSheetId="6">#REF!</definedName>
    <definedName name="trech">#REF!</definedName>
    <definedName name="TRECHO">'[47]DADOS DE ENTRADA CONCORRÊNCIA'!$B$16</definedName>
    <definedName name="TRECHO1">'[47]DADOS DE ENTRADA CONCORRÊNCIA'!$B$23</definedName>
    <definedName name="TRECHOA" localSheetId="6">#REF!</definedName>
    <definedName name="TRECHOA">#REF!</definedName>
    <definedName name="Trilhas" localSheetId="6">#REF!</definedName>
    <definedName name="Trilhas">#REF!</definedName>
    <definedName name="TRL1C" localSheetId="6">#REF!</definedName>
    <definedName name="TRL1C">'[34]Mat. Bet.'!$F$42</definedName>
    <definedName name="TRL1CCG">'[34]Mat. Bet.'!$F$43</definedName>
    <definedName name="TRL1CMA" localSheetId="6">[36]ROSTO!#REF!</definedName>
    <definedName name="TRL1CMA">[36]ROSTO!#REF!</definedName>
    <definedName name="TRL1CTA" localSheetId="6">#REF!</definedName>
    <definedName name="TRL1CTA">#REF!</definedName>
    <definedName name="TRM1C">'[34]Mat. Bet.'!$F$36</definedName>
    <definedName name="TRM1CCG">'[34]Mat. Bet.'!$F$37</definedName>
    <definedName name="TRP" localSheetId="6">#REF!</definedName>
    <definedName name="TRP">#REF!</definedName>
    <definedName name="TRR1C">'[34]Mat. Bet.'!$F$28</definedName>
    <definedName name="TRR1CCG">'[34]Mat. Bet.'!$F$29</definedName>
    <definedName name="TRR1CP">'[34]Mat. Bet.'!$F$30</definedName>
    <definedName name="TRR1CPA" localSheetId="6">#REF!</definedName>
    <definedName name="TRR1CPA">#REF!</definedName>
    <definedName name="TRR1CPAMA" localSheetId="6">[36]ROSTO!#REF!</definedName>
    <definedName name="TRR1CPAMA">[36]ROSTO!#REF!</definedName>
    <definedName name="TRR1CPATA" localSheetId="6">#REF!</definedName>
    <definedName name="TRR1CPATA">#REF!</definedName>
    <definedName name="TRR1CPCG">'[34]Mat. Bet.'!$F$31</definedName>
    <definedName name="TRR1CRS" localSheetId="6">#REF!</definedName>
    <definedName name="TRR1CRS">#REF!</definedName>
    <definedName name="TRR1CRSFRESA" localSheetId="6">#REF!</definedName>
    <definedName name="TRR1CRSFRESA">#REF!</definedName>
    <definedName name="TRR1CRSFRESAMA" localSheetId="6">[36]ROSTO!#REF!</definedName>
    <definedName name="TRR1CRSFRESAMA">[36]ROSTO!#REF!</definedName>
    <definedName name="TRR1CRSFRESATA" localSheetId="6">#REF!</definedName>
    <definedName name="TRR1CRSFRESATA">#REF!</definedName>
    <definedName name="TRR1CRSMA" localSheetId="6">[36]ROSTO!#REF!</definedName>
    <definedName name="TRR1CRSMA">[36]ROSTO!#REF!</definedName>
    <definedName name="TRR1CRSTA" localSheetId="6">#REF!</definedName>
    <definedName name="TRR1CRSTA">#REF!</definedName>
    <definedName name="TRR2C">'[34]Mat. Bet.'!$F$33</definedName>
    <definedName name="TRR2CCG">'[34]Mat. Bet.'!$F$34</definedName>
    <definedName name="trre6">[121]mo!$A$2:$C$10</definedName>
    <definedName name="TRRM1C">"$#REF!.$I$30"</definedName>
    <definedName name="TRRR1C">"$#REF!.$I$29"</definedName>
    <definedName name="TRT" localSheetId="6">#REF!</definedName>
    <definedName name="TRT">#REF!</definedName>
    <definedName name="ts" localSheetId="6">[140]PLANILHA!#REF!</definedName>
    <definedName name="ts">[6]RELATÓRIO!#REF!</definedName>
    <definedName name="TS2C">"'file:///D:/Meus documentos/ANASTÁCIO/SERCEL/BR262990800.xls'#$TLMB.$#REF!$#REF!"</definedName>
    <definedName name="TSD" localSheetId="6">[67]PATO!#REF!</definedName>
    <definedName name="TSD">#REF!</definedName>
    <definedName name="tsd.a" localSheetId="6">[72]TSD!#REF!</definedName>
    <definedName name="tsd.a">[72]TSD!#REF!</definedName>
    <definedName name="TSs" localSheetId="6">#REF!</definedName>
    <definedName name="TSs">#REF!</definedName>
    <definedName name="tss.a" localSheetId="6">[72]TSD!#REF!</definedName>
    <definedName name="tss.a">[72]TSD!#REF!</definedName>
    <definedName name="tssd">[3]COMPOS1!#REF!</definedName>
    <definedName name="TT" localSheetId="6">[5]MARSHALL!$H$14:$J$31</definedName>
    <definedName name="tt">#N/A</definedName>
    <definedName name="tt_25">#N/A</definedName>
    <definedName name="tt1_25">#N/A</definedName>
    <definedName name="ttra" localSheetId="6">[140]PLANILHA!#REF!</definedName>
    <definedName name="ttra">[6]RELATÓRIO!#REF!</definedName>
    <definedName name="TTT" localSheetId="6">#REF!</definedName>
    <definedName name="TTT">#REF!</definedName>
    <definedName name="tttt" localSheetId="6" hidden="1">{#N/A,#N/A,FALSE,"MO (2)"}</definedName>
    <definedName name="tttt" hidden="1">{#N/A,#N/A,FALSE,"MO (2)"}</definedName>
    <definedName name="TUBO" localSheetId="6">#REF!</definedName>
    <definedName name="TUBO">#REF!</definedName>
    <definedName name="TUBOA" localSheetId="6">#REF!</definedName>
    <definedName name="TUBOA">#REF!</definedName>
    <definedName name="tubobranco">[48]Plan2!$A$14:$A$17</definedName>
    <definedName name="tuboconcreto">[48]Plan2!$A$8:$A$12</definedName>
    <definedName name="tubopav" localSheetId="6">#REF!</definedName>
    <definedName name="tubopav">#REF!</definedName>
    <definedName name="tuboreforçado">[48]Plan2!$A$19:$A$23</definedName>
    <definedName name="TUNNELLINER">'[47]QUADRO 08 - COMPOSIÇÕES'!$H$569</definedName>
    <definedName name="TYUIO" localSheetId="6" hidden="1">{#N/A,#N/A,TRUE,"Serviços"}</definedName>
    <definedName name="TYUIO" hidden="1">{#N/A,#N/A,TRUE,"Serviços"}</definedName>
    <definedName name="U">'[71]CR LOTE 02'!#REF!</definedName>
    <definedName name="UIO" localSheetId="6">#REF!</definedName>
    <definedName name="UIO">#REF!</definedName>
    <definedName name="UN" localSheetId="6">#REF!</definedName>
    <definedName name="UN">#REF!</definedName>
    <definedName name="Und">#N/A</definedName>
    <definedName name="unid.2" localSheetId="6">#REF!</definedName>
    <definedName name="unid.2">#REF!</definedName>
    <definedName name="unidade">'[68]TPU-MARÇO_2002'!$F$2:$F$1965</definedName>
    <definedName name="Unidade1" localSheetId="6">#REF!</definedName>
    <definedName name="Unidade1">#REF!</definedName>
    <definedName name="UnidAux" hidden="1">#N/A</definedName>
    <definedName name="UNIT" localSheetId="6">#REF!</definedName>
    <definedName name="UNIT">#REF!</definedName>
    <definedName name="URV_MAR94" localSheetId="6">#REF!</definedName>
    <definedName name="URV_MAR94">#REF!</definedName>
    <definedName name="USINA" localSheetId="6">#REF!</definedName>
    <definedName name="USINA">#REF!</definedName>
    <definedName name="Usina_Brita" localSheetId="6">'[78]DMT Materiais'!#REF!</definedName>
    <definedName name="Usina_Brita">'[78]DMT Materiais'!#REF!</definedName>
    <definedName name="USINACANT_PISTA">[44]Diagrama!$E$49</definedName>
    <definedName name="Usinagem" localSheetId="6" hidden="1">{#N/A,#N/A,FALSE,"MO (2)"}</definedName>
    <definedName name="Usinagem" hidden="1">{#N/A,#N/A,FALSE,"MO (2)"}</definedName>
    <definedName name="V" localSheetId="6">#REF!</definedName>
    <definedName name="V">#REF!</definedName>
    <definedName name="va" localSheetId="6">#REF!</definedName>
    <definedName name="va">#REF!</definedName>
    <definedName name="VACAP">"$#REF!.$D$38"</definedName>
    <definedName name="VACM">"$#REF!.$D$37"</definedName>
    <definedName name="vala.ca" localSheetId="6">#REF!</definedName>
    <definedName name="vala.ca">#REF!</definedName>
    <definedName name="valvula">[48]Plan2!$A$80:$A$82</definedName>
    <definedName name="VAM" localSheetId="6">#REF!</definedName>
    <definedName name="VAM">#REF!</definedName>
    <definedName name="VAMM" localSheetId="6">#REF!</definedName>
    <definedName name="VAMM">#REF!</definedName>
    <definedName name="VARM">"$#REF!.$D$36"</definedName>
    <definedName name="VARR">"$#REF!.$D$34"</definedName>
    <definedName name="vaso">[48]Plan2!$A$89:$A$90</definedName>
    <definedName name="VAVRC" localSheetId="6">#REF!</definedName>
    <definedName name="VAVRC">#REF!</definedName>
    <definedName name="Vazio1">'[11]Página 16'!$B$3:$B$7</definedName>
    <definedName name="VAZIO2">'[58]Página 16'!$B$3:$B$7</definedName>
    <definedName name="Vazios">[118]Teor!$B$3:$B$7</definedName>
    <definedName name="Vazios_25">[119]Teor!$B$3:$B$7</definedName>
    <definedName name="Vazios_29">[120]Teor!$B$3:$B$7</definedName>
    <definedName name="Vazios_31">[120]Teor!$B$3:$B$7</definedName>
    <definedName name="VCRT" localSheetId="6">#REF!</definedName>
    <definedName name="VCRT">#REF!</definedName>
    <definedName name="verde" localSheetId="6">#REF!</definedName>
    <definedName name="verde">#REF!</definedName>
    <definedName name="verde_25" localSheetId="6">#REF!</definedName>
    <definedName name="verde_25">#REF!</definedName>
    <definedName name="verdepav" localSheetId="6">#REF!</definedName>
    <definedName name="verdepav">#REF!</definedName>
    <definedName name="verdepav_25">#REF!</definedName>
    <definedName name="Verga">#REF!</definedName>
    <definedName name="VI_TVE" localSheetId="6">#REF!</definedName>
    <definedName name="VI_TVE">#REF!</definedName>
    <definedName name="VI_TVR" localSheetId="6">#REF!</definedName>
    <definedName name="VI_TVR">#REF!</definedName>
    <definedName name="VidaAnos">#REF!</definedName>
    <definedName name="Vidahoras">#REF!</definedName>
    <definedName name="VIDROS">#N/A</definedName>
    <definedName name="Vilmar12" localSheetId="6">#REF!</definedName>
    <definedName name="Vilmar12">#REF!</definedName>
    <definedName name="VLM" localSheetId="6">[36]ROSTO!#REF!</definedName>
    <definedName name="VLM">"$#REF!.$#REF!$#REF!"</definedName>
    <definedName name="VLPI">"$#REF!.$#REF!$#REF!"</definedName>
    <definedName name="VLREAJ">"$#REF!.$#REF!$#REF!"</definedName>
    <definedName name="vm" localSheetId="6" hidden="1">{#N/A,#N/A,FALSE,"MO (2)"}</definedName>
    <definedName name="vm" hidden="1">{#N/A,#N/A,FALSE,"MO (2)"}</definedName>
    <definedName name="VOL_MASSA" localSheetId="6">#REF!</definedName>
    <definedName name="VOL_MASSA">#REF!</definedName>
    <definedName name="volsubl" localSheetId="6">#REF!</definedName>
    <definedName name="volsubl">#REF!</definedName>
    <definedName name="VP_TVE" localSheetId="6">#REF!</definedName>
    <definedName name="VP_TVE">#REF!</definedName>
    <definedName name="VP_TVR" localSheetId="6">#REF!</definedName>
    <definedName name="VP_TVR">#REF!</definedName>
    <definedName name="VPD_TVE" localSheetId="6">#REF!</definedName>
    <definedName name="VPD_TVE">#REF!</definedName>
    <definedName name="VPD_TVR" localSheetId="6">#REF!</definedName>
    <definedName name="VPD_TVR">#REF!</definedName>
    <definedName name="VR" localSheetId="6">#REF!</definedName>
    <definedName name="VR">#REF!</definedName>
    <definedName name="VSR" localSheetId="6">#REF!</definedName>
    <definedName name="VSR">#REF!</definedName>
    <definedName name="vvv" localSheetId="6" hidden="1">{#N/A,#N/A,FALSE,"MO (2)"}</definedName>
    <definedName name="vvv" hidden="1">{#N/A,#N/A,FALSE,"MO (2)"}</definedName>
    <definedName name="vvv_1" localSheetId="6" hidden="1">{#N/A,#N/A,FALSE,"MO (2)"}</definedName>
    <definedName name="vvv_1" hidden="1">{#N/A,#N/A,FALSE,"MO (2)"}</definedName>
    <definedName name="w" localSheetId="6">#REF!</definedName>
    <definedName name="w">[148]PROJETO!#REF!</definedName>
    <definedName name="Waypoints" localSheetId="6">#REF!</definedName>
    <definedName name="Waypoints">#REF!</definedName>
    <definedName name="WEN" localSheetId="6">#REF!</definedName>
    <definedName name="WEN">#REF!</definedName>
    <definedName name="wew">#N/A</definedName>
    <definedName name="wewewew" localSheetId="6" hidden="1">{#N/A,#N/A,FALSE,"MO (2)"}</definedName>
    <definedName name="wewewew" hidden="1">{#N/A,#N/A,FALSE,"MO (2)"}</definedName>
    <definedName name="WEWR">#N/A</definedName>
    <definedName name="WEWRWR">#N/A</definedName>
    <definedName name="WEWRWR_1">#N/A</definedName>
    <definedName name="WEWRWR_10">#N/A</definedName>
    <definedName name="WEWRWR_12">#N/A</definedName>
    <definedName name="WEWRWR_13">#N/A</definedName>
    <definedName name="WEWRWR_14">#N/A</definedName>
    <definedName name="WEWRWR_2">#N/A</definedName>
    <definedName name="WEWRWR_22">#N/A</definedName>
    <definedName name="WEWRWR_25">#N/A</definedName>
    <definedName name="WEWRWR_26">#N/A</definedName>
    <definedName name="WEWRWR_27">#N/A</definedName>
    <definedName name="WEWRWR_28">#N/A</definedName>
    <definedName name="WEWRWR_29">#N/A</definedName>
    <definedName name="WEWRWR_3">#N/A</definedName>
    <definedName name="WEWRWR_30">#N/A</definedName>
    <definedName name="WEWRWR_31">#N/A</definedName>
    <definedName name="WEWRWR_32">#N/A</definedName>
    <definedName name="WEWRWR_33">#N/A</definedName>
    <definedName name="WEWRWR_34">#N/A</definedName>
    <definedName name="WEWRWR_35">#N/A</definedName>
    <definedName name="WEWRWR_36">#N/A</definedName>
    <definedName name="WEWRWR_37">#N/A</definedName>
    <definedName name="WEWRWR_38">#N/A</definedName>
    <definedName name="WEWRWR_4">#N/A</definedName>
    <definedName name="WEWRWR_5">#N/A</definedName>
    <definedName name="WEWRWR_6">#N/A</definedName>
    <definedName name="WEWRWR_7">#N/A</definedName>
    <definedName name="WEWRWR_8">#N/A</definedName>
    <definedName name="WEWRWR_9">#N/A</definedName>
    <definedName name="wrn.mo2." localSheetId="6" hidden="1">{#N/A,#N/A,FALSE,"MO (2)"}</definedName>
    <definedName name="wrn.mo2." hidden="1">{#N/A,#N/A,FALSE,"MO (2)"}</definedName>
    <definedName name="wrn.mo2._1" localSheetId="6" hidden="1">{#N/A,#N/A,FALSE,"MO (2)"}</definedName>
    <definedName name="wrn.mo2._1" hidden="1">{#N/A,#N/A,FALSE,"MO (2)"}</definedName>
    <definedName name="wrn.Orçamento." localSheetId="6" hidden="1">{#N/A,#N/A,FALSE,"Planilha";#N/A,#N/A,FALSE,"Resumo";#N/A,#N/A,FALSE,"Fisico";#N/A,#N/A,FALSE,"Financeiro";#N/A,#N/A,FALSE,"Financeiro"}</definedName>
    <definedName name="wrn.Orçamento." hidden="1">{#N/A,#N/A,FALSE,"Planilha";#N/A,#N/A,FALSE,"Resumo";#N/A,#N/A,FALSE,"Fisico";#N/A,#N/A,FALSE,"Financeiro";#N/A,#N/A,FALSE,"Financeiro"}</definedName>
    <definedName name="wrn.relext." localSheetId="6" hidden="1">{#N/A,#N/A,TRUE,"Plan1"}</definedName>
    <definedName name="wrn.relext." hidden="1">{#N/A,#N/A,TRUE,"Plan1"}</definedName>
    <definedName name="wrn.relext._1" localSheetId="6" hidden="1">{#N/A,#N/A,TRUE,"Plan1"}</definedName>
    <definedName name="wrn.relext._1" hidden="1">{#N/A,#N/A,TRUE,"Plan1"}</definedName>
    <definedName name="wrn.Tipo." localSheetId="6" hidden="1">{#N/A,#N/A,TRUE,"Serviços"}</definedName>
    <definedName name="wrn.Tipo." hidden="1">{#N/A,#N/A,TRUE,"Serviços"}</definedName>
    <definedName name="ww">"'file:///Y:/ENGENHARIA/Deise Aoki/PATOS - OK/PATOS 05-09-2007-ok/Laptop - Arquivos/DNIT/PATOs/Rondonópolis/PATO_BR-364_km_000_ao_km_11290_LICITAÇÃO MAIO DE 2007.xls'#$reg_mec_fx_dm_.$#REF!$#REF!:$#REF!$#REF!"</definedName>
    <definedName name="ww_27" localSheetId="6">[79]reg_mec_fx_dm_!#REF!</definedName>
    <definedName name="ww_27">[79]reg_mec_fx_dm_!#REF!</definedName>
    <definedName name="ww_28" localSheetId="6">[79]reg_mec_fx_dm_!#REF!</definedName>
    <definedName name="ww_28">[79]reg_mec_fx_dm_!#REF!</definedName>
    <definedName name="ww_29" localSheetId="6">[79]reg_mec_fx_dm_!#REF!</definedName>
    <definedName name="ww_29">[79]reg_mec_fx_dm_!#REF!</definedName>
    <definedName name="wwwww" localSheetId="6" hidden="1">{#N/A,#N/A,FALSE,"MO (2)"}</definedName>
    <definedName name="wwwww" hidden="1">{#N/A,#N/A,FALSE,"MO (2)"}</definedName>
    <definedName name="wwwwww" localSheetId="6" hidden="1">{#N/A,#N/A,FALSE,"MO (2)"}</definedName>
    <definedName name="wwwwww" hidden="1">{#N/A,#N/A,FALSE,"MO (2)"}</definedName>
    <definedName name="x" localSheetId="6">#REF!</definedName>
    <definedName name="x">[118]Equipamentos!#REF!</definedName>
    <definedName name="x_10" localSheetId="6">[118]Equipamentos!#REF!</definedName>
    <definedName name="x_10">[118]Equipamentos!#REF!</definedName>
    <definedName name="x_25" localSheetId="6">[119]Equipamentos!#REF!</definedName>
    <definedName name="x_25">[119]Equipamentos!#REF!</definedName>
    <definedName name="x_27" localSheetId="6">[118]Equipamentos!#REF!</definedName>
    <definedName name="x_27">[118]Equipamentos!#REF!</definedName>
    <definedName name="x_29" localSheetId="6">[120]Equipamentos!#REF!</definedName>
    <definedName name="x_29">[120]Equipamentos!#REF!</definedName>
    <definedName name="x_31" localSheetId="6">[120]Equipamentos!#REF!</definedName>
    <definedName name="x_31">[120]Equipamentos!#REF!</definedName>
    <definedName name="x_9" localSheetId="6">[118]Equipamentos!#REF!</definedName>
    <definedName name="x_9">[118]Equipamentos!#REF!</definedName>
    <definedName name="xx">#N/A</definedName>
    <definedName name="XXX">#N/A</definedName>
    <definedName name="XXX_1">#N/A</definedName>
    <definedName name="XXX_10">#N/A</definedName>
    <definedName name="XXX_12">#N/A</definedName>
    <definedName name="XXX_13">#N/A</definedName>
    <definedName name="XXX_14">#N/A</definedName>
    <definedName name="XXX_2">#N/A</definedName>
    <definedName name="XXX_22">#N/A</definedName>
    <definedName name="XXX_25">#N/A</definedName>
    <definedName name="XXX_26">#N/A</definedName>
    <definedName name="XXX_27">#N/A</definedName>
    <definedName name="XXX_28">#N/A</definedName>
    <definedName name="XXX_29">#N/A</definedName>
    <definedName name="XXX_3">#N/A</definedName>
    <definedName name="XXX_30">#N/A</definedName>
    <definedName name="XXX_31">#N/A</definedName>
    <definedName name="XXX_32">#N/A</definedName>
    <definedName name="XXX_33">#N/A</definedName>
    <definedName name="XXX_34">#N/A</definedName>
    <definedName name="XXX_35">#N/A</definedName>
    <definedName name="XXX_36">#N/A</definedName>
    <definedName name="XXX_37">#N/A</definedName>
    <definedName name="XXX_38">#N/A</definedName>
    <definedName name="XXX_4">#N/A</definedName>
    <definedName name="XXX_5">#N/A</definedName>
    <definedName name="XXX_6">#N/A</definedName>
    <definedName name="XXX_7">#N/A</definedName>
    <definedName name="XXX_8">#N/A</definedName>
    <definedName name="XXX_9">#N/A</definedName>
    <definedName name="xxxxx" localSheetId="6" hidden="1">{#N/A,#N/A,FALSE,"MO (2)"}</definedName>
    <definedName name="xxxxx" hidden="1">{#N/A,#N/A,FALSE,"MO (2)"}</definedName>
    <definedName name="XXXXXX" localSheetId="3">[0]!a022e</definedName>
    <definedName name="XXXXXX" localSheetId="10">[0]!a022e</definedName>
    <definedName name="XXXXXX" localSheetId="13">[0]!a022e</definedName>
    <definedName name="XXXXXX" localSheetId="6">[0]!a022e</definedName>
    <definedName name="XXXXXX" localSheetId="9">[0]!a022e</definedName>
    <definedName name="XXXXXX" localSheetId="8">[0]!a022e</definedName>
    <definedName name="XXXXXX">[0]!a022e</definedName>
    <definedName name="xxxxxxxx" localSheetId="6">#REF!</definedName>
    <definedName name="xxxxxxxx">#REF!</definedName>
    <definedName name="y" localSheetId="6">#REF!</definedName>
    <definedName name="y">#REF!</definedName>
    <definedName name="YUI" localSheetId="6">#REF!</definedName>
    <definedName name="YUI">#REF!</definedName>
    <definedName name="z" localSheetId="6" hidden="1">{#N/A,#N/A,FALSE,"MO (2)"}</definedName>
    <definedName name="z" hidden="1">{#N/A,#N/A,FALSE,"MO (2)"}</definedName>
    <definedName name="z_1" localSheetId="6" hidden="1">{#N/A,#N/A,FALSE,"MO (2)"}</definedName>
    <definedName name="z_1" hidden="1">{#N/A,#N/A,FALSE,"MO (2)"}</definedName>
    <definedName name="Z_E8D46A29_8D28_49CA_936A_9705D639E1C7_.wvu.PrintArea" localSheetId="2" hidden="1">'ORÇA - N DESO '!$B$7:$K$23</definedName>
    <definedName name="Z_E8D46A29_8D28_49CA_936A_9705D639E1C7_.wvu.PrintArea" localSheetId="9" hidden="1">'ORÇA DESO'!$B$7:$K$23</definedName>
    <definedName name="zaza" localSheetId="6" hidden="1">{#N/A,#N/A,FALSE,"MO (2)"}</definedName>
    <definedName name="zaza" hidden="1">{#N/A,#N/A,FALSE,"MO (2)"}</definedName>
    <definedName name="zaza_1" localSheetId="6" hidden="1">{#N/A,#N/A,FALSE,"MO (2)"}</definedName>
    <definedName name="zaza_1" hidden="1">{#N/A,#N/A,FALSE,"MO (2)"}</definedName>
    <definedName name="zenil" localSheetId="6">#REF!</definedName>
    <definedName name="zenil">#REF!</definedName>
    <definedName name="ZZ">[5]MARSHALL!$B$14:$D$14</definedName>
    <definedName name="zzzzz" localSheetId="6" hidden="1">{#N/A,#N/A,FALSE,"MO (2)"}</definedName>
    <definedName name="ZZZZZ">#N/A</definedName>
  </definedNames>
  <calcPr calcId="191029"/>
  <customWorkbookViews>
    <customWorkbookView name="joão - Modo de exibição pessoal" guid="{E8D46A29-8D28-49CA-936A-9705D639E1C7}" mergeInterval="0" personalView="1" maximized="1" xWindow="1" yWindow="1" windowWidth="1600" windowHeight="610" tabRatio="857" activeSheetId="3"/>
    <customWorkbookView name="ECP - Modo de exibição pessoal" guid="{0C989940-19FB-11D4-B636-00D0093DDF73}" mergeInterval="0" personalView="1" maximized="1" windowWidth="796" windowHeight="438" tabRatio="857" activeSheetId="3"/>
    <customWorkbookView name="&lt;: - Modo de exibição pessoal" guid="{AFF92C80-53BE-11D2-88E1-0040C72A12C5}" mergeInterval="0" personalView="1" maximized="1" windowWidth="796" windowHeight="400" tabRatio="857" activeSheetId="3"/>
    <customWorkbookView name="Máquina2 - Modo de exibição pessoal" guid="{F1F53240-5C6B-11D2-88BD-0040C72A12C5}" mergeInterval="0" personalView="1" maximized="1" windowWidth="796" windowHeight="411" tabRatio="857" activeSheetId="5"/>
    <customWorkbookView name="Máquina1 - Modo de exibição pessoal" guid="{EE864208-5880-11D2-88BD-0040C708D492}" mergeInterval="0" personalView="1" maximized="1" windowWidth="796" windowHeight="411" tabRatio="857" activeSheetId="4" showComments="commIndAndComment"/>
    <customWorkbookView name="PENTIUM - Modo de exibição pessoal" guid="{96D85DE4-FE1B-11D2-8AAF-0040C72A12C5}" mergeInterval="0" personalView="1" maximized="1" windowWidth="796" windowHeight="411" tabRatio="857" activeSheetId="3"/>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45" i="51" l="1"/>
  <c r="B48" i="51"/>
  <c r="B51" i="51"/>
  <c r="D12" i="57"/>
  <c r="F12" i="57" s="1"/>
  <c r="D11" i="57"/>
  <c r="F11" i="57" s="1"/>
  <c r="B24" i="55"/>
  <c r="L76" i="58"/>
  <c r="K72" i="58"/>
  <c r="J72" i="58"/>
  <c r="J70" i="58" s="1"/>
  <c r="I72" i="58"/>
  <c r="I70" i="58" s="1"/>
  <c r="I71" i="58" s="1"/>
  <c r="H72" i="58"/>
  <c r="H70" i="58" s="1"/>
  <c r="H71" i="58" s="1"/>
  <c r="G72" i="58"/>
  <c r="F72" i="58"/>
  <c r="K71" i="58"/>
  <c r="G71" i="58"/>
  <c r="F71" i="58"/>
  <c r="K70" i="58"/>
  <c r="G70" i="58"/>
  <c r="F70" i="58"/>
  <c r="E70" i="58"/>
  <c r="D70" i="58"/>
  <c r="B70" i="58"/>
  <c r="A70" i="58"/>
  <c r="K69" i="58"/>
  <c r="J69" i="58"/>
  <c r="I69" i="58"/>
  <c r="H69" i="58"/>
  <c r="H67" i="58" s="1"/>
  <c r="H68" i="58" s="1"/>
  <c r="G69" i="58"/>
  <c r="G67" i="58" s="1"/>
  <c r="G68" i="58" s="1"/>
  <c r="F69" i="58"/>
  <c r="F67" i="58" s="1"/>
  <c r="F68" i="58" s="1"/>
  <c r="I68" i="58"/>
  <c r="K67" i="58"/>
  <c r="K68" i="58" s="1"/>
  <c r="J67" i="58"/>
  <c r="J68" i="58" s="1"/>
  <c r="I67" i="58"/>
  <c r="E67" i="58"/>
  <c r="D67" i="58"/>
  <c r="B67" i="58"/>
  <c r="A67" i="58"/>
  <c r="K66" i="58"/>
  <c r="K64" i="58" s="1"/>
  <c r="J66" i="58"/>
  <c r="I66" i="58"/>
  <c r="H66" i="58"/>
  <c r="G66" i="58"/>
  <c r="F66" i="58"/>
  <c r="F64" i="58" s="1"/>
  <c r="F65" i="58" s="1"/>
  <c r="J65" i="58"/>
  <c r="G65" i="58"/>
  <c r="J64" i="58"/>
  <c r="I64" i="58"/>
  <c r="I65" i="58" s="1"/>
  <c r="H64" i="58"/>
  <c r="H65" i="58" s="1"/>
  <c r="G64" i="58"/>
  <c r="E64" i="58"/>
  <c r="D64" i="58"/>
  <c r="B64" i="58"/>
  <c r="A64" i="58"/>
  <c r="K62" i="58"/>
  <c r="J62" i="58"/>
  <c r="G62" i="58"/>
  <c r="K61" i="58"/>
  <c r="J61" i="58"/>
  <c r="I61" i="58"/>
  <c r="I75" i="58" s="1"/>
  <c r="I73" i="58" s="1"/>
  <c r="H61" i="58"/>
  <c r="H75" i="58" s="1"/>
  <c r="H73" i="58" s="1"/>
  <c r="G61" i="58"/>
  <c r="G75" i="58" s="1"/>
  <c r="G73" i="58" s="1"/>
  <c r="F61" i="58"/>
  <c r="F75" i="58" s="1"/>
  <c r="E61" i="58"/>
  <c r="E73" i="58" s="1"/>
  <c r="D61" i="58"/>
  <c r="D73" i="58" s="1"/>
  <c r="B61" i="58"/>
  <c r="A61" i="58"/>
  <c r="F60" i="58"/>
  <c r="G60" i="58" s="1"/>
  <c r="H60" i="58" s="1"/>
  <c r="I60" i="58" s="1"/>
  <c r="J60" i="58" s="1"/>
  <c r="K54" i="58"/>
  <c r="K52" i="58" s="1"/>
  <c r="K53" i="58" s="1"/>
  <c r="J54" i="58"/>
  <c r="I54" i="58"/>
  <c r="I52" i="58" s="1"/>
  <c r="I53" i="58" s="1"/>
  <c r="H54" i="58"/>
  <c r="H52" i="58" s="1"/>
  <c r="H53" i="58" s="1"/>
  <c r="G54" i="58"/>
  <c r="F54" i="58"/>
  <c r="J53" i="58"/>
  <c r="G53" i="58"/>
  <c r="F53" i="58"/>
  <c r="J52" i="58"/>
  <c r="G52" i="58"/>
  <c r="F52" i="58"/>
  <c r="E52" i="58"/>
  <c r="D52" i="58"/>
  <c r="B52" i="58"/>
  <c r="A52" i="58"/>
  <c r="K51" i="58"/>
  <c r="J51" i="58"/>
  <c r="I51" i="58"/>
  <c r="H51" i="58"/>
  <c r="G51" i="58"/>
  <c r="G49" i="58" s="1"/>
  <c r="G50" i="58" s="1"/>
  <c r="F51" i="58"/>
  <c r="F49" i="58" s="1"/>
  <c r="F50" i="58" s="1"/>
  <c r="K49" i="58"/>
  <c r="K50" i="58" s="1"/>
  <c r="J49" i="58"/>
  <c r="J50" i="58" s="1"/>
  <c r="I49" i="58"/>
  <c r="I50" i="58" s="1"/>
  <c r="H49" i="58"/>
  <c r="H50" i="58" s="1"/>
  <c r="E49" i="58"/>
  <c r="D49" i="58"/>
  <c r="B49" i="58"/>
  <c r="A49" i="58"/>
  <c r="K48" i="58"/>
  <c r="K46" i="58" s="1"/>
  <c r="K47" i="58" s="1"/>
  <c r="J48" i="58"/>
  <c r="J46" i="58" s="1"/>
  <c r="I48" i="58"/>
  <c r="H48" i="58"/>
  <c r="G48" i="58"/>
  <c r="F48" i="58"/>
  <c r="I46" i="58"/>
  <c r="I47" i="58" s="1"/>
  <c r="H46" i="58"/>
  <c r="H47" i="58" s="1"/>
  <c r="G46" i="58"/>
  <c r="G47" i="58" s="1"/>
  <c r="F46" i="58"/>
  <c r="F47" i="58" s="1"/>
  <c r="E46" i="58"/>
  <c r="D46" i="58"/>
  <c r="B46" i="58"/>
  <c r="A46" i="58"/>
  <c r="K44" i="58"/>
  <c r="J44" i="58"/>
  <c r="K43" i="58"/>
  <c r="J43" i="58"/>
  <c r="I43" i="58"/>
  <c r="H43" i="58"/>
  <c r="G43" i="58"/>
  <c r="F43" i="58"/>
  <c r="F57" i="58" s="1"/>
  <c r="E43" i="58"/>
  <c r="E55" i="58" s="1"/>
  <c r="D43" i="58"/>
  <c r="D55" i="58" s="1"/>
  <c r="B43" i="58"/>
  <c r="A43" i="58"/>
  <c r="H42" i="58"/>
  <c r="I42" i="58" s="1"/>
  <c r="J42" i="58" s="1"/>
  <c r="K42" i="58" s="1"/>
  <c r="G42" i="58"/>
  <c r="F42" i="58"/>
  <c r="E28" i="58"/>
  <c r="E31" i="58"/>
  <c r="E37" i="58" s="1"/>
  <c r="E34" i="58"/>
  <c r="E25" i="58"/>
  <c r="D28" i="58"/>
  <c r="D37" i="58" s="1"/>
  <c r="D31" i="58"/>
  <c r="D34" i="58"/>
  <c r="D25" i="58"/>
  <c r="B28" i="58"/>
  <c r="B31" i="58"/>
  <c r="B34" i="58"/>
  <c r="B25" i="58"/>
  <c r="A28" i="58"/>
  <c r="A31" i="58"/>
  <c r="A34" i="58"/>
  <c r="A25" i="58"/>
  <c r="A60" i="51"/>
  <c r="A42" i="51"/>
  <c r="B30" i="51"/>
  <c r="B66" i="51" s="1"/>
  <c r="A24" i="51"/>
  <c r="K36" i="58"/>
  <c r="K33" i="58"/>
  <c r="K30" i="58"/>
  <c r="J36" i="58"/>
  <c r="J33" i="58"/>
  <c r="J30" i="58"/>
  <c r="I36" i="58"/>
  <c r="I33" i="58"/>
  <c r="I30" i="58"/>
  <c r="H36" i="58"/>
  <c r="H33" i="58"/>
  <c r="H30" i="58"/>
  <c r="G36" i="58"/>
  <c r="G33" i="58"/>
  <c r="G30" i="58"/>
  <c r="K18" i="58"/>
  <c r="K15" i="58"/>
  <c r="K12" i="58"/>
  <c r="J18" i="58"/>
  <c r="J15" i="58"/>
  <c r="J12" i="58"/>
  <c r="I18" i="58"/>
  <c r="I15" i="58"/>
  <c r="I12" i="58"/>
  <c r="H18" i="58"/>
  <c r="H15" i="58"/>
  <c r="H12" i="58"/>
  <c r="G18" i="58"/>
  <c r="G15" i="58"/>
  <c r="G12" i="58"/>
  <c r="F18" i="58"/>
  <c r="F15" i="58"/>
  <c r="F12" i="58"/>
  <c r="F36" i="58"/>
  <c r="F33" i="58"/>
  <c r="F30" i="58"/>
  <c r="F24" i="58"/>
  <c r="I35" i="58"/>
  <c r="H35" i="58"/>
  <c r="K34" i="58"/>
  <c r="K35" i="58" s="1"/>
  <c r="J34" i="58"/>
  <c r="J35" i="58" s="1"/>
  <c r="I34" i="58"/>
  <c r="H34" i="58"/>
  <c r="G34" i="58"/>
  <c r="G35" i="58" s="1"/>
  <c r="F34" i="58"/>
  <c r="F35" i="58" s="1"/>
  <c r="K31" i="58"/>
  <c r="K32" i="58" s="1"/>
  <c r="J31" i="58"/>
  <c r="J32" i="58" s="1"/>
  <c r="I31" i="58"/>
  <c r="I32" i="58" s="1"/>
  <c r="H31" i="58"/>
  <c r="H32" i="58" s="1"/>
  <c r="G31" i="58"/>
  <c r="G32" i="58" s="1"/>
  <c r="F31" i="58"/>
  <c r="F32" i="58" s="1"/>
  <c r="K28" i="58"/>
  <c r="K29" i="58" s="1"/>
  <c r="J28" i="58"/>
  <c r="J29" i="58" s="1"/>
  <c r="I28" i="58"/>
  <c r="I29" i="58" s="1"/>
  <c r="H28" i="58"/>
  <c r="H29" i="58" s="1"/>
  <c r="G28" i="58"/>
  <c r="G29" i="58" s="1"/>
  <c r="F28" i="58"/>
  <c r="F29" i="58" s="1"/>
  <c r="K25" i="58"/>
  <c r="J25" i="58"/>
  <c r="I25" i="58"/>
  <c r="H25" i="58"/>
  <c r="G25" i="58"/>
  <c r="F25" i="58"/>
  <c r="G24" i="58"/>
  <c r="H24" i="58" s="1"/>
  <c r="I24" i="58" s="1"/>
  <c r="J24" i="58" s="1"/>
  <c r="K24" i="58" s="1"/>
  <c r="G11" i="51"/>
  <c r="H11" i="51"/>
  <c r="I11" i="51"/>
  <c r="J11" i="51"/>
  <c r="K11" i="51"/>
  <c r="F11" i="51"/>
  <c r="K71" i="51"/>
  <c r="J71" i="51"/>
  <c r="I71" i="51"/>
  <c r="H71" i="51"/>
  <c r="G71" i="51"/>
  <c r="F71" i="51"/>
  <c r="K68" i="51"/>
  <c r="J68" i="51"/>
  <c r="I68" i="51"/>
  <c r="H68" i="51"/>
  <c r="G68" i="51"/>
  <c r="F68" i="51"/>
  <c r="K65" i="51"/>
  <c r="J65" i="51"/>
  <c r="I65" i="51"/>
  <c r="H65" i="51"/>
  <c r="G65" i="51"/>
  <c r="F65" i="51"/>
  <c r="K53" i="51"/>
  <c r="J53" i="51"/>
  <c r="I53" i="51"/>
  <c r="H53" i="51"/>
  <c r="G53" i="51"/>
  <c r="F53" i="51"/>
  <c r="K50" i="51"/>
  <c r="J50" i="51"/>
  <c r="I50" i="51"/>
  <c r="H50" i="51"/>
  <c r="G50" i="51"/>
  <c r="F50" i="51"/>
  <c r="K47" i="51"/>
  <c r="J47" i="51"/>
  <c r="I47" i="51"/>
  <c r="H47" i="51"/>
  <c r="G47" i="51"/>
  <c r="F47" i="51"/>
  <c r="F35" i="51"/>
  <c r="F32" i="51"/>
  <c r="F17" i="51"/>
  <c r="F14" i="51"/>
  <c r="K17" i="51"/>
  <c r="B5" i="57"/>
  <c r="B3" i="56"/>
  <c r="B5" i="55"/>
  <c r="B3" i="4"/>
  <c r="D12" i="55"/>
  <c r="D11" i="55"/>
  <c r="E27" i="46"/>
  <c r="E27" i="47"/>
  <c r="E26" i="57"/>
  <c r="F26" i="57" s="1"/>
  <c r="E25" i="57"/>
  <c r="E35" i="55"/>
  <c r="F35" i="55" s="1"/>
  <c r="E34" i="55"/>
  <c r="F34" i="55" s="1"/>
  <c r="B2" i="57"/>
  <c r="B8" i="53"/>
  <c r="B9" i="53"/>
  <c r="B10" i="53"/>
  <c r="A10" i="53"/>
  <c r="A9" i="53"/>
  <c r="A8" i="53"/>
  <c r="B10" i="5"/>
  <c r="B9" i="5"/>
  <c r="B8" i="5"/>
  <c r="A10" i="5"/>
  <c r="A9" i="5"/>
  <c r="A8" i="5"/>
  <c r="A2" i="49"/>
  <c r="A2" i="48"/>
  <c r="A3" i="46"/>
  <c r="A3" i="47" s="1"/>
  <c r="L18" i="58"/>
  <c r="B16" i="58"/>
  <c r="A16" i="58"/>
  <c r="L15" i="58"/>
  <c r="B13" i="58"/>
  <c r="A13" i="58"/>
  <c r="L12" i="58"/>
  <c r="B10" i="58"/>
  <c r="A10" i="58"/>
  <c r="G6" i="58"/>
  <c r="H6" i="58" s="1"/>
  <c r="I6" i="58" s="1"/>
  <c r="J6" i="58" s="1"/>
  <c r="K6" i="58" s="1"/>
  <c r="G14" i="56"/>
  <c r="F25" i="57"/>
  <c r="F24" i="57"/>
  <c r="F23" i="57"/>
  <c r="F22" i="57"/>
  <c r="F21" i="57"/>
  <c r="F19" i="57"/>
  <c r="F18" i="57"/>
  <c r="F17" i="57"/>
  <c r="F16" i="57"/>
  <c r="F14" i="57"/>
  <c r="F13" i="57"/>
  <c r="B15" i="51"/>
  <c r="B33" i="51" s="1"/>
  <c r="B69" i="51" s="1"/>
  <c r="B12" i="51"/>
  <c r="B9" i="51"/>
  <c r="A15" i="51"/>
  <c r="A69" i="51" s="1"/>
  <c r="A12" i="51"/>
  <c r="A30" i="51" s="1"/>
  <c r="A9" i="51"/>
  <c r="A27" i="51" s="1"/>
  <c r="F23" i="56"/>
  <c r="F20" i="56"/>
  <c r="F19" i="56"/>
  <c r="F18" i="56"/>
  <c r="F17" i="56"/>
  <c r="F23" i="4"/>
  <c r="F33" i="55"/>
  <c r="F32" i="55"/>
  <c r="F31" i="55"/>
  <c r="F30" i="55"/>
  <c r="F19" i="55"/>
  <c r="F18" i="55"/>
  <c r="F17" i="55"/>
  <c r="F16" i="55"/>
  <c r="F14" i="55"/>
  <c r="F13" i="55" s="1"/>
  <c r="G14" i="4" s="1"/>
  <c r="F12" i="55"/>
  <c r="F11" i="55"/>
  <c r="F20" i="4"/>
  <c r="F18" i="4"/>
  <c r="F19" i="4"/>
  <c r="F17" i="4"/>
  <c r="A51" i="51" l="1"/>
  <c r="A48" i="51"/>
  <c r="A66" i="51"/>
  <c r="A45" i="51"/>
  <c r="A63" i="51"/>
  <c r="A33" i="51"/>
  <c r="B27" i="51"/>
  <c r="B63" i="51" s="1"/>
  <c r="K65" i="58"/>
  <c r="K75" i="58"/>
  <c r="K73" i="58" s="1"/>
  <c r="F73" i="58"/>
  <c r="F76" i="58"/>
  <c r="G76" i="58" s="1"/>
  <c r="H76" i="58" s="1"/>
  <c r="I76" i="58" s="1"/>
  <c r="J71" i="58"/>
  <c r="J75" i="58"/>
  <c r="J73" i="58" s="1"/>
  <c r="F62" i="58"/>
  <c r="H62" i="58"/>
  <c r="I62" i="58"/>
  <c r="J47" i="58"/>
  <c r="J57" i="58"/>
  <c r="J55" i="58" s="1"/>
  <c r="F55" i="58"/>
  <c r="F58" i="58"/>
  <c r="G57" i="58"/>
  <c r="G55" i="58" s="1"/>
  <c r="K57" i="58"/>
  <c r="K55" i="58" s="1"/>
  <c r="H57" i="58"/>
  <c r="H55" i="58" s="1"/>
  <c r="I57" i="58"/>
  <c r="I55" i="58" s="1"/>
  <c r="F44" i="58"/>
  <c r="G44" i="58"/>
  <c r="H44" i="58"/>
  <c r="I44" i="58"/>
  <c r="G39" i="58"/>
  <c r="G37" i="58" s="1"/>
  <c r="F39" i="58"/>
  <c r="G26" i="58"/>
  <c r="F26" i="58"/>
  <c r="J26" i="58"/>
  <c r="J39" i="58"/>
  <c r="J37" i="58" s="1"/>
  <c r="H39" i="58"/>
  <c r="H37" i="58" s="1"/>
  <c r="H26" i="58"/>
  <c r="K26" i="58"/>
  <c r="K39" i="58"/>
  <c r="K37" i="58" s="1"/>
  <c r="I39" i="58"/>
  <c r="I37" i="58" s="1"/>
  <c r="I26" i="58"/>
  <c r="K14" i="51"/>
  <c r="L9" i="58"/>
  <c r="F20" i="57"/>
  <c r="G23" i="56" s="1"/>
  <c r="F15" i="57"/>
  <c r="G20" i="56" s="1"/>
  <c r="F29" i="55"/>
  <c r="G23" i="4" s="1"/>
  <c r="F10" i="55"/>
  <c r="G11" i="4" s="1"/>
  <c r="F10" i="57"/>
  <c r="G11" i="56" s="1"/>
  <c r="F15" i="55"/>
  <c r="G20" i="4" s="1"/>
  <c r="J76" i="58" l="1"/>
  <c r="K76" i="58" s="1"/>
  <c r="G58" i="58"/>
  <c r="H58" i="58" s="1"/>
  <c r="I58" i="58" s="1"/>
  <c r="J58" i="58" s="1"/>
  <c r="K58" i="58" s="1"/>
  <c r="F37" i="58"/>
  <c r="B7" i="53"/>
  <c r="A7" i="53"/>
  <c r="G5" i="51"/>
  <c r="H5" i="51" s="1"/>
  <c r="I5" i="51" s="1"/>
  <c r="J5" i="51" s="1"/>
  <c r="E20" i="49"/>
  <c r="E17" i="49"/>
  <c r="E26" i="49" s="1"/>
  <c r="H6" i="56" s="1"/>
  <c r="E11" i="49"/>
  <c r="E20" i="48"/>
  <c r="E17" i="48"/>
  <c r="E26" i="48" s="1"/>
  <c r="H5" i="56" s="1"/>
  <c r="E11" i="48"/>
  <c r="E21" i="47"/>
  <c r="E18" i="47"/>
  <c r="H6" i="4" s="1"/>
  <c r="E12" i="47"/>
  <c r="E21" i="46"/>
  <c r="E18" i="46"/>
  <c r="H5" i="4" s="1"/>
  <c r="I23" i="4" s="1"/>
  <c r="E12" i="46"/>
  <c r="G14" i="51" l="1"/>
  <c r="G17" i="51"/>
  <c r="H14" i="51"/>
  <c r="H17" i="51"/>
  <c r="I17" i="51"/>
  <c r="I14" i="51"/>
  <c r="J17" i="51"/>
  <c r="J14" i="51"/>
  <c r="K5" i="51"/>
  <c r="F23" i="51" s="1"/>
  <c r="G23" i="51" s="1"/>
  <c r="H23" i="51" s="1"/>
  <c r="I23" i="51" s="1"/>
  <c r="J23" i="51" s="1"/>
  <c r="K23" i="51" s="1"/>
  <c r="F41" i="51" s="1"/>
  <c r="G41" i="51" s="1"/>
  <c r="H41" i="51" s="1"/>
  <c r="I41" i="51" s="1"/>
  <c r="J41" i="51" s="1"/>
  <c r="K41" i="51" s="1"/>
  <c r="F59" i="51" s="1"/>
  <c r="G59" i="51" s="1"/>
  <c r="H59" i="51" s="1"/>
  <c r="I59" i="51" s="1"/>
  <c r="J59" i="51" s="1"/>
  <c r="I18" i="56"/>
  <c r="I19" i="56"/>
  <c r="I23" i="56"/>
  <c r="I14" i="56"/>
  <c r="I17" i="56"/>
  <c r="I20" i="56"/>
  <c r="I11" i="56"/>
  <c r="I20" i="4"/>
  <c r="I19" i="4"/>
  <c r="I18" i="4"/>
  <c r="I17" i="4"/>
  <c r="I14" i="4"/>
  <c r="H23" i="4"/>
  <c r="I11" i="4"/>
  <c r="H11" i="4" s="1"/>
  <c r="H20" i="56" l="1"/>
  <c r="J20" i="56"/>
  <c r="H14" i="56"/>
  <c r="J14" i="56"/>
  <c r="H19" i="56"/>
  <c r="J19" i="56"/>
  <c r="J11" i="56"/>
  <c r="H11" i="56"/>
  <c r="J17" i="56"/>
  <c r="H17" i="56"/>
  <c r="H23" i="56"/>
  <c r="J23" i="56"/>
  <c r="H18" i="56"/>
  <c r="J18" i="56"/>
  <c r="J14" i="4"/>
  <c r="H14" i="4"/>
  <c r="J17" i="4"/>
  <c r="H17" i="4"/>
  <c r="J18" i="4"/>
  <c r="H18" i="4"/>
  <c r="J19" i="4"/>
  <c r="H19" i="4"/>
  <c r="J20" i="4"/>
  <c r="H20" i="4"/>
  <c r="D40" i="45"/>
  <c r="C40" i="45"/>
  <c r="D36" i="45"/>
  <c r="C36" i="45"/>
  <c r="D29" i="45"/>
  <c r="C29" i="45"/>
  <c r="D17" i="45"/>
  <c r="C17" i="45"/>
  <c r="J12" i="56" l="1"/>
  <c r="J15" i="56"/>
  <c r="C8" i="53" s="1"/>
  <c r="J24" i="56"/>
  <c r="C10" i="53" s="1"/>
  <c r="J21" i="56"/>
  <c r="J21" i="4"/>
  <c r="J15" i="4"/>
  <c r="D42" i="45"/>
  <c r="C42" i="45"/>
  <c r="E12" i="51" l="1"/>
  <c r="C9" i="53"/>
  <c r="E13" i="58"/>
  <c r="J13" i="58" s="1"/>
  <c r="J14" i="58" s="1"/>
  <c r="C9" i="5"/>
  <c r="E10" i="58"/>
  <c r="F10" i="58" s="1"/>
  <c r="C8" i="5"/>
  <c r="E15" i="51"/>
  <c r="J25" i="56"/>
  <c r="K24" i="56" s="1"/>
  <c r="J12" i="51"/>
  <c r="J13" i="51" s="1"/>
  <c r="E9" i="51"/>
  <c r="C7" i="53"/>
  <c r="E6" i="51"/>
  <c r="J23" i="4"/>
  <c r="J11" i="4"/>
  <c r="E69" i="51" l="1"/>
  <c r="E51" i="51"/>
  <c r="E33" i="51"/>
  <c r="I51" i="51"/>
  <c r="I52" i="51" s="1"/>
  <c r="F33" i="51"/>
  <c r="F34" i="51" s="1"/>
  <c r="H69" i="51"/>
  <c r="H70" i="51" s="1"/>
  <c r="J51" i="51"/>
  <c r="J52" i="51" s="1"/>
  <c r="G51" i="51"/>
  <c r="G52" i="51" s="1"/>
  <c r="H51" i="51"/>
  <c r="H52" i="51" s="1"/>
  <c r="G69" i="51"/>
  <c r="G70" i="51" s="1"/>
  <c r="K51" i="51"/>
  <c r="K52" i="51" s="1"/>
  <c r="F69" i="51"/>
  <c r="F70" i="51" s="1"/>
  <c r="I69" i="51"/>
  <c r="I70" i="51" s="1"/>
  <c r="J69" i="51"/>
  <c r="J70" i="51" s="1"/>
  <c r="F51" i="51"/>
  <c r="F52" i="51" s="1"/>
  <c r="K69" i="51"/>
  <c r="K70" i="51" s="1"/>
  <c r="I60" i="51"/>
  <c r="G42" i="51"/>
  <c r="H42" i="51"/>
  <c r="H60" i="51"/>
  <c r="F42" i="51"/>
  <c r="G60" i="51"/>
  <c r="E60" i="51"/>
  <c r="E42" i="51"/>
  <c r="F60" i="51"/>
  <c r="K42" i="51"/>
  <c r="I42" i="51"/>
  <c r="K60" i="51"/>
  <c r="E24" i="51"/>
  <c r="E36" i="51" s="1"/>
  <c r="J42" i="51"/>
  <c r="J60" i="51"/>
  <c r="E63" i="51"/>
  <c r="E45" i="51"/>
  <c r="E27" i="51"/>
  <c r="K45" i="51"/>
  <c r="K46" i="51" s="1"/>
  <c r="J45" i="51"/>
  <c r="J46" i="51" s="1"/>
  <c r="I63" i="51"/>
  <c r="I64" i="51" s="1"/>
  <c r="I45" i="51"/>
  <c r="I46" i="51" s="1"/>
  <c r="H63" i="51"/>
  <c r="H64" i="51" s="1"/>
  <c r="H45" i="51"/>
  <c r="H46" i="51" s="1"/>
  <c r="F45" i="51"/>
  <c r="F46" i="51" s="1"/>
  <c r="K63" i="51"/>
  <c r="K64" i="51" s="1"/>
  <c r="F63" i="51"/>
  <c r="F64" i="51" s="1"/>
  <c r="G63" i="51"/>
  <c r="G64" i="51" s="1"/>
  <c r="G45" i="51"/>
  <c r="G46" i="51" s="1"/>
  <c r="J63" i="51"/>
  <c r="J64" i="51" s="1"/>
  <c r="E66" i="51"/>
  <c r="E48" i="51"/>
  <c r="E30" i="51"/>
  <c r="J48" i="51"/>
  <c r="J49" i="51" s="1"/>
  <c r="J66" i="51"/>
  <c r="J67" i="51" s="1"/>
  <c r="F48" i="51"/>
  <c r="F49" i="51" s="1"/>
  <c r="F30" i="51"/>
  <c r="F31" i="51" s="1"/>
  <c r="I66" i="51"/>
  <c r="I67" i="51" s="1"/>
  <c r="K48" i="51"/>
  <c r="K49" i="51" s="1"/>
  <c r="I48" i="51"/>
  <c r="I49" i="51" s="1"/>
  <c r="H48" i="51"/>
  <c r="H49" i="51" s="1"/>
  <c r="F66" i="51"/>
  <c r="F67" i="51" s="1"/>
  <c r="G66" i="51"/>
  <c r="G67" i="51" s="1"/>
  <c r="H66" i="51"/>
  <c r="H67" i="51" s="1"/>
  <c r="G48" i="51"/>
  <c r="G49" i="51" s="1"/>
  <c r="K66" i="51"/>
  <c r="K67" i="51" s="1"/>
  <c r="K6" i="51"/>
  <c r="K9" i="51"/>
  <c r="K10" i="51" s="1"/>
  <c r="K15" i="51"/>
  <c r="K16" i="51" s="1"/>
  <c r="G12" i="51"/>
  <c r="G13" i="51" s="1"/>
  <c r="K12" i="51"/>
  <c r="K13" i="51" s="1"/>
  <c r="H12" i="51"/>
  <c r="H13" i="51" s="1"/>
  <c r="K10" i="58"/>
  <c r="K11" i="58" s="1"/>
  <c r="J10" i="58"/>
  <c r="J11" i="58" s="1"/>
  <c r="I10" i="58"/>
  <c r="I11" i="58" s="1"/>
  <c r="G10" i="58"/>
  <c r="G11" i="58" s="1"/>
  <c r="H10" i="58"/>
  <c r="H11" i="58" s="1"/>
  <c r="I12" i="51"/>
  <c r="I13" i="51" s="1"/>
  <c r="F12" i="51"/>
  <c r="F13" i="51" s="1"/>
  <c r="H13" i="58"/>
  <c r="H14" i="58" s="1"/>
  <c r="I13" i="58"/>
  <c r="I14" i="58" s="1"/>
  <c r="K13" i="58"/>
  <c r="K14" i="58" s="1"/>
  <c r="F13" i="58"/>
  <c r="F14" i="58" s="1"/>
  <c r="G13" i="58"/>
  <c r="G14" i="58" s="1"/>
  <c r="E18" i="51"/>
  <c r="K12" i="56"/>
  <c r="K15" i="56"/>
  <c r="I9" i="51"/>
  <c r="J9" i="51"/>
  <c r="F9" i="51"/>
  <c r="G9" i="51"/>
  <c r="H9" i="51"/>
  <c r="K21" i="56"/>
  <c r="K25" i="56"/>
  <c r="K18" i="56"/>
  <c r="K17" i="56"/>
  <c r="K14" i="56"/>
  <c r="K23" i="56"/>
  <c r="K11" i="56"/>
  <c r="K20" i="56"/>
  <c r="K19" i="56"/>
  <c r="I15" i="51"/>
  <c r="I16" i="51" s="1"/>
  <c r="J15" i="51"/>
  <c r="J16" i="51" s="1"/>
  <c r="H15" i="51"/>
  <c r="H16" i="51" s="1"/>
  <c r="F15" i="51"/>
  <c r="G15" i="51"/>
  <c r="G16" i="51" s="1"/>
  <c r="F11" i="58"/>
  <c r="J12" i="4"/>
  <c r="E7" i="58" s="1"/>
  <c r="J24" i="4"/>
  <c r="C10" i="5" s="1"/>
  <c r="E9" i="22"/>
  <c r="E15" i="22"/>
  <c r="E24" i="22" s="1"/>
  <c r="E18" i="22"/>
  <c r="A7" i="5"/>
  <c r="B7" i="5"/>
  <c r="B7" i="58" s="1"/>
  <c r="E54" i="51" l="1"/>
  <c r="E72" i="51"/>
  <c r="J61" i="51"/>
  <c r="J74" i="51"/>
  <c r="J72" i="51" s="1"/>
  <c r="J43" i="51"/>
  <c r="J56" i="51"/>
  <c r="J54" i="51" s="1"/>
  <c r="G61" i="51"/>
  <c r="G74" i="51"/>
  <c r="G72" i="51" s="1"/>
  <c r="F43" i="51"/>
  <c r="F56" i="51"/>
  <c r="F54" i="51" s="1"/>
  <c r="K61" i="51"/>
  <c r="K74" i="51"/>
  <c r="K72" i="51" s="1"/>
  <c r="H74" i="51"/>
  <c r="H72" i="51" s="1"/>
  <c r="H61" i="51"/>
  <c r="I56" i="51"/>
  <c r="I54" i="51" s="1"/>
  <c r="I43" i="51"/>
  <c r="H56" i="51"/>
  <c r="H54" i="51" s="1"/>
  <c r="H43" i="51"/>
  <c r="K43" i="51"/>
  <c r="K56" i="51"/>
  <c r="K54" i="51" s="1"/>
  <c r="G43" i="51"/>
  <c r="G56" i="51"/>
  <c r="G54" i="51" s="1"/>
  <c r="D12" i="51"/>
  <c r="F61" i="51"/>
  <c r="F74" i="51"/>
  <c r="F72" i="51" s="1"/>
  <c r="I74" i="51"/>
  <c r="I72" i="51" s="1"/>
  <c r="I61" i="51"/>
  <c r="L10" i="58"/>
  <c r="M10" i="58" s="1"/>
  <c r="K20" i="51"/>
  <c r="K18" i="51" s="1"/>
  <c r="K7" i="51"/>
  <c r="L13" i="58"/>
  <c r="M13" i="58" s="1"/>
  <c r="D15" i="51"/>
  <c r="F16" i="51"/>
  <c r="E16" i="58"/>
  <c r="E19" i="58" s="1"/>
  <c r="D7" i="58" s="1"/>
  <c r="K7" i="58"/>
  <c r="J7" i="58"/>
  <c r="F7" i="58"/>
  <c r="H7" i="58"/>
  <c r="I7" i="58"/>
  <c r="G7" i="58"/>
  <c r="C11" i="53"/>
  <c r="J25" i="4"/>
  <c r="K21" i="4" s="1"/>
  <c r="B6" i="51"/>
  <c r="C7" i="5"/>
  <c r="C11" i="5" s="1"/>
  <c r="D30" i="51" l="1"/>
  <c r="D66" i="51"/>
  <c r="D48" i="51"/>
  <c r="D51" i="51"/>
  <c r="D33" i="51"/>
  <c r="D69" i="51"/>
  <c r="B42" i="51"/>
  <c r="B24" i="51"/>
  <c r="B60" i="51" s="1"/>
  <c r="H8" i="58"/>
  <c r="L7" i="58"/>
  <c r="M7" i="58" s="1"/>
  <c r="F8" i="58"/>
  <c r="I8" i="58"/>
  <c r="J8" i="58"/>
  <c r="K8" i="58"/>
  <c r="K16" i="58"/>
  <c r="K17" i="58" s="1"/>
  <c r="J16" i="58"/>
  <c r="J17" i="58" s="1"/>
  <c r="G16" i="58"/>
  <c r="G17" i="58" s="1"/>
  <c r="H16" i="58"/>
  <c r="H17" i="58" s="1"/>
  <c r="F16" i="58"/>
  <c r="F21" i="58" s="1"/>
  <c r="I16" i="58"/>
  <c r="I17" i="58" s="1"/>
  <c r="D16" i="58"/>
  <c r="D13" i="58"/>
  <c r="D10" i="58"/>
  <c r="G8" i="58"/>
  <c r="K18" i="4"/>
  <c r="K17" i="4"/>
  <c r="K20" i="4"/>
  <c r="K19" i="4"/>
  <c r="K14" i="4"/>
  <c r="K15" i="4"/>
  <c r="J10" i="51"/>
  <c r="G10" i="51"/>
  <c r="H10" i="51"/>
  <c r="I10" i="51"/>
  <c r="K12" i="4"/>
  <c r="K25" i="4"/>
  <c r="K11" i="4"/>
  <c r="K23" i="4"/>
  <c r="K24" i="4"/>
  <c r="G21" i="58" l="1"/>
  <c r="G19" i="58" s="1"/>
  <c r="I21" i="58"/>
  <c r="I19" i="58" s="1"/>
  <c r="D19" i="58"/>
  <c r="K21" i="58"/>
  <c r="K19" i="58" s="1"/>
  <c r="F22" i="58"/>
  <c r="F19" i="58"/>
  <c r="J21" i="58"/>
  <c r="J19" i="58" s="1"/>
  <c r="H21" i="58"/>
  <c r="H19" i="58" s="1"/>
  <c r="L16" i="58"/>
  <c r="M16" i="58" s="1"/>
  <c r="F17" i="58"/>
  <c r="J6" i="51"/>
  <c r="J20" i="51" s="1"/>
  <c r="H6" i="51"/>
  <c r="H20" i="51" s="1"/>
  <c r="G6" i="51"/>
  <c r="G20" i="51" s="1"/>
  <c r="I6" i="51"/>
  <c r="I20" i="51" s="1"/>
  <c r="F6" i="51"/>
  <c r="F20" i="51" s="1"/>
  <c r="F10" i="51"/>
  <c r="G22" i="58" l="1"/>
  <c r="H22" i="58" s="1"/>
  <c r="I22" i="58" s="1"/>
  <c r="J22" i="58" s="1"/>
  <c r="K22" i="58" s="1"/>
  <c r="L19" i="58"/>
  <c r="L21" i="58"/>
  <c r="F7" i="51"/>
  <c r="I18" i="51"/>
  <c r="I7" i="51"/>
  <c r="H18" i="51"/>
  <c r="H7" i="51"/>
  <c r="G18" i="51"/>
  <c r="G7" i="51"/>
  <c r="D6" i="51"/>
  <c r="D9" i="51"/>
  <c r="J18" i="51"/>
  <c r="J7" i="51"/>
  <c r="D27" i="51" l="1"/>
  <c r="D63" i="51"/>
  <c r="D45" i="51"/>
  <c r="D24" i="51"/>
  <c r="D36" i="51" s="1"/>
  <c r="D60" i="51"/>
  <c r="D72" i="51" s="1"/>
  <c r="D42" i="51"/>
  <c r="D54" i="51" s="1"/>
  <c r="L22" i="58"/>
  <c r="F40" i="58"/>
  <c r="G40" i="58" s="1"/>
  <c r="H40" i="58" s="1"/>
  <c r="I40" i="58" s="1"/>
  <c r="J40" i="58" s="1"/>
  <c r="K40" i="58" s="1"/>
  <c r="D18" i="51"/>
  <c r="F18" i="51"/>
  <c r="F21" i="51"/>
  <c r="G21" i="51" s="1"/>
  <c r="H21" i="51" s="1"/>
  <c r="I21" i="51" s="1"/>
  <c r="J21" i="51" s="1"/>
  <c r="K21" i="51" l="1"/>
  <c r="F24" i="51" l="1"/>
  <c r="F29" i="51"/>
  <c r="F27" i="51"/>
  <c r="F28" i="51" s="1"/>
  <c r="F38" i="51" l="1"/>
  <c r="F36" i="51" s="1"/>
  <c r="F39" i="51"/>
  <c r="F25" i="51"/>
  <c r="G24" i="51"/>
  <c r="G25" i="51" s="1"/>
  <c r="I24" i="51"/>
  <c r="I25" i="51"/>
  <c r="H24" i="51"/>
  <c r="H25" i="51" s="1"/>
  <c r="K24" i="51"/>
  <c r="K25" i="51" s="1"/>
  <c r="J32" i="51"/>
  <c r="J30" i="51" s="1"/>
  <c r="J31" i="51" s="1"/>
  <c r="G35" i="51"/>
  <c r="G33" i="51" s="1"/>
  <c r="G34" i="51" s="1"/>
  <c r="G32" i="51"/>
  <c r="G30" i="51" s="1"/>
  <c r="G31" i="51" s="1"/>
  <c r="J35" i="51"/>
  <c r="J33" i="51" s="1"/>
  <c r="J34" i="51" s="1"/>
  <c r="G29" i="51"/>
  <c r="G27" i="51"/>
  <c r="G28" i="51" s="1"/>
  <c r="K32" i="51"/>
  <c r="K30" i="51" s="1"/>
  <c r="K31" i="51" s="1"/>
  <c r="K29" i="51"/>
  <c r="K27" i="51" s="1"/>
  <c r="K35" i="51"/>
  <c r="K33" i="51" s="1"/>
  <c r="K34" i="51" s="1"/>
  <c r="I35" i="51"/>
  <c r="I33" i="51"/>
  <c r="I34" i="51" s="1"/>
  <c r="I32" i="51"/>
  <c r="I30" i="51" s="1"/>
  <c r="I31" i="51" s="1"/>
  <c r="H35" i="51"/>
  <c r="H33" i="51"/>
  <c r="H34" i="51" s="1"/>
  <c r="H29" i="51"/>
  <c r="H27" i="51" s="1"/>
  <c r="H32" i="51"/>
  <c r="H30" i="51"/>
  <c r="H31" i="51"/>
  <c r="J29" i="51"/>
  <c r="J27" i="51" s="1"/>
  <c r="J24" i="51"/>
  <c r="J25" i="51" s="1"/>
  <c r="I29" i="51"/>
  <c r="I27" i="51" s="1"/>
  <c r="I28" i="51" s="1"/>
  <c r="I38" i="51" l="1"/>
  <c r="I36" i="51" s="1"/>
  <c r="J38" i="51"/>
  <c r="J36" i="51" s="1"/>
  <c r="J28" i="51"/>
  <c r="H28" i="51"/>
  <c r="H38" i="51"/>
  <c r="H36" i="51" s="1"/>
  <c r="K38" i="51"/>
  <c r="K36" i="51" s="1"/>
  <c r="K28" i="51"/>
  <c r="G38" i="51"/>
  <c r="G36" i="51" l="1"/>
  <c r="G39" i="51"/>
  <c r="H39" i="51" s="1"/>
  <c r="I39" i="51" s="1"/>
  <c r="J39" i="51" s="1"/>
  <c r="K39" i="51" s="1"/>
  <c r="F57" i="51" s="1"/>
  <c r="G57" i="51" s="1"/>
  <c r="H57" i="51" s="1"/>
  <c r="I57" i="51" s="1"/>
  <c r="J57" i="51" s="1"/>
  <c r="K57" i="51" s="1"/>
  <c r="F75" i="51" s="1"/>
  <c r="G75" i="51" s="1"/>
  <c r="H75" i="51" s="1"/>
  <c r="I75" i="51" s="1"/>
  <c r="J75" i="51" s="1"/>
  <c r="K75" i="51" s="1"/>
  <c r="L75" i="51" s="1"/>
</calcChain>
</file>

<file path=xl/sharedStrings.xml><?xml version="1.0" encoding="utf-8"?>
<sst xmlns="http://schemas.openxmlformats.org/spreadsheetml/2006/main" count="640" uniqueCount="204">
  <si>
    <t>DISCRIMINAÇÃO</t>
  </si>
  <si>
    <t>UNID.</t>
  </si>
  <si>
    <t>QUANT.</t>
  </si>
  <si>
    <t>SUBTOTAL</t>
  </si>
  <si>
    <t>CÓDIGO</t>
  </si>
  <si>
    <t>UNID</t>
  </si>
  <si>
    <t>VALOR (R$)</t>
  </si>
  <si>
    <t>TOTAL  GERAL</t>
  </si>
  <si>
    <t>ITEM</t>
  </si>
  <si>
    <t>2.0</t>
  </si>
  <si>
    <t>3.0</t>
  </si>
  <si>
    <t>3.2</t>
  </si>
  <si>
    <t>3.1</t>
  </si>
  <si>
    <t>2.1</t>
  </si>
  <si>
    <t>1.0</t>
  </si>
  <si>
    <t>1.1</t>
  </si>
  <si>
    <t>1.2</t>
  </si>
  <si>
    <t>3.3</t>
  </si>
  <si>
    <t>3.4</t>
  </si>
  <si>
    <t>Despesas Financeiras</t>
  </si>
  <si>
    <t>Riscos</t>
  </si>
  <si>
    <t>CPRB</t>
  </si>
  <si>
    <t>PERCENTUAL</t>
  </si>
  <si>
    <t>BDI</t>
  </si>
  <si>
    <t>CUSTO OBRA</t>
  </si>
  <si>
    <t>Outras Fontes</t>
  </si>
  <si>
    <t>VALOR DA OBRA</t>
  </si>
  <si>
    <t>( % )</t>
  </si>
  <si>
    <t>R$</t>
  </si>
  <si>
    <t>ADMINISTRAÇÃO DA OBRA</t>
  </si>
  <si>
    <t>Administração Central</t>
  </si>
  <si>
    <t>1.3</t>
  </si>
  <si>
    <t>LUCRO</t>
  </si>
  <si>
    <t>Lucro Operacional</t>
  </si>
  <si>
    <t>TRIBUTOS</t>
  </si>
  <si>
    <t>Não incidem IRPJ e CSLL na composição de Tributos.</t>
  </si>
  <si>
    <t xml:space="preserve">TAXA DE BDI A SER APLICADA 
SOBRE O CUSTO DIRETO </t>
  </si>
  <si>
    <t xml:space="preserve">De acordo com o ACÓRDÃO Nº 2622/2013 – TCU – Plenário </t>
  </si>
  <si>
    <t>PREFEITURA MUNICIPAL DE VÁRZEA GRANDE</t>
  </si>
  <si>
    <t>%</t>
  </si>
  <si>
    <t>TOTAL ( % e R$ )</t>
  </si>
  <si>
    <t>DESEMBOLSO</t>
  </si>
  <si>
    <t xml:space="preserve"> SIMPLES</t>
  </si>
  <si>
    <t>ACUMULADO</t>
  </si>
  <si>
    <t>1.4</t>
  </si>
  <si>
    <t>Seguro e Garantia</t>
  </si>
  <si>
    <t>PIS</t>
  </si>
  <si>
    <t>COFINS</t>
  </si>
  <si>
    <t>ISSqn</t>
  </si>
  <si>
    <t>Formula para o calculo do BDI:</t>
  </si>
  <si>
    <t>ADMINISTRAÇÃO LOCAL</t>
  </si>
  <si>
    <t>BANCO</t>
  </si>
  <si>
    <t>SINAPI</t>
  </si>
  <si>
    <t>PREFEITURA MUNICIPAL DE VÁZEA GRANDE</t>
  </si>
  <si>
    <t>BDI - BENEFICIOS E DESPESAS INDIRETAS - NÃO DESONERADO</t>
  </si>
  <si>
    <t>PLANILHA ORÇAMENTÁRIA</t>
  </si>
  <si>
    <t>SERVIÇOS</t>
  </si>
  <si>
    <t>H</t>
  </si>
  <si>
    <t>M</t>
  </si>
  <si>
    <t>PRÓPRIA</t>
  </si>
  <si>
    <t>OBRA:</t>
  </si>
  <si>
    <t>ENDEREÇO:</t>
  </si>
  <si>
    <t>MUNICÍPIO:</t>
  </si>
  <si>
    <t>BASE DE PREÇOS:</t>
  </si>
  <si>
    <t>COMPOSIÇÃO DE CUSTO UNITÁRIO</t>
  </si>
  <si>
    <t>ESPECIFICAÇÕES</t>
  </si>
  <si>
    <t>VALOR UNIT. (R$)</t>
  </si>
  <si>
    <t>VALOR TOTAL (R$)</t>
  </si>
  <si>
    <t>COMP 001</t>
  </si>
  <si>
    <t>ADMINISTRAÇÃO LOCAL DE OBRAS</t>
  </si>
  <si>
    <t>ENGENHEIRO CIVIL DE OBRA JUNIOR COM ENCARGOS COMPLEMENTARES</t>
  </si>
  <si>
    <t>ENCARREGADO GERAL COM ENCARGOS COMPLEMENTARES</t>
  </si>
  <si>
    <t>ENCARGOS SOCIAIS TRABALHISTAS SOBRE A MÃO-DE-OBRA - SEM DESONERAÇÃO</t>
  </si>
  <si>
    <t>GRUPO A</t>
  </si>
  <si>
    <t>HORISTA</t>
  </si>
  <si>
    <t>MENSALISTA</t>
  </si>
  <si>
    <t>A1</t>
  </si>
  <si>
    <t>INSS</t>
  </si>
  <si>
    <t>A2</t>
  </si>
  <si>
    <t>SESI</t>
  </si>
  <si>
    <t>A3</t>
  </si>
  <si>
    <t>SENAI</t>
  </si>
  <si>
    <t>A4</t>
  </si>
  <si>
    <t>INCRA</t>
  </si>
  <si>
    <t>A5</t>
  </si>
  <si>
    <t>SEBRAE</t>
  </si>
  <si>
    <t>A6</t>
  </si>
  <si>
    <t>Salário Educação</t>
  </si>
  <si>
    <t>A7</t>
  </si>
  <si>
    <t>Seguro Contra Acidentes de Trabalho</t>
  </si>
  <si>
    <t>A8</t>
  </si>
  <si>
    <t>FGTS</t>
  </si>
  <si>
    <t>A9</t>
  </si>
  <si>
    <t>SECONSI</t>
  </si>
  <si>
    <t>A</t>
  </si>
  <si>
    <t>TOTAL DE ENCARGOS SOCIAIS BÁSICOS</t>
  </si>
  <si>
    <t>GRUPO B</t>
  </si>
  <si>
    <t>B1</t>
  </si>
  <si>
    <t>Repouso Semanal Remunerado</t>
  </si>
  <si>
    <t>B2</t>
  </si>
  <si>
    <t>Feriados</t>
  </si>
  <si>
    <t>B3</t>
  </si>
  <si>
    <t>Auxílio - Enfermidade</t>
  </si>
  <si>
    <t>B4</t>
  </si>
  <si>
    <t>13° Salário</t>
  </si>
  <si>
    <t>B5</t>
  </si>
  <si>
    <t>Licença Paternidade</t>
  </si>
  <si>
    <t>B6</t>
  </si>
  <si>
    <t>Faltas Justificadas</t>
  </si>
  <si>
    <t>B7</t>
  </si>
  <si>
    <t>Dias de Chuva</t>
  </si>
  <si>
    <t>B8</t>
  </si>
  <si>
    <t>Auxílio Acidente de Trabalho</t>
  </si>
  <si>
    <t>B9</t>
  </si>
  <si>
    <t>Férias Gozadas</t>
  </si>
  <si>
    <t>B10</t>
  </si>
  <si>
    <t>Salário Maternidade</t>
  </si>
  <si>
    <t>B</t>
  </si>
  <si>
    <t>TOTAL DE ENCARGOS SOCIAIS QUE RECEBEM INCIDÊNCIAS DE A</t>
  </si>
  <si>
    <t>GRUPO C</t>
  </si>
  <si>
    <t>C1</t>
  </si>
  <si>
    <t>Aviso Prévio Indenizado</t>
  </si>
  <si>
    <t>C2</t>
  </si>
  <si>
    <t>Aviso Prévio Trabalhado</t>
  </si>
  <si>
    <t>C3</t>
  </si>
  <si>
    <t>Férias Indenizadas</t>
  </si>
  <si>
    <t>C4</t>
  </si>
  <si>
    <t>Depósito Rescisão Sem Justa Causa</t>
  </si>
  <si>
    <t>C5</t>
  </si>
  <si>
    <t>Indenização Adicional</t>
  </si>
  <si>
    <t>C</t>
  </si>
  <si>
    <t>Total de Encargos Sociais Que Não Recebem Incidências de A</t>
  </si>
  <si>
    <t>GRUPO D</t>
  </si>
  <si>
    <t>D1</t>
  </si>
  <si>
    <t>Reincidência do Grupo A Sobre Grupo B</t>
  </si>
  <si>
    <t>D2</t>
  </si>
  <si>
    <t>Reincidência do Grupo A sobre Aviso Prévio Trabalhado e Reincidência do FGTS sobre Aviso Prévio Indenizado</t>
  </si>
  <si>
    <t>D</t>
  </si>
  <si>
    <t>Total de Reincidências de um Grupo Sobre o Outro</t>
  </si>
  <si>
    <t>TOTAL DE A+B+C+D</t>
  </si>
  <si>
    <t>CRONOGRAMA FÍSICO-FINANCEIRO</t>
  </si>
  <si>
    <t xml:space="preserve">OBRA: EXECUÇÃO DE GUIA (MEIO-FIO) E SARJETA </t>
  </si>
  <si>
    <t>MUNICÍPIO: VÁRZEA GRANDE/MT</t>
  </si>
  <si>
    <t>RESUMO  DOS  PREÇOS</t>
  </si>
  <si>
    <t>PREFEITURA MUNICIPAL DE VÁRZEA GRANDE/ MT</t>
  </si>
  <si>
    <t xml:space="preserve">BDI: </t>
  </si>
  <si>
    <t>VALOR UNITÁRIO COM BDI (R$)</t>
  </si>
  <si>
    <t>VÁRZEA GRANDE / MT</t>
  </si>
  <si>
    <t>VALOR DO BDI (R$)</t>
  </si>
  <si>
    <t>ETAPAS DE SERVIÇOS</t>
  </si>
  <si>
    <t>PRAZO (DIAS CONSECUTIVOS)</t>
  </si>
  <si>
    <t>AMPARO LEGAL</t>
  </si>
  <si>
    <t>DE ACORODO COM O ACÓRDÃO Nº 2622/2013 – TCU – PLENÁRIO</t>
  </si>
  <si>
    <t>ART. 84-A DA LEI Nº 1.178, 23 DE DEZEMBRO DE 1991 DO CÓDIGO TRIBUTÁRIO DE VÁRZEA GRANDE-MT COM A NOVA REDAÇÃO DADA PELA LEI COMPLEMENTAR Nº 5.177/2023</t>
  </si>
  <si>
    <t>https://leismunicipais.com.br/codigo-tributario-varzea-grande-mt</t>
  </si>
  <si>
    <t>OUTRAS FONTES</t>
  </si>
  <si>
    <t>(R$)</t>
  </si>
  <si>
    <t>ADIMINISTRAÇÃO GERAL</t>
  </si>
  <si>
    <t>SEGURO E GARANTIA</t>
  </si>
  <si>
    <t>RISCOS</t>
  </si>
  <si>
    <t>DESPESAS FINANCEIRAS</t>
  </si>
  <si>
    <t>LUCRO OPERACIONAL</t>
  </si>
  <si>
    <t>NÃO INCIDEM IRPJ E CSLL NA COMPOSIÇÃO DE TRIBUTOS</t>
  </si>
  <si>
    <t>FORMULA PARA CÁLCULO DO BDI:</t>
  </si>
  <si>
    <t>BDI DIFERENCIADO:</t>
  </si>
  <si>
    <t>BDI - BENEFICIOS E DESPESAS INDIRETAS - DESONERADO</t>
  </si>
  <si>
    <t>TOTAL (R$)/(%)</t>
  </si>
  <si>
    <t>DATA BASE:</t>
  </si>
  <si>
    <t>EXECUÇÃO DE CALÇADA</t>
  </si>
  <si>
    <t>LIMPEZA DE TERRENO</t>
  </si>
  <si>
    <t>COMP 002</t>
  </si>
  <si>
    <t>PRÓPRIO</t>
  </si>
  <si>
    <t>LIMPEZA MANUAL DO TERRENO</t>
  </si>
  <si>
    <t>M2</t>
  </si>
  <si>
    <t>MOVIMENTO DE TERRA - PREPARAÇÃO DO TERRENO</t>
  </si>
  <si>
    <t>ESCAVAÇÃO HORIZONTAL EM SOLO DE 1A CATEGORIA COM TRATOR DE ESTEIRAS (100HP/LÂMINA: 2,19M3). AF_07/2020</t>
  </si>
  <si>
    <t>M3</t>
  </si>
  <si>
    <t>CARGA, MANOBRA E DESCARGA DE ENTULHO EM CAMINHÃO BASCULANTE 6 M³ - CARGA COM ESCAVADEIRA HIDRÁULICA  (CAÇAMBA DE 0,80 M³ / 111 HP) E DESCARGA LIVRE (UNIDADE: M3). AF_07/2020</t>
  </si>
  <si>
    <t>TRANSPORTE COM CAMINHÃO BASCULANTE DE 6 M³, EM VIA URBANA PAVIMENTADA, DMT ATÉ 30 KM (UNIDADE: M3XKM). AF_07/2020</t>
  </si>
  <si>
    <t>M3XKM</t>
  </si>
  <si>
    <t>COMP 003</t>
  </si>
  <si>
    <t>COMPACTAÇÃO MECÂNICA DE SOLO COM COMPACTADOR DE SOLOS A PERCUSSÃO. AF_09/2017</t>
  </si>
  <si>
    <t>EXECUÇÃO DE PASSEIO DE CONCRETO</t>
  </si>
  <si>
    <t>VÁRZEA GRANDE/ MT</t>
  </si>
  <si>
    <t>MÊS</t>
  </si>
  <si>
    <t>SERVENTE COM ENCARGOS COMPLEMENTARES</t>
  </si>
  <si>
    <t>PEDREIRO COM ENCARGOS COMPLEMENTARES</t>
  </si>
  <si>
    <t>COMPACTADOR DE SOLOS DE PERCUSÃO (SOQUETE) COM MOTOR A GASOLINA, POTÊNCIA 3 CV - CHP DIURNO. AF_09/2016</t>
  </si>
  <si>
    <t>CHP</t>
  </si>
  <si>
    <t>COMPACTADOR DE SOLOS DE PERCUSÃO (SOQUETE) COM MOTOR A GASOLINA, POTÊNCIA 3 CV - CHI DIURNO. AF_09/2016</t>
  </si>
  <si>
    <t>CHI</t>
  </si>
  <si>
    <t>COMP 004</t>
  </si>
  <si>
    <t>EXECUÇÃO DE PASSEIO (CALÇADA) OU PISO DE CONCRETO COM CONCRETO MOLDADO IN LOCO, USINADO, ACABAMENTO CONVENCIONAL, ESPESSURA 6 CM, NÃO ARMADO. AF_07/2016</t>
  </si>
  <si>
    <t>LONA PLASTICA PESADA PRETA, E = 150 MICRA</t>
  </si>
  <si>
    <t>SARRAFO *2,5 X 7,5* CM EM PINUS, MISTA OU EQUIVALENTE DA REGIAO - BRUTA</t>
  </si>
  <si>
    <t>CONCRETO USINADO BOMBEAVEL, CLASSE DE RESISTENCIA C20, COM BRITA 0 E 1, SLUMP = 100 +/- 20 MM, EXCLUI SERVICO DE BOMBEAMENTO (NBR 8953)</t>
  </si>
  <si>
    <t>CARPINTEIRO DE FORMAS COM ENCARGOS COMPLEMENTARES</t>
  </si>
  <si>
    <r>
      <rPr>
        <b/>
        <sz val="10"/>
        <rFont val="Arial"/>
        <family val="2"/>
      </rPr>
      <t>EXECUÇÃO DE PASSEIO (CALÇADA)</t>
    </r>
    <r>
      <rPr>
        <sz val="10"/>
        <rFont val="Arial"/>
        <family val="2"/>
      </rPr>
      <t xml:space="preserve"> </t>
    </r>
    <r>
      <rPr>
        <b/>
        <sz val="10"/>
        <rFont val="Arial"/>
        <family val="2"/>
      </rPr>
      <t>OU PISO DE CONCRETO</t>
    </r>
    <r>
      <rPr>
        <sz val="10"/>
        <rFont val="Arial"/>
        <family val="2"/>
      </rPr>
      <t xml:space="preserve"> COM CONCRETO MOLDADO IN LOCO, USINADO, ACABAMENTO CONVENCIONAL, ESPESSURA 6 CM, </t>
    </r>
    <r>
      <rPr>
        <b/>
        <sz val="10"/>
        <rFont val="Arial"/>
        <family val="2"/>
      </rPr>
      <t>NÃO ARMADO</t>
    </r>
    <r>
      <rPr>
        <sz val="10"/>
        <rFont val="Arial"/>
        <family val="2"/>
      </rPr>
      <t>. AF_07/2016</t>
    </r>
  </si>
  <si>
    <t>EXECUÇÃO DA CALÇADA</t>
  </si>
  <si>
    <t>OBRA: EXECUÇÃO DE CALÇADA</t>
  </si>
  <si>
    <t>4.0</t>
  </si>
  <si>
    <t>4.1</t>
  </si>
  <si>
    <t>DATA BASE: MAI/2024 - NÃO DESONERADO</t>
  </si>
  <si>
    <t>DATA BASE: MAI/2024 - DESONERADO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</si>
</sst>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quot;R$&quot;\ * #,##0.00_-;\-&quot;R$&quot;\ * #,##0.00_-;_-&quot;R$&quot;\ * &quot;-&quot;??_-;_-@_-"/>
    <numFmt numFmtId="43" formatCode="_-* #,##0.00_-;\-* #,##0.00_-;_-* &quot;-&quot;??_-;_-@_-"/>
    <numFmt numFmtId="164" formatCode="_-&quot;R$&quot;* #,##0.00_-;\-&quot;R$&quot;* #,##0.00_-;_-&quot;R$&quot;* &quot;-&quot;??_-;_-@_-"/>
    <numFmt numFmtId="165" formatCode="_(&quot;R$ &quot;* #,##0.00_);_(&quot;R$ &quot;* \(#,##0.00\);_(&quot;R$ &quot;* &quot;-&quot;??_);_(@_)"/>
    <numFmt numFmtId="166" formatCode="_(* #,##0.00_);_(* \(#,##0.00\);_(* &quot;-&quot;??_);_(@_)"/>
    <numFmt numFmtId="167" formatCode="_(&quot;$&quot;* #,##0.00_);_(&quot;$&quot;* \(#,##0.00\);_(&quot;$&quot;* &quot;-&quot;??_);_(@_)"/>
    <numFmt numFmtId="168" formatCode="_(&quot;R$&quot;* #,##0.00_);_(&quot;R$&quot;* \(#,##0.00\);_(&quot;R$&quot;* &quot;-&quot;??_);_(@_)"/>
    <numFmt numFmtId="169" formatCode="#,##0.000"/>
    <numFmt numFmtId="170" formatCode="_(* #,##0.00_);_(* \(#,##0.00\);_(* \-??_);_(@_)"/>
    <numFmt numFmtId="171" formatCode="_([$€-2]* #,##0.00_);_([$€-2]* \(#,##0.00\);_([$€-2]* &quot;-&quot;??_)"/>
    <numFmt numFmtId="172" formatCode="#,##0.0000"/>
    <numFmt numFmtId="173" formatCode="#,###\ &quot;dias&quot;"/>
    <numFmt numFmtId="174" formatCode="0.00000"/>
  </numFmts>
  <fonts count="87">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11"/>
      <color indexed="8"/>
      <name val="Calibri"/>
      <family val="2"/>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10"/>
      <name val="Calibri"/>
      <family val="2"/>
    </font>
    <font>
      <sz val="11"/>
      <color indexed="62"/>
      <name val="Calibri"/>
      <family val="2"/>
    </font>
    <font>
      <u/>
      <sz val="10"/>
      <color indexed="12"/>
      <name val="Arial"/>
      <family val="2"/>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b/>
      <sz val="11"/>
      <color indexed="52"/>
      <name val="Calibri"/>
      <family val="2"/>
    </font>
    <font>
      <sz val="11"/>
      <color indexed="52"/>
      <name val="Calibri"/>
      <family val="2"/>
    </font>
    <font>
      <sz val="10"/>
      <color indexed="8"/>
      <name val="Arial"/>
      <family val="2"/>
    </font>
    <font>
      <sz val="11"/>
      <color indexed="6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0"/>
      <name val="Helv"/>
      <charset val="204"/>
    </font>
    <font>
      <b/>
      <sz val="8"/>
      <name val="Times New Roman"/>
      <family val="1"/>
    </font>
    <font>
      <sz val="10"/>
      <color indexed="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u/>
      <sz val="9"/>
      <color indexed="12"/>
      <name val="Arial"/>
      <family val="2"/>
    </font>
    <font>
      <sz val="10"/>
      <color indexed="36"/>
      <name val="Arial"/>
      <family val="2"/>
    </font>
    <font>
      <sz val="10"/>
      <color indexed="37"/>
      <name val="Arial"/>
      <family val="2"/>
    </font>
    <font>
      <sz val="10"/>
      <name val="Times New Roman"/>
      <family val="1"/>
      <charset val="204"/>
    </font>
    <font>
      <b/>
      <sz val="10"/>
      <color indexed="22"/>
      <name val="Arial"/>
      <family val="2"/>
    </font>
    <font>
      <i/>
      <sz val="10"/>
      <color indexed="23"/>
      <name val="Arial"/>
      <family val="2"/>
    </font>
    <font>
      <b/>
      <sz val="15"/>
      <color indexed="32"/>
      <name val="Arial"/>
      <family val="2"/>
    </font>
    <font>
      <b/>
      <sz val="18"/>
      <color indexed="32"/>
      <name val="Cambria"/>
      <family val="1"/>
    </font>
    <font>
      <b/>
      <sz val="13"/>
      <color indexed="32"/>
      <name val="Arial"/>
      <family val="2"/>
    </font>
    <font>
      <b/>
      <sz val="11"/>
      <color indexed="32"/>
      <name val="Arial"/>
      <family val="2"/>
    </font>
    <font>
      <sz val="10"/>
      <name val="Arial"/>
      <family val="2"/>
      <charset val="1"/>
    </font>
    <font>
      <sz val="10"/>
      <name val="Arial"/>
      <family val="2"/>
      <charset val="204"/>
    </font>
    <font>
      <sz val="12"/>
      <color indexed="8"/>
      <name val="Calibri"/>
      <family val="2"/>
    </font>
    <font>
      <sz val="11"/>
      <color theme="1"/>
      <name val="Calibri"/>
      <family val="2"/>
      <scheme val="minor"/>
    </font>
    <font>
      <sz val="11"/>
      <color rgb="FFFF0000"/>
      <name val="Calibri"/>
      <family val="2"/>
      <scheme val="minor"/>
    </font>
    <font>
      <b/>
      <sz val="10"/>
      <name val="Calibri"/>
      <family val="2"/>
      <scheme val="minor"/>
    </font>
    <font>
      <sz val="10"/>
      <name val="Calibri"/>
      <family val="2"/>
      <scheme val="minor"/>
    </font>
    <font>
      <sz val="11"/>
      <name val="Calibri"/>
      <family val="2"/>
      <scheme val="minor"/>
    </font>
    <font>
      <b/>
      <sz val="11"/>
      <name val="Calibri"/>
      <family val="2"/>
      <scheme val="minor"/>
    </font>
    <font>
      <sz val="10"/>
      <color theme="1"/>
      <name val="Calibri"/>
      <family val="2"/>
      <scheme val="minor"/>
    </font>
    <font>
      <b/>
      <sz val="12"/>
      <color theme="1"/>
      <name val="Calibri"/>
      <family val="2"/>
      <scheme val="minor"/>
    </font>
    <font>
      <b/>
      <sz val="12"/>
      <color rgb="FF000000"/>
      <name val="Calibri"/>
      <family val="2"/>
      <scheme val="minor"/>
    </font>
    <font>
      <sz val="10"/>
      <color rgb="FFFF0000"/>
      <name val="Calibri"/>
      <family val="2"/>
      <scheme val="minor"/>
    </font>
    <font>
      <b/>
      <sz val="10"/>
      <color rgb="FFFF0000"/>
      <name val="Calibri"/>
      <family val="2"/>
      <scheme val="minor"/>
    </font>
    <font>
      <b/>
      <sz val="12"/>
      <name val="Calibri"/>
      <family val="2"/>
      <scheme val="minor"/>
    </font>
    <font>
      <b/>
      <u/>
      <sz val="12"/>
      <color rgb="FF000000"/>
      <name val="Calibri"/>
      <family val="2"/>
      <scheme val="minor"/>
    </font>
    <font>
      <sz val="10"/>
      <name val="Arial"/>
      <family val="2"/>
    </font>
    <font>
      <b/>
      <sz val="12"/>
      <name val="Arial"/>
      <family val="2"/>
    </font>
    <font>
      <b/>
      <sz val="11"/>
      <name val="Arial"/>
      <family val="2"/>
    </font>
    <font>
      <b/>
      <i/>
      <sz val="10"/>
      <name val="Arial"/>
      <family val="2"/>
    </font>
    <font>
      <sz val="10"/>
      <color theme="0"/>
      <name val="Arial"/>
      <family val="2"/>
    </font>
    <font>
      <sz val="11"/>
      <name val="Arial"/>
      <family val="2"/>
    </font>
    <font>
      <sz val="10"/>
      <name val="Times New Roman"/>
      <family val="1"/>
    </font>
    <font>
      <b/>
      <sz val="11"/>
      <name val="Times New Roman"/>
      <family val="1"/>
    </font>
    <font>
      <sz val="11"/>
      <name val="Calibri"/>
      <family val="2"/>
    </font>
    <font>
      <sz val="11"/>
      <name val="Arial"/>
      <family val="1"/>
    </font>
    <font>
      <b/>
      <sz val="11"/>
      <name val="Calibri"/>
      <family val="2"/>
    </font>
    <font>
      <b/>
      <sz val="11"/>
      <color theme="0"/>
      <name val="Arial"/>
      <family val="2"/>
    </font>
    <font>
      <sz val="12"/>
      <name val="Arial"/>
      <family val="2"/>
    </font>
    <font>
      <b/>
      <sz val="14"/>
      <name val="Arial"/>
      <family val="2"/>
    </font>
    <font>
      <sz val="12"/>
      <name val="Calibri"/>
      <family val="2"/>
      <scheme val="minor"/>
    </font>
    <font>
      <sz val="12"/>
      <color theme="0"/>
      <name val="Calibri"/>
      <family val="2"/>
      <scheme val="minor"/>
    </font>
    <font>
      <u/>
      <sz val="10"/>
      <color theme="10"/>
      <name val="Arial"/>
      <family val="2"/>
    </font>
    <font>
      <sz val="12"/>
      <color rgb="FFFF0000"/>
      <name val="Arial"/>
      <family val="2"/>
    </font>
    <font>
      <b/>
      <sz val="12"/>
      <color rgb="FFFF0000"/>
      <name val="Arial"/>
      <family val="2"/>
    </font>
    <font>
      <b/>
      <sz val="12"/>
      <color rgb="FF000000"/>
      <name val="Arial"/>
      <family val="2"/>
    </font>
    <font>
      <sz val="8"/>
      <name val="Arial"/>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11"/>
        <bgColor indexed="11"/>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22"/>
        <bgColor indexed="22"/>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bgColor indexed="64"/>
      </patternFill>
    </fill>
    <fill>
      <patternFill patternType="solid">
        <fgColor theme="0"/>
        <bgColor rgb="FFD8D8D8"/>
      </patternFill>
    </fill>
    <fill>
      <patternFill patternType="solid">
        <fgColor theme="6" tint="0.59999389629810485"/>
        <bgColor indexed="64"/>
      </patternFill>
    </fill>
    <fill>
      <patternFill patternType="solid">
        <fgColor rgb="FF00B050"/>
        <bgColor indexed="64"/>
      </patternFill>
    </fill>
    <fill>
      <patternFill patternType="solid">
        <fgColor theme="0" tint="-0.14999847407452621"/>
        <bgColor indexed="64"/>
      </patternFill>
    </fill>
    <fill>
      <patternFill patternType="solid">
        <fgColor theme="0" tint="-0.249977111117893"/>
        <bgColor indexed="64"/>
      </patternFill>
    </fill>
  </fills>
  <borders count="8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double">
        <color indexed="0"/>
      </left>
      <right style="double">
        <color indexed="0"/>
      </right>
      <top style="double">
        <color indexed="0"/>
      </top>
      <bottom style="double">
        <color indexed="0"/>
      </bottom>
      <diagonal/>
    </border>
    <border>
      <left/>
      <right/>
      <top/>
      <bottom style="double">
        <color indexed="10"/>
      </bottom>
      <diagonal/>
    </border>
    <border>
      <left/>
      <right/>
      <top/>
      <bottom style="double">
        <color indexed="52"/>
      </bottom>
      <diagonal/>
    </border>
    <border>
      <left/>
      <right/>
      <top/>
      <bottom style="double">
        <color indexed="3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double">
        <color indexed="64"/>
      </left>
      <right style="thin">
        <color indexed="64"/>
      </right>
      <top style="double">
        <color indexed="64"/>
      </top>
      <bottom/>
      <diagonal/>
    </border>
    <border>
      <left style="thin">
        <color indexed="0"/>
      </left>
      <right style="thin">
        <color indexed="0"/>
      </right>
      <top style="thin">
        <color indexed="0"/>
      </top>
      <bottom style="thin">
        <color indexed="0"/>
      </bottom>
      <diagonal/>
    </border>
    <border>
      <left/>
      <right/>
      <top/>
      <bottom style="thick">
        <color indexed="56"/>
      </bottom>
      <diagonal/>
    </border>
    <border>
      <left/>
      <right/>
      <top/>
      <bottom style="thick">
        <color indexed="32"/>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32"/>
      </top>
      <bottom style="double">
        <color indexed="32"/>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indexed="64"/>
      </right>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medium">
        <color indexed="64"/>
      </top>
      <bottom/>
      <diagonal/>
    </border>
    <border>
      <left/>
      <right style="thin">
        <color rgb="FF000000"/>
      </right>
      <top style="medium">
        <color indexed="64"/>
      </top>
      <bottom/>
      <diagonal/>
    </border>
    <border>
      <left style="thin">
        <color rgb="FF000000"/>
      </left>
      <right/>
      <top/>
      <bottom style="medium">
        <color indexed="64"/>
      </bottom>
      <diagonal/>
    </border>
    <border>
      <left/>
      <right style="thin">
        <color rgb="FF000000"/>
      </right>
      <top/>
      <bottom style="medium">
        <color indexed="64"/>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medium">
        <color indexed="64"/>
      </left>
      <right style="thin">
        <color rgb="FF000000"/>
      </right>
      <top style="medium">
        <color indexed="64"/>
      </top>
      <bottom/>
      <diagonal/>
    </border>
    <border>
      <left style="medium">
        <color indexed="64"/>
      </left>
      <right style="thin">
        <color rgb="FF000000"/>
      </right>
      <top/>
      <bottom style="medium">
        <color indexed="64"/>
      </bottom>
      <diagonal/>
    </border>
    <border>
      <left style="thin">
        <color rgb="FF000000"/>
      </left>
      <right style="medium">
        <color indexed="64"/>
      </right>
      <top style="thin">
        <color rgb="FF000000"/>
      </top>
      <bottom/>
      <diagonal/>
    </border>
    <border>
      <left style="thin">
        <color rgb="FF000000"/>
      </left>
      <right style="medium">
        <color indexed="64"/>
      </right>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medium">
        <color indexed="64"/>
      </left>
      <right/>
      <top style="thin">
        <color rgb="FF000000"/>
      </top>
      <bottom/>
      <diagonal/>
    </border>
    <border>
      <left/>
      <right/>
      <top style="thin">
        <color rgb="FF000000"/>
      </top>
      <bottom/>
      <diagonal/>
    </border>
    <border>
      <left/>
      <right style="thin">
        <color rgb="FF000000"/>
      </right>
      <top style="thin">
        <color rgb="FF000000"/>
      </top>
      <bottom/>
      <diagonal/>
    </border>
    <border>
      <left/>
      <right style="thin">
        <color rgb="FF000000"/>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102">
    <xf numFmtId="0" fontId="0" fillId="0" borderId="0"/>
    <xf numFmtId="0" fontId="31"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2" borderId="0" applyNumberFormat="0" applyBorder="0" applyAlignment="0" applyProtection="0"/>
    <xf numFmtId="0" fontId="6" fillId="8" borderId="0" applyNumberFormat="0" applyBorder="0" applyAlignment="0" applyProtection="0"/>
    <xf numFmtId="0" fontId="4" fillId="2" borderId="0" applyNumberFormat="0" applyFont="0" applyFill="0" applyProtection="0"/>
    <xf numFmtId="0" fontId="6" fillId="2" borderId="0" applyNumberFormat="0" applyBorder="0" applyAlignment="0" applyProtection="0"/>
    <xf numFmtId="0" fontId="6" fillId="2" borderId="0" applyNumberFormat="0" applyBorder="0" applyAlignment="0" applyProtection="0"/>
    <xf numFmtId="0" fontId="6" fillId="8" borderId="0" applyNumberFormat="0" applyBorder="0" applyAlignment="0" applyProtection="0"/>
    <xf numFmtId="0" fontId="4" fillId="2" borderId="0" applyNumberFormat="0" applyFont="0" applyFill="0" applyProtection="0"/>
    <xf numFmtId="0" fontId="6" fillId="2"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4" fillId="3" borderId="0" applyNumberFormat="0" applyFont="0" applyFill="0" applyProtection="0"/>
    <xf numFmtId="0" fontId="6" fillId="3"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4" fillId="3" borderId="0" applyNumberFormat="0" applyFont="0" applyFill="0" applyProtection="0"/>
    <xf numFmtId="0" fontId="6" fillId="3"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4" fillId="4" borderId="0" applyNumberFormat="0" applyFont="0" applyFill="0" applyProtection="0"/>
    <xf numFmtId="0" fontId="6" fillId="4"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4" fillId="4" borderId="0" applyNumberFormat="0" applyFont="0" applyFill="0" applyProtection="0"/>
    <xf numFmtId="0" fontId="6" fillId="4" borderId="0" applyNumberFormat="0" applyBorder="0" applyAlignment="0" applyProtection="0"/>
    <xf numFmtId="0" fontId="6" fillId="5" borderId="0" applyNumberFormat="0" applyBorder="0" applyAlignment="0" applyProtection="0"/>
    <xf numFmtId="0" fontId="6" fillId="7" borderId="0" applyNumberFormat="0" applyBorder="0" applyAlignment="0" applyProtection="0"/>
    <xf numFmtId="0" fontId="4" fillId="2" borderId="0" applyNumberFormat="0" applyFont="0" applyFill="0" applyProtection="0"/>
    <xf numFmtId="0" fontId="6" fillId="5" borderId="0" applyNumberFormat="0" applyBorder="0" applyAlignment="0" applyProtection="0"/>
    <xf numFmtId="0" fontId="6" fillId="5" borderId="0" applyNumberFormat="0" applyBorder="0" applyAlignment="0" applyProtection="0"/>
    <xf numFmtId="0" fontId="6" fillId="7" borderId="0" applyNumberFormat="0" applyBorder="0" applyAlignment="0" applyProtection="0"/>
    <xf numFmtId="0" fontId="4" fillId="2" borderId="0" applyNumberFormat="0" applyFont="0" applyFill="0" applyProtection="0"/>
    <xf numFmtId="0" fontId="6" fillId="5"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4" fillId="4" borderId="0" applyNumberFormat="0" applyFont="0" applyFill="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4" fillId="4" borderId="0" applyNumberFormat="0" applyFont="0" applyFill="0" applyProtection="0"/>
    <xf numFmtId="0" fontId="6" fillId="6"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4" fillId="3" borderId="0" applyNumberFormat="0" applyFont="0" applyFill="0" applyProtection="0"/>
    <xf numFmtId="0" fontId="6" fillId="7"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4" fillId="3" borderId="0" applyNumberFormat="0" applyFont="0" applyFill="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1" borderId="0" applyNumberFormat="0" applyBorder="0" applyAlignment="0" applyProtection="0"/>
    <xf numFmtId="0" fontId="6" fillId="5" borderId="0" applyNumberFormat="0" applyBorder="0" applyAlignment="0" applyProtection="0"/>
    <xf numFmtId="0" fontId="6" fillId="8" borderId="0" applyNumberFormat="0" applyBorder="0" applyAlignment="0" applyProtection="0"/>
    <xf numFmtId="0" fontId="6" fillId="12" borderId="0" applyNumberFormat="0" applyBorder="0" applyAlignment="0" applyProtection="0"/>
    <xf numFmtId="0" fontId="6" fillId="8" borderId="0" applyNumberFormat="0" applyBorder="0" applyAlignment="0" applyProtection="0"/>
    <xf numFmtId="0" fontId="6" fillId="6" borderId="0" applyNumberFormat="0" applyBorder="0" applyAlignment="0" applyProtection="0"/>
    <xf numFmtId="0" fontId="4" fillId="2" borderId="0" applyNumberFormat="0" applyFont="0" applyFill="0" applyProtection="0"/>
    <xf numFmtId="0" fontId="6" fillId="8" borderId="0" applyNumberFormat="0" applyBorder="0" applyAlignment="0" applyProtection="0"/>
    <xf numFmtId="0" fontId="6" fillId="8" borderId="0" applyNumberFormat="0" applyBorder="0" applyAlignment="0" applyProtection="0"/>
    <xf numFmtId="0" fontId="6" fillId="6" borderId="0" applyNumberFormat="0" applyBorder="0" applyAlignment="0" applyProtection="0"/>
    <xf numFmtId="0" fontId="4" fillId="2" borderId="0" applyNumberFormat="0" applyFont="0" applyFill="0" applyProtection="0"/>
    <xf numFmtId="0" fontId="6" fillId="8"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4" fillId="9" borderId="0" applyNumberFormat="0" applyFont="0" applyFill="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4" fillId="9" borderId="0" applyNumberFormat="0" applyFont="0" applyFill="0" applyProtection="0"/>
    <xf numFmtId="0" fontId="6" fillId="9" borderId="0" applyNumberFormat="0" applyBorder="0" applyAlignment="0" applyProtection="0"/>
    <xf numFmtId="0" fontId="6" fillId="11" borderId="0" applyNumberFormat="0" applyBorder="0" applyAlignment="0" applyProtection="0"/>
    <xf numFmtId="0" fontId="6" fillId="13" borderId="0" applyNumberFormat="0" applyBorder="0" applyAlignment="0" applyProtection="0"/>
    <xf numFmtId="0" fontId="4" fillId="14" borderId="0" applyNumberFormat="0" applyFont="0" applyFill="0" applyProtection="0"/>
    <xf numFmtId="0" fontId="6" fillId="11" borderId="0" applyNumberFormat="0" applyBorder="0" applyAlignment="0" applyProtection="0"/>
    <xf numFmtId="0" fontId="6" fillId="11" borderId="0" applyNumberFormat="0" applyBorder="0" applyAlignment="0" applyProtection="0"/>
    <xf numFmtId="0" fontId="6" fillId="13" borderId="0" applyNumberFormat="0" applyBorder="0" applyAlignment="0" applyProtection="0"/>
    <xf numFmtId="0" fontId="4" fillId="14" borderId="0" applyNumberFormat="0" applyFont="0" applyFill="0" applyProtection="0"/>
    <xf numFmtId="0" fontId="6" fillId="11" borderId="0" applyNumberFormat="0" applyBorder="0" applyAlignment="0" applyProtection="0"/>
    <xf numFmtId="0" fontId="6" fillId="5" borderId="0" applyNumberFormat="0" applyBorder="0" applyAlignment="0" applyProtection="0"/>
    <xf numFmtId="0" fontId="6" fillId="3" borderId="0" applyNumberFormat="0" applyBorder="0" applyAlignment="0" applyProtection="0"/>
    <xf numFmtId="0" fontId="4" fillId="2" borderId="0" applyNumberFormat="0" applyFont="0" applyFill="0" applyProtection="0"/>
    <xf numFmtId="0" fontId="6" fillId="5" borderId="0" applyNumberFormat="0" applyBorder="0" applyAlignment="0" applyProtection="0"/>
    <xf numFmtId="0" fontId="6" fillId="5" borderId="0" applyNumberFormat="0" applyBorder="0" applyAlignment="0" applyProtection="0"/>
    <xf numFmtId="0" fontId="6" fillId="3" borderId="0" applyNumberFormat="0" applyBorder="0" applyAlignment="0" applyProtection="0"/>
    <xf numFmtId="0" fontId="4" fillId="2" borderId="0" applyNumberFormat="0" applyFont="0" applyFill="0" applyProtection="0"/>
    <xf numFmtId="0" fontId="6" fillId="5" borderId="0" applyNumberFormat="0" applyBorder="0" applyAlignment="0" applyProtection="0"/>
    <xf numFmtId="0" fontId="6" fillId="8" borderId="0" applyNumberFormat="0" applyBorder="0" applyAlignment="0" applyProtection="0"/>
    <xf numFmtId="0" fontId="6" fillId="6" borderId="0" applyNumberFormat="0" applyBorder="0" applyAlignment="0" applyProtection="0"/>
    <xf numFmtId="0" fontId="4" fillId="2" borderId="0" applyNumberFormat="0" applyFont="0" applyFill="0" applyProtection="0"/>
    <xf numFmtId="0" fontId="6" fillId="8" borderId="0" applyNumberFormat="0" applyBorder="0" applyAlignment="0" applyProtection="0"/>
    <xf numFmtId="0" fontId="6" fillId="8" borderId="0" applyNumberFormat="0" applyBorder="0" applyAlignment="0" applyProtection="0"/>
    <xf numFmtId="0" fontId="6" fillId="6" borderId="0" applyNumberFormat="0" applyBorder="0" applyAlignment="0" applyProtection="0"/>
    <xf numFmtId="0" fontId="4" fillId="2" borderId="0" applyNumberFormat="0" applyFont="0" applyFill="0" applyProtection="0"/>
    <xf numFmtId="0" fontId="6" fillId="8"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4" fillId="15" borderId="0" applyNumberFormat="0" applyFont="0" applyFill="0" applyProtection="0"/>
    <xf numFmtId="0" fontId="6" fillId="12"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4" fillId="15" borderId="0" applyNumberFormat="0" applyFont="0" applyFill="0" applyProtection="0"/>
    <xf numFmtId="0" fontId="6" fillId="12" borderId="0" applyNumberFormat="0" applyBorder="0" applyAlignment="0" applyProtection="0"/>
    <xf numFmtId="0" fontId="7" fillId="16" borderId="0" applyNumberFormat="0" applyBorder="0" applyAlignment="0" applyProtection="0"/>
    <xf numFmtId="0" fontId="7" fillId="9" borderId="0" applyNumberFormat="0" applyBorder="0" applyAlignment="0" applyProtection="0"/>
    <xf numFmtId="0" fontId="7" fillId="11"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34" fillId="16" borderId="0" applyNumberFormat="0" applyFont="0" applyFill="0" applyProtection="0"/>
    <xf numFmtId="0" fontId="34" fillId="16" borderId="0" applyNumberFormat="0" applyFont="0" applyFill="0" applyProtection="0"/>
    <xf numFmtId="0" fontId="7" fillId="6" borderId="0" applyNumberFormat="0" applyBorder="0" applyAlignment="0" applyProtection="0"/>
    <xf numFmtId="0" fontId="34" fillId="16" borderId="0" applyNumberFormat="0" applyFont="0" applyFill="0" applyProtection="0"/>
    <xf numFmtId="0" fontId="7" fillId="16" borderId="0" applyNumberFormat="0" applyBorder="0" applyAlignment="0" applyProtection="0"/>
    <xf numFmtId="0" fontId="34" fillId="16" borderId="0" applyNumberFormat="0" applyFont="0" applyFill="0" applyProtection="0"/>
    <xf numFmtId="0" fontId="7" fillId="9" borderId="0" applyNumberFormat="0" applyBorder="0" applyAlignment="0" applyProtection="0"/>
    <xf numFmtId="0" fontId="7" fillId="9" borderId="0" applyNumberFormat="0" applyBorder="0" applyAlignment="0" applyProtection="0"/>
    <xf numFmtId="0" fontId="34" fillId="9" borderId="0" applyNumberFormat="0" applyFont="0" applyFill="0" applyProtection="0"/>
    <xf numFmtId="0" fontId="34" fillId="9" borderId="0" applyNumberFormat="0" applyFont="0" applyFill="0" applyProtection="0"/>
    <xf numFmtId="0" fontId="7" fillId="20" borderId="0" applyNumberFormat="0" applyBorder="0" applyAlignment="0" applyProtection="0"/>
    <xf numFmtId="0" fontId="34" fillId="9" borderId="0" applyNumberFormat="0" applyFont="0" applyFill="0" applyProtection="0"/>
    <xf numFmtId="0" fontId="7" fillId="9" borderId="0" applyNumberFormat="0" applyBorder="0" applyAlignment="0" applyProtection="0"/>
    <xf numFmtId="0" fontId="34" fillId="9" borderId="0" applyNumberFormat="0" applyFont="0" applyFill="0" applyProtection="0"/>
    <xf numFmtId="0" fontId="7" fillId="11" borderId="0" applyNumberFormat="0" applyBorder="0" applyAlignment="0" applyProtection="0"/>
    <xf numFmtId="0" fontId="7" fillId="11" borderId="0" applyNumberFormat="0" applyBorder="0" applyAlignment="0" applyProtection="0"/>
    <xf numFmtId="0" fontId="34" fillId="14" borderId="0" applyNumberFormat="0" applyFont="0" applyFill="0" applyProtection="0"/>
    <xf numFmtId="0" fontId="34" fillId="14" borderId="0" applyNumberFormat="0" applyFont="0" applyFill="0" applyProtection="0"/>
    <xf numFmtId="0" fontId="7" fillId="12" borderId="0" applyNumberFormat="0" applyBorder="0" applyAlignment="0" applyProtection="0"/>
    <xf numFmtId="0" fontId="34" fillId="14" borderId="0" applyNumberFormat="0" applyFont="0" applyFill="0" applyProtection="0"/>
    <xf numFmtId="0" fontId="7" fillId="11" borderId="0" applyNumberFormat="0" applyBorder="0" applyAlignment="0" applyProtection="0"/>
    <xf numFmtId="0" fontId="34" fillId="14" borderId="0" applyNumberFormat="0" applyFont="0" applyFill="0" applyProtection="0"/>
    <xf numFmtId="0" fontId="7" fillId="17" borderId="0" applyNumberFormat="0" applyBorder="0" applyAlignment="0" applyProtection="0"/>
    <xf numFmtId="0" fontId="7" fillId="17" borderId="0" applyNumberFormat="0" applyBorder="0" applyAlignment="0" applyProtection="0"/>
    <xf numFmtId="0" fontId="34" fillId="21" borderId="0" applyNumberFormat="0" applyFont="0" applyFill="0" applyProtection="0"/>
    <xf numFmtId="0" fontId="34" fillId="21" borderId="0" applyNumberFormat="0" applyFont="0" applyFill="0" applyProtection="0"/>
    <xf numFmtId="0" fontId="7" fillId="3" borderId="0" applyNumberFormat="0" applyBorder="0" applyAlignment="0" applyProtection="0"/>
    <xf numFmtId="0" fontId="34" fillId="21" borderId="0" applyNumberFormat="0" applyFont="0" applyFill="0" applyProtection="0"/>
    <xf numFmtId="0" fontId="7" fillId="17" borderId="0" applyNumberFormat="0" applyBorder="0" applyAlignment="0" applyProtection="0"/>
    <xf numFmtId="0" fontId="34" fillId="21" borderId="0" applyNumberFormat="0" applyFont="0" applyFill="0" applyProtection="0"/>
    <xf numFmtId="0" fontId="7" fillId="18" borderId="0" applyNumberFormat="0" applyBorder="0" applyAlignment="0" applyProtection="0"/>
    <xf numFmtId="0" fontId="7" fillId="18" borderId="0" applyNumberFormat="0" applyBorder="0" applyAlignment="0" applyProtection="0"/>
    <xf numFmtId="0" fontId="34" fillId="18" borderId="0" applyNumberFormat="0" applyFont="0" applyFill="0" applyProtection="0"/>
    <xf numFmtId="0" fontId="34" fillId="18" borderId="0" applyNumberFormat="0" applyFont="0" applyFill="0" applyProtection="0"/>
    <xf numFmtId="0" fontId="7" fillId="6" borderId="0" applyNumberFormat="0" applyBorder="0" applyAlignment="0" applyProtection="0"/>
    <xf numFmtId="0" fontId="34" fillId="18" borderId="0" applyNumberFormat="0" applyFont="0" applyFill="0" applyProtection="0"/>
    <xf numFmtId="0" fontId="7" fillId="18" borderId="0" applyNumberFormat="0" applyBorder="0" applyAlignment="0" applyProtection="0"/>
    <xf numFmtId="0" fontId="34" fillId="18" borderId="0" applyNumberFormat="0" applyFont="0" applyFill="0" applyProtection="0"/>
    <xf numFmtId="0" fontId="7" fillId="19" borderId="0" applyNumberFormat="0" applyBorder="0" applyAlignment="0" applyProtection="0"/>
    <xf numFmtId="0" fontId="7" fillId="19" borderId="0" applyNumberFormat="0" applyBorder="0" applyAlignment="0" applyProtection="0"/>
    <xf numFmtId="0" fontId="34" fillId="15" borderId="0" applyNumberFormat="0" applyFont="0" applyFill="0" applyProtection="0"/>
    <xf numFmtId="0" fontId="34" fillId="15" borderId="0" applyNumberFormat="0" applyFont="0" applyFill="0" applyProtection="0"/>
    <xf numFmtId="0" fontId="7" fillId="9" borderId="0" applyNumberFormat="0" applyBorder="0" applyAlignment="0" applyProtection="0"/>
    <xf numFmtId="0" fontId="34" fillId="15" borderId="0" applyNumberFormat="0" applyFont="0" applyFill="0" applyProtection="0"/>
    <xf numFmtId="0" fontId="7" fillId="19" borderId="0" applyNumberFormat="0" applyBorder="0" applyAlignment="0" applyProtection="0"/>
    <xf numFmtId="0" fontId="34" fillId="15" borderId="0" applyNumberFormat="0" applyFont="0" applyFill="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20" borderId="0" applyNumberFormat="0" applyBorder="0" applyAlignment="0" applyProtection="0"/>
    <xf numFmtId="0" fontId="14" fillId="3"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35" fillId="4" borderId="0" applyNumberFormat="0" applyFont="0" applyFill="0" applyProtection="0"/>
    <xf numFmtId="0" fontId="35" fillId="4" borderId="0" applyNumberFormat="0" applyFont="0" applyFill="0" applyProtection="0"/>
    <xf numFmtId="0" fontId="8" fillId="6" borderId="0" applyNumberFormat="0" applyBorder="0" applyAlignment="0" applyProtection="0"/>
    <xf numFmtId="0" fontId="35" fillId="4" borderId="0" applyNumberFormat="0" applyFont="0" applyFill="0" applyProtection="0"/>
    <xf numFmtId="0" fontId="8" fillId="4" borderId="0" applyNumberFormat="0" applyBorder="0" applyAlignment="0" applyProtection="0"/>
    <xf numFmtId="0" fontId="35" fillId="4" borderId="0" applyNumberFormat="0" applyFont="0" applyFill="0" applyProtection="0"/>
    <xf numFmtId="0" fontId="23" fillId="25" borderId="1" applyNumberFormat="0" applyAlignment="0" applyProtection="0"/>
    <xf numFmtId="0" fontId="23" fillId="25" borderId="1" applyNumberFormat="0" applyAlignment="0" applyProtection="0"/>
    <xf numFmtId="0" fontId="23" fillId="25" borderId="1" applyNumberFormat="0" applyAlignment="0" applyProtection="0"/>
    <xf numFmtId="0" fontId="36" fillId="27" borderId="1" applyNumberFormat="0" applyFont="0" applyProtection="0"/>
    <xf numFmtId="0" fontId="23" fillId="25" borderId="1" applyNumberFormat="0" applyAlignment="0" applyProtection="0"/>
    <xf numFmtId="0" fontId="9" fillId="26" borderId="1" applyNumberFormat="0" applyAlignment="0" applyProtection="0"/>
    <xf numFmtId="0" fontId="36" fillId="27" borderId="1" applyNumberFormat="0" applyFont="0" applyProtection="0"/>
    <xf numFmtId="0" fontId="23" fillId="25" borderId="1" applyNumberFormat="0" applyAlignment="0" applyProtection="0"/>
    <xf numFmtId="0" fontId="36" fillId="27" borderId="1" applyNumberFormat="0" applyFont="0" applyProtection="0"/>
    <xf numFmtId="0" fontId="4" fillId="0" borderId="0"/>
    <xf numFmtId="0" fontId="10" fillId="28" borderId="2" applyNumberFormat="0" applyAlignment="0" applyProtection="0"/>
    <xf numFmtId="0" fontId="10" fillId="28" borderId="2" applyNumberFormat="0" applyAlignment="0" applyProtection="0"/>
    <xf numFmtId="0" fontId="37" fillId="28" borderId="3" applyNumberFormat="0" applyFont="0" applyProtection="0"/>
    <xf numFmtId="0" fontId="10" fillId="28" borderId="2" applyNumberFormat="0" applyAlignment="0" applyProtection="0"/>
    <xf numFmtId="0" fontId="10" fillId="28" borderId="2" applyNumberFormat="0" applyAlignment="0" applyProtection="0"/>
    <xf numFmtId="0" fontId="37" fillId="28" borderId="3" applyNumberFormat="0" applyFont="0" applyProtection="0"/>
    <xf numFmtId="0" fontId="10" fillId="28" borderId="2" applyNumberFormat="0" applyAlignment="0" applyProtection="0"/>
    <xf numFmtId="0" fontId="37" fillId="28" borderId="3" applyNumberFormat="0" applyFont="0" applyProtection="0"/>
    <xf numFmtId="0" fontId="24" fillId="0" borderId="5" applyNumberFormat="0" applyFill="0" applyAlignment="0" applyProtection="0"/>
    <xf numFmtId="0" fontId="24" fillId="0" borderId="5" applyNumberFormat="0" applyFill="0" applyAlignment="0" applyProtection="0"/>
    <xf numFmtId="0" fontId="38" fillId="0" borderId="6" applyNumberFormat="0" applyFont="0" applyAlignment="0" applyProtection="0"/>
    <xf numFmtId="0" fontId="24" fillId="0" borderId="5" applyNumberFormat="0" applyFill="0" applyAlignment="0" applyProtection="0"/>
    <xf numFmtId="0" fontId="11" fillId="0" borderId="4" applyNumberFormat="0" applyFill="0" applyAlignment="0" applyProtection="0"/>
    <xf numFmtId="0" fontId="38" fillId="0" borderId="6" applyNumberFormat="0" applyFont="0" applyAlignment="0" applyProtection="0"/>
    <xf numFmtId="0" fontId="24" fillId="0" borderId="5" applyNumberFormat="0" applyFill="0" applyAlignment="0" applyProtection="0"/>
    <xf numFmtId="0" fontId="38" fillId="0" borderId="6" applyNumberFormat="0" applyFont="0" applyAlignment="0" applyProtection="0"/>
    <xf numFmtId="0" fontId="10" fillId="28" borderId="2" applyNumberFormat="0" applyAlignment="0" applyProtection="0"/>
    <xf numFmtId="3" fontId="4" fillId="0" borderId="0" applyFont="0" applyFill="0" applyBorder="0" applyAlignment="0" applyProtection="0"/>
    <xf numFmtId="3" fontId="4" fillId="0" borderId="0" applyFont="0" applyFill="0" applyBorder="0" applyAlignment="0" applyProtection="0"/>
    <xf numFmtId="0" fontId="7" fillId="22" borderId="0" applyNumberFormat="0" applyBorder="0" applyAlignment="0" applyProtection="0"/>
    <xf numFmtId="0" fontId="7" fillId="22" borderId="0" applyNumberFormat="0" applyBorder="0" applyAlignment="0" applyProtection="0"/>
    <xf numFmtId="0" fontId="34" fillId="22" borderId="0" applyNumberFormat="0" applyFont="0" applyFill="0" applyProtection="0"/>
    <xf numFmtId="0" fontId="34" fillId="22" borderId="0" applyNumberFormat="0" applyFont="0" applyFill="0" applyProtection="0"/>
    <xf numFmtId="0" fontId="7" fillId="29" borderId="0" applyNumberFormat="0" applyBorder="0" applyAlignment="0" applyProtection="0"/>
    <xf numFmtId="0" fontId="34" fillId="22" borderId="0" applyNumberFormat="0" applyFont="0" applyFill="0" applyProtection="0"/>
    <xf numFmtId="0" fontId="7" fillId="22" borderId="0" applyNumberFormat="0" applyBorder="0" applyAlignment="0" applyProtection="0"/>
    <xf numFmtId="0" fontId="34" fillId="22" borderId="0" applyNumberFormat="0" applyFont="0" applyFill="0" applyProtection="0"/>
    <xf numFmtId="0" fontId="7" fillId="23" borderId="0" applyNumberFormat="0" applyBorder="0" applyAlignment="0" applyProtection="0"/>
    <xf numFmtId="0" fontId="7" fillId="23" borderId="0" applyNumberFormat="0" applyBorder="0" applyAlignment="0" applyProtection="0"/>
    <xf numFmtId="0" fontId="34" fillId="30" borderId="0" applyNumberFormat="0" applyFont="0" applyFill="0" applyProtection="0"/>
    <xf numFmtId="0" fontId="34" fillId="30" borderId="0" applyNumberFormat="0" applyFont="0" applyFill="0" applyProtection="0"/>
    <xf numFmtId="0" fontId="7" fillId="20" borderId="0" applyNumberFormat="0" applyBorder="0" applyAlignment="0" applyProtection="0"/>
    <xf numFmtId="0" fontId="34" fillId="30" borderId="0" applyNumberFormat="0" applyFont="0" applyFill="0" applyProtection="0"/>
    <xf numFmtId="0" fontId="7" fillId="23" borderId="0" applyNumberFormat="0" applyBorder="0" applyAlignment="0" applyProtection="0"/>
    <xf numFmtId="0" fontId="34" fillId="30" borderId="0" applyNumberFormat="0" applyFont="0" applyFill="0" applyProtection="0"/>
    <xf numFmtId="0" fontId="7" fillId="24" borderId="0" applyNumberFormat="0" applyBorder="0" applyAlignment="0" applyProtection="0"/>
    <xf numFmtId="0" fontId="7" fillId="24" borderId="0" applyNumberFormat="0" applyBorder="0" applyAlignment="0" applyProtection="0"/>
    <xf numFmtId="0" fontId="34" fillId="31" borderId="0" applyNumberFormat="0" applyFont="0" applyFill="0" applyProtection="0"/>
    <xf numFmtId="0" fontId="34" fillId="31" borderId="0" applyNumberFormat="0" applyFont="0" applyFill="0" applyProtection="0"/>
    <xf numFmtId="0" fontId="7" fillId="12" borderId="0" applyNumberFormat="0" applyBorder="0" applyAlignment="0" applyProtection="0"/>
    <xf numFmtId="0" fontId="34" fillId="31" borderId="0" applyNumberFormat="0" applyFont="0" applyFill="0" applyProtection="0"/>
    <xf numFmtId="0" fontId="7" fillId="24" borderId="0" applyNumberFormat="0" applyBorder="0" applyAlignment="0" applyProtection="0"/>
    <xf numFmtId="0" fontId="34" fillId="31" borderId="0" applyNumberFormat="0" applyFont="0" applyFill="0" applyProtection="0"/>
    <xf numFmtId="0" fontId="7" fillId="17" borderId="0" applyNumberFormat="0" applyBorder="0" applyAlignment="0" applyProtection="0"/>
    <xf numFmtId="0" fontId="7" fillId="17" borderId="0" applyNumberFormat="0" applyBorder="0" applyAlignment="0" applyProtection="0"/>
    <xf numFmtId="0" fontId="34" fillId="21" borderId="0" applyNumberFormat="0" applyFont="0" applyFill="0" applyProtection="0"/>
    <xf numFmtId="0" fontId="34" fillId="21" borderId="0" applyNumberFormat="0" applyFont="0" applyFill="0" applyProtection="0"/>
    <xf numFmtId="0" fontId="7" fillId="32" borderId="0" applyNumberFormat="0" applyBorder="0" applyAlignment="0" applyProtection="0"/>
    <xf numFmtId="0" fontId="34" fillId="21" borderId="0" applyNumberFormat="0" applyFont="0" applyFill="0" applyProtection="0"/>
    <xf numFmtId="0" fontId="7" fillId="17" borderId="0" applyNumberFormat="0" applyBorder="0" applyAlignment="0" applyProtection="0"/>
    <xf numFmtId="0" fontId="34" fillId="21" borderId="0" applyNumberFormat="0" applyFont="0" applyFill="0" applyProtection="0"/>
    <xf numFmtId="0" fontId="7" fillId="18" borderId="0" applyNumberFormat="0" applyBorder="0" applyAlignment="0" applyProtection="0"/>
    <xf numFmtId="0" fontId="7" fillId="18" borderId="0" applyNumberFormat="0" applyBorder="0" applyAlignment="0" applyProtection="0"/>
    <xf numFmtId="0" fontId="34" fillId="18" borderId="0" applyNumberFormat="0" applyFont="0" applyFill="0" applyProtection="0"/>
    <xf numFmtId="0" fontId="34" fillId="18" borderId="0" applyNumberFormat="0" applyFont="0" applyFill="0" applyProtection="0"/>
    <xf numFmtId="0" fontId="7" fillId="18" borderId="0" applyNumberFormat="0" applyBorder="0" applyAlignment="0" applyProtection="0"/>
    <xf numFmtId="0" fontId="34" fillId="18" borderId="0" applyNumberFormat="0" applyFont="0" applyFill="0" applyProtection="0"/>
    <xf numFmtId="0" fontId="7" fillId="18" borderId="0" applyNumberFormat="0" applyBorder="0" applyAlignment="0" applyProtection="0"/>
    <xf numFmtId="0" fontId="34" fillId="18" borderId="0" applyNumberFormat="0" applyFont="0" applyFill="0" applyProtection="0"/>
    <xf numFmtId="0" fontId="7" fillId="20" borderId="0" applyNumberFormat="0" applyBorder="0" applyAlignment="0" applyProtection="0"/>
    <xf numFmtId="0" fontId="7" fillId="20" borderId="0" applyNumberFormat="0" applyBorder="0" applyAlignment="0" applyProtection="0"/>
    <xf numFmtId="0" fontId="34" fillId="23" borderId="0" applyNumberFormat="0" applyFont="0" applyFill="0" applyProtection="0"/>
    <xf numFmtId="0" fontId="34" fillId="23" borderId="0" applyNumberFormat="0" applyFont="0" applyFill="0" applyProtection="0"/>
    <xf numFmtId="0" fontId="7" fillId="23" borderId="0" applyNumberFormat="0" applyBorder="0" applyAlignment="0" applyProtection="0"/>
    <xf numFmtId="0" fontId="34" fillId="23" borderId="0" applyNumberFormat="0" applyFont="0" applyFill="0" applyProtection="0"/>
    <xf numFmtId="0" fontId="7" fillId="20" borderId="0" applyNumberFormat="0" applyBorder="0" applyAlignment="0" applyProtection="0"/>
    <xf numFmtId="0" fontId="34" fillId="23" borderId="0" applyNumberFormat="0" applyFont="0" applyFill="0" applyProtection="0"/>
    <xf numFmtId="0" fontId="12" fillId="7" borderId="1" applyNumberFormat="0" applyAlignment="0" applyProtection="0"/>
    <xf numFmtId="0" fontId="12" fillId="7" borderId="1" applyNumberFormat="0" applyAlignment="0" applyProtection="0"/>
    <xf numFmtId="0" fontId="39" fillId="3" borderId="1" applyNumberFormat="0" applyFont="0" applyProtection="0"/>
    <xf numFmtId="0" fontId="12" fillId="7" borderId="1" applyNumberFormat="0" applyAlignment="0" applyProtection="0"/>
    <xf numFmtId="0" fontId="12" fillId="13" borderId="1" applyNumberFormat="0" applyAlignment="0" applyProtection="0"/>
    <xf numFmtId="0" fontId="39" fillId="3" borderId="1" applyNumberFormat="0" applyFont="0" applyProtection="0"/>
    <xf numFmtId="0" fontId="12" fillId="7" borderId="1" applyNumberFormat="0" applyAlignment="0" applyProtection="0"/>
    <xf numFmtId="0" fontId="39" fillId="3" borderId="1" applyNumberFormat="0" applyFont="0" applyProtection="0"/>
    <xf numFmtId="0" fontId="31"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52" fillId="0" borderId="0"/>
    <xf numFmtId="0" fontId="51" fillId="0" borderId="0"/>
    <xf numFmtId="0" fontId="50" fillId="0" borderId="0"/>
    <xf numFmtId="170" fontId="50" fillId="0" borderId="0" applyBorder="0" applyProtection="0"/>
    <xf numFmtId="0" fontId="17" fillId="0" borderId="0" applyNumberFormat="0" applyFill="0" applyBorder="0" applyAlignment="0" applyProtection="0"/>
    <xf numFmtId="0" fontId="8" fillId="4" borderId="0" applyNumberFormat="0" applyBorder="0" applyAlignment="0" applyProtection="0"/>
    <xf numFmtId="0" fontId="28" fillId="0" borderId="7" applyNumberFormat="0" applyFill="0" applyAlignment="0" applyProtection="0"/>
    <xf numFmtId="0" fontId="29" fillId="0" borderId="8" applyNumberFormat="0" applyFill="0" applyAlignment="0" applyProtection="0"/>
    <xf numFmtId="0" fontId="30" fillId="0" borderId="9" applyNumberFormat="0" applyFill="0" applyAlignment="0" applyProtection="0"/>
    <xf numFmtId="0" fontId="30" fillId="0" borderId="0" applyNumberFormat="0" applyFill="0" applyBorder="0" applyAlignment="0" applyProtection="0"/>
    <xf numFmtId="0" fontId="13"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14" fillId="3" borderId="0" applyNumberFormat="0" applyBorder="0" applyAlignment="0" applyProtection="0"/>
    <xf numFmtId="0" fontId="14" fillId="3" borderId="0" applyNumberFormat="0" applyBorder="0" applyAlignment="0" applyProtection="0"/>
    <xf numFmtId="0" fontId="41" fillId="3" borderId="0" applyNumberFormat="0" applyFont="0" applyFill="0" applyProtection="0"/>
    <xf numFmtId="0" fontId="41" fillId="3" borderId="0" applyNumberFormat="0" applyFont="0" applyFill="0" applyProtection="0"/>
    <xf numFmtId="0" fontId="14" fillId="5" borderId="0" applyNumberFormat="0" applyBorder="0" applyAlignment="0" applyProtection="0"/>
    <xf numFmtId="0" fontId="41" fillId="3" borderId="0" applyNumberFormat="0" applyFont="0" applyFill="0" applyProtection="0"/>
    <xf numFmtId="0" fontId="14" fillId="3" borderId="0" applyNumberFormat="0" applyBorder="0" applyAlignment="0" applyProtection="0"/>
    <xf numFmtId="0" fontId="41" fillId="3" borderId="0" applyNumberFormat="0" applyFont="0" applyFill="0" applyProtection="0"/>
    <xf numFmtId="0" fontId="12" fillId="7" borderId="1" applyNumberFormat="0" applyAlignment="0" applyProtection="0"/>
    <xf numFmtId="0" fontId="24" fillId="0" borderId="5" applyNumberFormat="0" applyFill="0" applyAlignment="0" applyProtection="0"/>
    <xf numFmtId="168" fontId="4" fillId="0" borderId="0" applyFont="0" applyFill="0" applyBorder="0" applyAlignment="0" applyProtection="0"/>
    <xf numFmtId="44" fontId="4" fillId="0" borderId="0" applyFont="0" applyFill="0" applyBorder="0" applyAlignment="0" applyProtection="0"/>
    <xf numFmtId="165" fontId="4" fillId="0" borderId="0" applyFont="0" applyFill="0" applyBorder="0" applyAlignment="0" applyProtection="0"/>
    <xf numFmtId="44" fontId="6" fillId="0" borderId="0" applyFont="0" applyFill="0" applyBorder="0" applyAlignment="0" applyProtection="0"/>
    <xf numFmtId="167" fontId="6" fillId="0" borderId="0" applyFont="0" applyFill="0" applyBorder="0" applyAlignment="0" applyProtection="0"/>
    <xf numFmtId="44" fontId="6" fillId="0" borderId="0" applyFont="0" applyFill="0" applyBorder="0" applyAlignment="0" applyProtection="0"/>
    <xf numFmtId="165"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65" fontId="6"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26" fillId="13" borderId="0" applyNumberFormat="0" applyBorder="0" applyAlignment="0" applyProtection="0"/>
    <xf numFmtId="0" fontId="26" fillId="13" borderId="0" applyNumberFormat="0" applyBorder="0" applyAlignment="0" applyProtection="0"/>
    <xf numFmtId="0" fontId="42" fillId="10" borderId="0" applyNumberFormat="0" applyFont="0" applyFill="0" applyProtection="0"/>
    <xf numFmtId="0" fontId="42" fillId="10" borderId="0" applyNumberFormat="0" applyFont="0" applyFill="0" applyProtection="0"/>
    <xf numFmtId="0" fontId="15" fillId="13" borderId="0" applyNumberFormat="0" applyBorder="0" applyAlignment="0" applyProtection="0"/>
    <xf numFmtId="0" fontId="42" fillId="10" borderId="0" applyNumberFormat="0" applyFont="0" applyFill="0" applyProtection="0"/>
    <xf numFmtId="0" fontId="26" fillId="13" borderId="0" applyNumberFormat="0" applyBorder="0" applyAlignment="0" applyProtection="0"/>
    <xf numFmtId="0" fontId="42" fillId="10" borderId="0" applyNumberFormat="0" applyFont="0" applyFill="0" applyProtection="0"/>
    <xf numFmtId="0" fontId="26" fillId="1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4" fillId="0" borderId="0"/>
    <xf numFmtId="0" fontId="4" fillId="0" borderId="0"/>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4" fillId="0" borderId="0"/>
    <xf numFmtId="0" fontId="4" fillId="0" borderId="0"/>
    <xf numFmtId="0" fontId="6" fillId="0" borderId="0"/>
    <xf numFmtId="0" fontId="4" fillId="0" borderId="0"/>
    <xf numFmtId="0" fontId="4" fillId="0" borderId="0"/>
    <xf numFmtId="0" fontId="4" fillId="0" borderId="0"/>
    <xf numFmtId="0" fontId="4" fillId="0" borderId="0"/>
    <xf numFmtId="0" fontId="6" fillId="0" borderId="0"/>
    <xf numFmtId="0" fontId="4" fillId="0" borderId="0"/>
    <xf numFmtId="0" fontId="4" fillId="0" borderId="0"/>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3" fillId="0" borderId="0"/>
    <xf numFmtId="0" fontId="4" fillId="0" borderId="0"/>
    <xf numFmtId="0" fontId="4" fillId="0" borderId="0">
      <alignment horizontal="left" wrapText="1"/>
    </xf>
    <xf numFmtId="0" fontId="4" fillId="0" borderId="0"/>
    <xf numFmtId="0" fontId="4" fillId="0" borderId="0"/>
    <xf numFmtId="0" fontId="4" fillId="0" borderId="0"/>
    <xf numFmtId="0" fontId="4" fillId="0" borderId="0"/>
    <xf numFmtId="0" fontId="4" fillId="0" borderId="0"/>
    <xf numFmtId="0" fontId="4" fillId="0" borderId="0"/>
    <xf numFmtId="0" fontId="53" fillId="0" borderId="0"/>
    <xf numFmtId="0" fontId="53" fillId="0" borderId="0"/>
    <xf numFmtId="0" fontId="53"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4" fillId="0" borderId="0"/>
    <xf numFmtId="0" fontId="6" fillId="0" borderId="0"/>
    <xf numFmtId="0" fontId="6" fillId="0" borderId="0"/>
    <xf numFmtId="0" fontId="6"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53" fillId="0" borderId="0"/>
    <xf numFmtId="0" fontId="4" fillId="0" borderId="0"/>
    <xf numFmtId="0" fontId="4" fillId="0" borderId="0"/>
    <xf numFmtId="0" fontId="6" fillId="0" borderId="0"/>
    <xf numFmtId="0" fontId="4" fillId="0" borderId="0"/>
    <xf numFmtId="0" fontId="6" fillId="0" borderId="0"/>
    <xf numFmtId="0" fontId="53" fillId="0" borderId="0"/>
    <xf numFmtId="0" fontId="53" fillId="0" borderId="0"/>
    <xf numFmtId="0" fontId="53" fillId="0" borderId="0"/>
    <xf numFmtId="0" fontId="53" fillId="0" borderId="0"/>
    <xf numFmtId="0" fontId="53" fillId="0" borderId="0"/>
    <xf numFmtId="0" fontId="53" fillId="0" borderId="0"/>
    <xf numFmtId="0" fontId="4" fillId="0" borderId="0"/>
    <xf numFmtId="0" fontId="6" fillId="0" borderId="0"/>
    <xf numFmtId="0" fontId="6" fillId="0" borderId="0"/>
    <xf numFmtId="0" fontId="6"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4" fillId="0" borderId="0"/>
    <xf numFmtId="0" fontId="4" fillId="0" borderId="0"/>
    <xf numFmtId="0" fontId="6"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4"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4"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4" fillId="0" borderId="0"/>
    <xf numFmtId="0" fontId="4" fillId="0" borderId="0"/>
    <xf numFmtId="0" fontId="43" fillId="0" borderId="0" applyNumberFormat="0" applyFill="0" applyBorder="0" applyProtection="0">
      <alignment vertical="top" wrapText="1"/>
    </xf>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0" fontId="4" fillId="0" borderId="0"/>
    <xf numFmtId="0" fontId="4" fillId="0" borderId="0"/>
    <xf numFmtId="0" fontId="6" fillId="0" borderId="0"/>
    <xf numFmtId="0" fontId="6" fillId="0" borderId="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25" fillId="10" borderId="10" applyNumberFormat="0" applyFont="0" applyAlignment="0" applyProtection="0"/>
    <xf numFmtId="0" fontId="6" fillId="10" borderId="10" applyNumberFormat="0" applyFont="0" applyAlignment="0" applyProtection="0"/>
    <xf numFmtId="0" fontId="4" fillId="10" borderId="10" applyNumberFormat="0" applyFont="0" applyBorder="0" applyProtection="0"/>
    <xf numFmtId="0" fontId="25" fillId="10" borderId="10" applyNumberFormat="0" applyFont="0" applyAlignment="0" applyProtection="0"/>
    <xf numFmtId="0" fontId="25"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4" fillId="10" borderId="10" applyNumberFormat="0" applyFont="0" applyBorder="0" applyProtection="0"/>
    <xf numFmtId="0" fontId="25"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6" fillId="10" borderId="10" applyNumberFormat="0" applyFont="0" applyAlignment="0" applyProtection="0"/>
    <xf numFmtId="0" fontId="4" fillId="10" borderId="10" applyNumberFormat="0" applyFont="0" applyAlignment="0" applyProtection="0"/>
    <xf numFmtId="0" fontId="16" fillId="25" borderId="11" applyNumberFormat="0" applyAlignment="0" applyProtection="0"/>
    <xf numFmtId="0" fontId="32" fillId="0" borderId="12" applyNumberFormat="0" applyFont="0" applyBorder="0" applyAlignment="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6"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6"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6" fillId="25" borderId="11" applyNumberFormat="0" applyAlignment="0" applyProtection="0"/>
    <xf numFmtId="0" fontId="16" fillId="25" borderId="11" applyNumberFormat="0" applyAlignment="0" applyProtection="0"/>
    <xf numFmtId="0" fontId="44" fillId="27" borderId="13" applyNumberFormat="0" applyFont="0" applyProtection="0"/>
    <xf numFmtId="0" fontId="16" fillId="25" borderId="11" applyNumberFormat="0" applyAlignment="0" applyProtection="0"/>
    <xf numFmtId="0" fontId="16" fillId="26" borderId="11" applyNumberFormat="0" applyAlignment="0" applyProtection="0"/>
    <xf numFmtId="0" fontId="44" fillId="27" borderId="13" applyNumberFormat="0" applyFont="0" applyProtection="0"/>
    <xf numFmtId="0" fontId="16" fillId="25" borderId="11" applyNumberFormat="0" applyAlignment="0" applyProtection="0"/>
    <xf numFmtId="0" fontId="44" fillId="27" borderId="13" applyNumberFormat="0" applyFo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170"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33" fillId="0" borderId="0" applyNumberFormat="0" applyFont="0" applyFill="0" applyAlignment="0" applyProtection="0"/>
    <xf numFmtId="0" fontId="33" fillId="0" borderId="0" applyNumberFormat="0" applyFont="0" applyFill="0" applyAlignment="0" applyProtection="0"/>
    <xf numFmtId="0" fontId="11" fillId="0" borderId="0" applyNumberFormat="0" applyFill="0" applyBorder="0" applyAlignment="0" applyProtection="0"/>
    <xf numFmtId="0" fontId="33" fillId="0" borderId="0" applyNumberFormat="0" applyFont="0" applyFill="0" applyAlignment="0" applyProtection="0"/>
    <xf numFmtId="0" fontId="11" fillId="0" borderId="0" applyNumberFormat="0" applyFill="0" applyBorder="0" applyAlignment="0" applyProtection="0"/>
    <xf numFmtId="0" fontId="33" fillId="0" borderId="0" applyNumberFormat="0" applyFont="0" applyFill="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45" fillId="0" borderId="0" applyNumberFormat="0" applyFont="0" applyFill="0" applyAlignment="0" applyProtection="0"/>
    <xf numFmtId="0" fontId="45" fillId="0" borderId="0" applyNumberFormat="0" applyFont="0" applyFill="0" applyAlignment="0" applyProtection="0"/>
    <xf numFmtId="0" fontId="17" fillId="0" borderId="0" applyNumberFormat="0" applyFill="0" applyBorder="0" applyAlignment="0" applyProtection="0"/>
    <xf numFmtId="0" fontId="45" fillId="0" borderId="0" applyNumberFormat="0" applyFont="0" applyFill="0" applyAlignment="0" applyProtection="0"/>
    <xf numFmtId="0" fontId="17" fillId="0" borderId="0" applyNumberFormat="0" applyFill="0" applyBorder="0" applyAlignment="0" applyProtection="0"/>
    <xf numFmtId="0" fontId="45" fillId="0" borderId="0" applyNumberFormat="0" applyFont="0" applyFill="0" applyAlignment="0" applyProtection="0"/>
    <xf numFmtId="0" fontId="27" fillId="0" borderId="0" applyNumberFormat="0" applyFill="0" applyBorder="0" applyAlignment="0" applyProtection="0"/>
    <xf numFmtId="0" fontId="28" fillId="0" borderId="7" applyNumberFormat="0" applyFill="0" applyAlignment="0" applyProtection="0"/>
    <xf numFmtId="0" fontId="28" fillId="0" borderId="7" applyNumberFormat="0" applyFill="0" applyAlignment="0" applyProtection="0"/>
    <xf numFmtId="0" fontId="46" fillId="0" borderId="15" applyNumberFormat="0" applyFont="0" applyAlignment="0" applyProtection="0"/>
    <xf numFmtId="0" fontId="28" fillId="0" borderId="7" applyNumberFormat="0" applyFill="0" applyAlignment="0" applyProtection="0"/>
    <xf numFmtId="0" fontId="19" fillId="0" borderId="14" applyNumberFormat="0" applyFill="0" applyAlignment="0" applyProtection="0"/>
    <xf numFmtId="0" fontId="46" fillId="0" borderId="15" applyNumberFormat="0" applyFont="0" applyAlignment="0" applyProtection="0"/>
    <xf numFmtId="0" fontId="28" fillId="0" borderId="7" applyNumberFormat="0" applyFill="0" applyAlignment="0" applyProtection="0"/>
    <xf numFmtId="0" fontId="46" fillId="0" borderId="15" applyNumberFormat="0" applyFont="0" applyAlignment="0" applyProtection="0"/>
    <xf numFmtId="0" fontId="47" fillId="0" borderId="0" applyNumberFormat="0" applyFont="0" applyFill="0" applyAlignment="0" applyProtection="0"/>
    <xf numFmtId="0" fontId="29" fillId="0" borderId="8" applyNumberFormat="0" applyFill="0" applyAlignment="0" applyProtection="0"/>
    <xf numFmtId="0" fontId="29" fillId="0" borderId="8" applyNumberFormat="0" applyFill="0" applyAlignment="0" applyProtection="0"/>
    <xf numFmtId="0" fontId="48" fillId="0" borderId="8" applyNumberFormat="0" applyFont="0" applyAlignment="0" applyProtection="0"/>
    <xf numFmtId="0" fontId="29" fillId="0" borderId="8" applyNumberFormat="0" applyFill="0" applyAlignment="0" applyProtection="0"/>
    <xf numFmtId="0" fontId="20" fillId="0" borderId="16" applyNumberFormat="0" applyFill="0" applyAlignment="0" applyProtection="0"/>
    <xf numFmtId="0" fontId="48" fillId="0" borderId="8" applyNumberFormat="0" applyFont="0" applyAlignment="0" applyProtection="0"/>
    <xf numFmtId="0" fontId="29" fillId="0" borderId="8" applyNumberFormat="0" applyFill="0" applyAlignment="0" applyProtection="0"/>
    <xf numFmtId="0" fontId="48" fillId="0" borderId="8" applyNumberFormat="0" applyFont="0" applyAlignment="0" applyProtection="0"/>
    <xf numFmtId="0" fontId="30" fillId="0" borderId="9" applyNumberFormat="0" applyFill="0" applyAlignment="0" applyProtection="0"/>
    <xf numFmtId="0" fontId="30" fillId="0" borderId="9" applyNumberFormat="0" applyFill="0" applyAlignment="0" applyProtection="0"/>
    <xf numFmtId="0" fontId="49" fillId="0" borderId="15" applyNumberFormat="0" applyFont="0" applyAlignment="0" applyProtection="0"/>
    <xf numFmtId="0" fontId="30" fillId="0" borderId="9" applyNumberFormat="0" applyFill="0" applyAlignment="0" applyProtection="0"/>
    <xf numFmtId="0" fontId="21" fillId="0" borderId="17" applyNumberFormat="0" applyFill="0" applyAlignment="0" applyProtection="0"/>
    <xf numFmtId="0" fontId="49" fillId="0" borderId="15" applyNumberFormat="0" applyFont="0" applyAlignment="0" applyProtection="0"/>
    <xf numFmtId="0" fontId="30" fillId="0" borderId="9" applyNumberFormat="0" applyFill="0" applyAlignment="0" applyProtection="0"/>
    <xf numFmtId="0" fontId="49" fillId="0" borderId="15" applyNumberFormat="0" applyFont="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49" fillId="0" borderId="0" applyNumberFormat="0" applyFont="0" applyFill="0" applyAlignment="0" applyProtection="0"/>
    <xf numFmtId="0" fontId="49" fillId="0" borderId="0" applyNumberFormat="0" applyFont="0" applyFill="0" applyAlignment="0" applyProtection="0"/>
    <xf numFmtId="0" fontId="21" fillId="0" borderId="0" applyNumberFormat="0" applyFill="0" applyBorder="0" applyAlignment="0" applyProtection="0"/>
    <xf numFmtId="0" fontId="49" fillId="0" borderId="0" applyNumberFormat="0" applyFont="0" applyFill="0" applyAlignment="0" applyProtection="0"/>
    <xf numFmtId="0" fontId="30" fillId="0" borderId="0" applyNumberFormat="0" applyFill="0" applyBorder="0" applyAlignment="0" applyProtection="0"/>
    <xf numFmtId="0" fontId="49" fillId="0" borderId="0" applyNumberFormat="0" applyFont="0" applyFill="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47" fillId="0" borderId="0" applyNumberFormat="0" applyFont="0" applyFill="0" applyAlignment="0" applyProtection="0"/>
    <xf numFmtId="0" fontId="47" fillId="0" borderId="0" applyNumberFormat="0" applyFont="0" applyFill="0" applyAlignment="0" applyProtection="0"/>
    <xf numFmtId="0" fontId="18" fillId="0" borderId="0" applyNumberFormat="0" applyFill="0" applyBorder="0" applyAlignment="0" applyProtection="0"/>
    <xf numFmtId="0" fontId="47" fillId="0" borderId="0" applyNumberFormat="0" applyFont="0" applyFill="0" applyAlignment="0" applyProtection="0"/>
    <xf numFmtId="0" fontId="27" fillId="0" borderId="0" applyNumberFormat="0" applyFill="0" applyBorder="0" applyAlignment="0" applyProtection="0"/>
    <xf numFmtId="0" fontId="47" fillId="0" borderId="0" applyNumberFormat="0" applyFont="0" applyFill="0" applyAlignment="0" applyProtection="0"/>
    <xf numFmtId="0" fontId="22" fillId="0" borderId="19" applyNumberFormat="0" applyFill="0" applyAlignment="0" applyProtection="0"/>
    <xf numFmtId="0" fontId="22" fillId="0" borderId="19" applyNumberFormat="0" applyFill="0" applyAlignment="0" applyProtection="0"/>
    <xf numFmtId="0" fontId="5" fillId="0" borderId="20" applyNumberFormat="0" applyFont="0" applyAlignment="0" applyProtection="0"/>
    <xf numFmtId="0" fontId="22" fillId="0" borderId="19" applyNumberFormat="0" applyFill="0" applyAlignment="0" applyProtection="0"/>
    <xf numFmtId="0" fontId="22" fillId="0" borderId="18" applyNumberFormat="0" applyFill="0" applyAlignment="0" applyProtection="0"/>
    <xf numFmtId="0" fontId="5" fillId="0" borderId="20" applyNumberFormat="0" applyFont="0" applyAlignment="0" applyProtection="0"/>
    <xf numFmtId="0" fontId="22" fillId="0" borderId="19" applyNumberFormat="0" applyFill="0" applyAlignment="0" applyProtection="0"/>
    <xf numFmtId="0" fontId="5" fillId="0" borderId="20" applyNumberFormat="0" applyFont="0" applyAlignment="0" applyProtection="0"/>
    <xf numFmtId="0" fontId="22" fillId="0" borderId="19" applyNumberFormat="0" applyFill="0" applyAlignment="0" applyProtection="0"/>
    <xf numFmtId="166" fontId="4" fillId="0" borderId="0" applyFont="0" applyFill="0" applyBorder="0" applyAlignment="0" applyProtection="0"/>
    <xf numFmtId="166" fontId="4" fillId="0" borderId="0" applyFont="0" applyFill="0" applyBorder="0" applyAlignment="0" applyProtection="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1" fillId="0" borderId="0" applyNumberFormat="0" applyFill="0" applyBorder="0" applyAlignment="0" applyProtection="0"/>
    <xf numFmtId="9" fontId="66" fillId="0" borderId="0" applyFont="0" applyFill="0" applyBorder="0" applyAlignment="0" applyProtection="0"/>
    <xf numFmtId="0" fontId="3" fillId="0" borderId="0"/>
    <xf numFmtId="164" fontId="3" fillId="0" borderId="0" applyFont="0" applyFill="0" applyBorder="0" applyAlignment="0" applyProtection="0"/>
    <xf numFmtId="0" fontId="4" fillId="0" borderId="0"/>
    <xf numFmtId="0" fontId="4" fillId="0" borderId="0"/>
    <xf numFmtId="9" fontId="3" fillId="0" borderId="0" applyFont="0" applyFill="0" applyBorder="0" applyAlignment="0" applyProtection="0"/>
    <xf numFmtId="0" fontId="3" fillId="0" borderId="0"/>
    <xf numFmtId="164" fontId="3" fillId="0" borderId="0" applyFont="0" applyFill="0" applyBorder="0" applyAlignment="0" applyProtection="0"/>
    <xf numFmtId="0" fontId="4" fillId="0" borderId="0"/>
    <xf numFmtId="0" fontId="4" fillId="0" borderId="0"/>
    <xf numFmtId="9" fontId="75" fillId="0" borderId="0" applyFont="0" applyFill="0" applyBorder="0" applyAlignment="0" applyProtection="0"/>
    <xf numFmtId="0" fontId="2" fillId="0" borderId="0"/>
    <xf numFmtId="0" fontId="75" fillId="0" borderId="0"/>
    <xf numFmtId="0" fontId="82" fillId="0" borderId="0" applyNumberFormat="0" applyFill="0" applyBorder="0" applyAlignment="0" applyProtection="0">
      <alignment vertical="top"/>
      <protection locked="0"/>
    </xf>
    <xf numFmtId="0" fontId="1" fillId="0" borderId="0"/>
    <xf numFmtId="164" fontId="1" fillId="0" borderId="0" applyFont="0" applyFill="0" applyBorder="0" applyAlignment="0" applyProtection="0"/>
  </cellStyleXfs>
  <cellXfs count="417">
    <xf numFmtId="0" fontId="0" fillId="0" borderId="0" xfId="0"/>
    <xf numFmtId="0" fontId="56" fillId="0" borderId="0" xfId="0" applyFont="1" applyAlignment="1">
      <alignment vertical="center"/>
    </xf>
    <xf numFmtId="0" fontId="58" fillId="0" borderId="56" xfId="0" applyFont="1" applyBorder="1" applyAlignment="1">
      <alignment horizontal="center" vertical="center"/>
    </xf>
    <xf numFmtId="0" fontId="58" fillId="0" borderId="57" xfId="0" applyFont="1" applyBorder="1" applyAlignment="1">
      <alignment vertical="center"/>
    </xf>
    <xf numFmtId="0" fontId="58" fillId="0" borderId="58" xfId="0" applyFont="1" applyBorder="1" applyAlignment="1">
      <alignment horizontal="center" vertical="center"/>
    </xf>
    <xf numFmtId="0" fontId="58" fillId="0" borderId="59" xfId="0" applyFont="1" applyBorder="1" applyAlignment="1">
      <alignment horizontal="center" vertical="center"/>
    </xf>
    <xf numFmtId="0" fontId="55" fillId="0" borderId="53" xfId="0" applyFont="1" applyBorder="1" applyAlignment="1">
      <alignment horizontal="center" vertical="center"/>
    </xf>
    <xf numFmtId="4" fontId="55" fillId="0" borderId="54" xfId="0" applyNumberFormat="1" applyFont="1" applyBorder="1" applyAlignment="1">
      <alignment horizontal="center" vertical="center"/>
    </xf>
    <xf numFmtId="4" fontId="56" fillId="0" borderId="54" xfId="0" applyNumberFormat="1" applyFont="1" applyBorder="1" applyAlignment="1">
      <alignment horizontal="center" vertical="center"/>
    </xf>
    <xf numFmtId="0" fontId="56" fillId="0" borderId="54" xfId="0" applyFont="1" applyBorder="1" applyAlignment="1">
      <alignment horizontal="center" vertical="center"/>
    </xf>
    <xf numFmtId="0" fontId="57" fillId="0" borderId="55" xfId="0" applyFont="1" applyBorder="1" applyAlignment="1">
      <alignment horizontal="center" vertical="center"/>
    </xf>
    <xf numFmtId="0" fontId="56" fillId="0" borderId="50" xfId="0" applyFont="1" applyBorder="1" applyAlignment="1">
      <alignment horizontal="center" vertical="center"/>
    </xf>
    <xf numFmtId="4" fontId="56" fillId="0" borderId="51" xfId="0" applyNumberFormat="1" applyFont="1" applyBorder="1" applyAlignment="1">
      <alignment horizontal="center" vertical="center"/>
    </xf>
    <xf numFmtId="0" fontId="56" fillId="0" borderId="51" xfId="0" applyFont="1" applyBorder="1" applyAlignment="1">
      <alignment horizontal="center" vertical="center"/>
    </xf>
    <xf numFmtId="0" fontId="57" fillId="0" borderId="52" xfId="0" applyFont="1" applyBorder="1" applyAlignment="1">
      <alignment horizontal="center" vertical="center"/>
    </xf>
    <xf numFmtId="0" fontId="56" fillId="33" borderId="50" xfId="0" applyFont="1" applyFill="1" applyBorder="1" applyAlignment="1">
      <alignment horizontal="center" vertical="center"/>
    </xf>
    <xf numFmtId="1" fontId="56" fillId="33" borderId="60" xfId="0" applyNumberFormat="1" applyFont="1" applyFill="1" applyBorder="1" applyAlignment="1">
      <alignment horizontal="left" vertical="center"/>
    </xf>
    <xf numFmtId="0" fontId="56" fillId="33" borderId="61" xfId="0" applyFont="1" applyFill="1" applyBorder="1" applyAlignment="1">
      <alignment vertical="center"/>
    </xf>
    <xf numFmtId="0" fontId="56" fillId="33" borderId="62" xfId="0" applyFont="1" applyFill="1" applyBorder="1" applyAlignment="1">
      <alignment vertical="center"/>
    </xf>
    <xf numFmtId="4" fontId="56" fillId="33" borderId="51" xfId="0" applyNumberFormat="1" applyFont="1" applyFill="1" applyBorder="1" applyAlignment="1">
      <alignment horizontal="center" vertical="center"/>
    </xf>
    <xf numFmtId="0" fontId="56" fillId="33" borderId="51" xfId="0" applyFont="1" applyFill="1" applyBorder="1" applyAlignment="1">
      <alignment horizontal="center" vertical="center"/>
    </xf>
    <xf numFmtId="0" fontId="57" fillId="33" borderId="52" xfId="0" applyFont="1" applyFill="1" applyBorder="1" applyAlignment="1">
      <alignment horizontal="center" vertical="center"/>
    </xf>
    <xf numFmtId="0" fontId="56" fillId="33" borderId="0" xfId="0" applyFont="1" applyFill="1" applyAlignment="1">
      <alignment vertical="center"/>
    </xf>
    <xf numFmtId="0" fontId="56" fillId="35" borderId="50" xfId="0" applyFont="1" applyFill="1" applyBorder="1" applyAlignment="1">
      <alignment horizontal="center" vertical="center"/>
    </xf>
    <xf numFmtId="4" fontId="56" fillId="35" borderId="51" xfId="0" applyNumberFormat="1" applyFont="1" applyFill="1" applyBorder="1" applyAlignment="1">
      <alignment horizontal="center" vertical="center"/>
    </xf>
    <xf numFmtId="4" fontId="55" fillId="35" borderId="51" xfId="0" applyNumberFormat="1" applyFont="1" applyFill="1" applyBorder="1" applyAlignment="1">
      <alignment horizontal="center" vertical="center"/>
    </xf>
    <xf numFmtId="0" fontId="56" fillId="35" borderId="51" xfId="0" applyFont="1" applyFill="1" applyBorder="1" applyAlignment="1">
      <alignment horizontal="center" vertical="center"/>
    </xf>
    <xf numFmtId="0" fontId="57" fillId="35" borderId="52" xfId="0" applyFont="1" applyFill="1" applyBorder="1" applyAlignment="1">
      <alignment horizontal="center" vertical="center"/>
    </xf>
    <xf numFmtId="0" fontId="55" fillId="0" borderId="50" xfId="0" applyFont="1" applyBorder="1" applyAlignment="1">
      <alignment horizontal="center" vertical="center"/>
    </xf>
    <xf numFmtId="4" fontId="55" fillId="0" borderId="51" xfId="0" applyNumberFormat="1" applyFont="1" applyBorder="1" applyAlignment="1">
      <alignment horizontal="center" vertical="center"/>
    </xf>
    <xf numFmtId="0" fontId="62" fillId="35" borderId="50" xfId="0" applyFont="1" applyFill="1" applyBorder="1" applyAlignment="1">
      <alignment horizontal="center" vertical="center"/>
    </xf>
    <xf numFmtId="4" fontId="62" fillId="35" borderId="51" xfId="0" applyNumberFormat="1" applyFont="1" applyFill="1" applyBorder="1" applyAlignment="1">
      <alignment horizontal="center" vertical="center"/>
    </xf>
    <xf numFmtId="4" fontId="63" fillId="35" borderId="51" xfId="0" applyNumberFormat="1" applyFont="1" applyFill="1" applyBorder="1" applyAlignment="1">
      <alignment horizontal="center" vertical="center"/>
    </xf>
    <xf numFmtId="0" fontId="62" fillId="35" borderId="51" xfId="0" applyFont="1" applyFill="1" applyBorder="1" applyAlignment="1">
      <alignment horizontal="center" vertical="center"/>
    </xf>
    <xf numFmtId="0" fontId="54" fillId="35" borderId="52" xfId="0" applyFont="1" applyFill="1" applyBorder="1" applyAlignment="1">
      <alignment horizontal="center" vertical="center"/>
    </xf>
    <xf numFmtId="166" fontId="56" fillId="0" borderId="51" xfId="0" applyNumberFormat="1" applyFont="1" applyBorder="1" applyAlignment="1">
      <alignment horizontal="center" vertical="center"/>
    </xf>
    <xf numFmtId="4" fontId="56" fillId="34" borderId="51" xfId="0" applyNumberFormat="1" applyFont="1" applyFill="1" applyBorder="1" applyAlignment="1">
      <alignment horizontal="center" vertical="center"/>
    </xf>
    <xf numFmtId="4" fontId="56" fillId="0" borderId="51" xfId="0" applyNumberFormat="1" applyFont="1" applyBorder="1" applyAlignment="1">
      <alignment horizontal="right" vertical="center"/>
    </xf>
    <xf numFmtId="4" fontId="56" fillId="0" borderId="51" xfId="0" applyNumberFormat="1" applyFont="1" applyBorder="1" applyAlignment="1">
      <alignment vertical="center"/>
    </xf>
    <xf numFmtId="0" fontId="56" fillId="0" borderId="51" xfId="0" applyFont="1" applyBorder="1" applyAlignment="1">
      <alignment vertical="center"/>
    </xf>
    <xf numFmtId="0" fontId="56" fillId="0" borderId="52" xfId="0" applyFont="1" applyBorder="1" applyAlignment="1">
      <alignment vertical="center"/>
    </xf>
    <xf numFmtId="0" fontId="56" fillId="33" borderId="33" xfId="0" applyFont="1" applyFill="1" applyBorder="1" applyAlignment="1">
      <alignment vertical="center"/>
    </xf>
    <xf numFmtId="0" fontId="56" fillId="33" borderId="29" xfId="0" applyFont="1" applyFill="1" applyBorder="1" applyAlignment="1">
      <alignment vertical="center"/>
    </xf>
    <xf numFmtId="0" fontId="59" fillId="33" borderId="29" xfId="0" applyFont="1" applyFill="1" applyBorder="1" applyAlignment="1">
      <alignment vertical="center"/>
    </xf>
    <xf numFmtId="0" fontId="59" fillId="33" borderId="30" xfId="0" applyFont="1" applyFill="1" applyBorder="1" applyAlignment="1">
      <alignment vertical="center"/>
    </xf>
    <xf numFmtId="0" fontId="56" fillId="33" borderId="34" xfId="0" applyFont="1" applyFill="1" applyBorder="1" applyAlignment="1">
      <alignment vertical="center"/>
    </xf>
    <xf numFmtId="0" fontId="59" fillId="33" borderId="26" xfId="0" applyFont="1" applyFill="1" applyBorder="1" applyAlignment="1">
      <alignment vertical="center"/>
    </xf>
    <xf numFmtId="0" fontId="60" fillId="33" borderId="26" xfId="0" applyFont="1" applyFill="1" applyBorder="1" applyAlignment="1">
      <alignment vertical="center"/>
    </xf>
    <xf numFmtId="0" fontId="56" fillId="33" borderId="35" xfId="0" applyFont="1" applyFill="1" applyBorder="1" applyAlignment="1">
      <alignment vertical="center"/>
    </xf>
    <xf numFmtId="0" fontId="59" fillId="33" borderId="27" xfId="0" applyFont="1" applyFill="1" applyBorder="1" applyAlignment="1">
      <alignment vertical="center"/>
    </xf>
    <xf numFmtId="40" fontId="59" fillId="33" borderId="27" xfId="0" applyNumberFormat="1" applyFont="1" applyFill="1" applyBorder="1" applyAlignment="1">
      <alignment vertical="center"/>
    </xf>
    <xf numFmtId="0" fontId="59" fillId="33" borderId="28" xfId="0" applyFont="1" applyFill="1" applyBorder="1" applyAlignment="1">
      <alignment vertical="center"/>
    </xf>
    <xf numFmtId="0" fontId="4" fillId="33" borderId="0" xfId="0" applyFont="1" applyFill="1" applyAlignment="1">
      <alignment vertical="center"/>
    </xf>
    <xf numFmtId="0" fontId="4" fillId="33" borderId="22" xfId="0" applyFont="1" applyFill="1" applyBorder="1" applyAlignment="1">
      <alignment horizontal="center" vertical="center"/>
    </xf>
    <xf numFmtId="2" fontId="67" fillId="33" borderId="0" xfId="0" applyNumberFormat="1" applyFont="1" applyFill="1" applyAlignment="1">
      <alignment horizontal="center" vertical="center" wrapText="1"/>
    </xf>
    <xf numFmtId="0" fontId="4" fillId="33" borderId="0" xfId="415" applyFill="1" applyAlignment="1">
      <alignment vertical="center"/>
    </xf>
    <xf numFmtId="0" fontId="4" fillId="33" borderId="0" xfId="0" applyFont="1" applyFill="1" applyAlignment="1">
      <alignment horizontal="center" vertical="center"/>
    </xf>
    <xf numFmtId="169" fontId="4" fillId="33" borderId="0" xfId="0" applyNumberFormat="1" applyFont="1" applyFill="1" applyAlignment="1">
      <alignment vertical="center"/>
    </xf>
    <xf numFmtId="4" fontId="4" fillId="33" borderId="0" xfId="0" applyNumberFormat="1" applyFont="1" applyFill="1" applyAlignment="1">
      <alignment vertical="center"/>
    </xf>
    <xf numFmtId="166" fontId="4" fillId="33" borderId="0" xfId="1037" applyFont="1" applyFill="1" applyAlignment="1">
      <alignment vertical="center"/>
    </xf>
    <xf numFmtId="0" fontId="4" fillId="0" borderId="0" xfId="1094"/>
    <xf numFmtId="0" fontId="4" fillId="0" borderId="0" xfId="316" applyAlignment="1">
      <alignment vertical="center"/>
    </xf>
    <xf numFmtId="1" fontId="68" fillId="33" borderId="0" xfId="1095" applyNumberFormat="1" applyFont="1" applyFill="1" applyAlignment="1">
      <alignment horizontal="center" vertical="center"/>
    </xf>
    <xf numFmtId="0" fontId="71" fillId="0" borderId="0" xfId="316" applyFont="1" applyAlignment="1">
      <alignment vertical="center" wrapText="1"/>
    </xf>
    <xf numFmtId="0" fontId="72" fillId="0" borderId="0" xfId="316" applyFont="1" applyAlignment="1">
      <alignment vertical="center"/>
    </xf>
    <xf numFmtId="0" fontId="68" fillId="0" borderId="0" xfId="316" applyFont="1" applyAlignment="1">
      <alignment horizontal="center" vertical="center" wrapText="1"/>
    </xf>
    <xf numFmtId="10" fontId="5" fillId="38" borderId="81" xfId="578" applyNumberFormat="1" applyFont="1" applyFill="1" applyBorder="1" applyAlignment="1">
      <alignment horizontal="center" vertical="center"/>
    </xf>
    <xf numFmtId="10" fontId="5" fillId="38" borderId="82" xfId="578" applyNumberFormat="1" applyFont="1" applyFill="1" applyBorder="1" applyAlignment="1">
      <alignment horizontal="center" vertical="center"/>
    </xf>
    <xf numFmtId="10" fontId="5" fillId="38" borderId="0" xfId="578" applyNumberFormat="1" applyFont="1" applyFill="1" applyBorder="1" applyAlignment="1">
      <alignment horizontal="center" vertical="center"/>
    </xf>
    <xf numFmtId="0" fontId="5" fillId="0" borderId="0" xfId="316" applyFont="1" applyAlignment="1">
      <alignment vertical="center"/>
    </xf>
    <xf numFmtId="0" fontId="4" fillId="0" borderId="44" xfId="316" applyBorder="1" applyAlignment="1">
      <alignment vertical="center"/>
    </xf>
    <xf numFmtId="0" fontId="74" fillId="0" borderId="21" xfId="316" applyFont="1" applyBorder="1" applyAlignment="1">
      <alignment vertical="center"/>
    </xf>
    <xf numFmtId="10" fontId="2" fillId="0" borderId="21" xfId="578" applyNumberFormat="1" applyFont="1" applyBorder="1" applyAlignment="1">
      <alignment vertical="center"/>
    </xf>
    <xf numFmtId="10" fontId="2" fillId="0" borderId="45" xfId="578" applyNumberFormat="1" applyFont="1" applyBorder="1" applyAlignment="1">
      <alignment vertical="center"/>
    </xf>
    <xf numFmtId="10" fontId="2" fillId="0" borderId="0" xfId="578" applyNumberFormat="1" applyFont="1" applyBorder="1" applyAlignment="1">
      <alignment vertical="center"/>
    </xf>
    <xf numFmtId="10" fontId="4" fillId="0" borderId="0" xfId="1096" applyNumberFormat="1" applyFont="1" applyAlignment="1">
      <alignment vertical="center"/>
    </xf>
    <xf numFmtId="0" fontId="4" fillId="0" borderId="31" xfId="316" applyBorder="1" applyAlignment="1">
      <alignment vertical="center"/>
    </xf>
    <xf numFmtId="0" fontId="74" fillId="0" borderId="22" xfId="316" applyFont="1" applyBorder="1" applyAlignment="1">
      <alignment vertical="center"/>
    </xf>
    <xf numFmtId="10" fontId="2" fillId="0" borderId="22" xfId="578" applyNumberFormat="1" applyFont="1" applyBorder="1" applyAlignment="1">
      <alignment vertical="center"/>
    </xf>
    <xf numFmtId="10" fontId="2" fillId="0" borderId="32" xfId="578" applyNumberFormat="1" applyFont="1" applyBorder="1" applyAlignment="1">
      <alignment vertical="center"/>
    </xf>
    <xf numFmtId="0" fontId="5" fillId="0" borderId="83" xfId="316" applyFont="1" applyBorder="1" applyAlignment="1">
      <alignment vertical="center"/>
    </xf>
    <xf numFmtId="0" fontId="76" fillId="0" borderId="84" xfId="316" applyFont="1" applyBorder="1" applyAlignment="1">
      <alignment vertical="center"/>
    </xf>
    <xf numFmtId="10" fontId="5" fillId="0" borderId="84" xfId="578" applyNumberFormat="1" applyFont="1" applyBorder="1" applyAlignment="1">
      <alignment vertical="center"/>
    </xf>
    <xf numFmtId="10" fontId="5" fillId="0" borderId="85" xfId="578" applyNumberFormat="1" applyFont="1" applyBorder="1" applyAlignment="1">
      <alignment vertical="center"/>
    </xf>
    <xf numFmtId="10" fontId="5" fillId="0" borderId="0" xfId="578" applyNumberFormat="1" applyFont="1" applyBorder="1" applyAlignment="1">
      <alignment vertical="center"/>
    </xf>
    <xf numFmtId="0" fontId="74" fillId="0" borderId="22" xfId="316" applyFont="1" applyBorder="1" applyAlignment="1">
      <alignment vertical="center" wrapText="1"/>
    </xf>
    <xf numFmtId="0" fontId="4" fillId="0" borderId="34" xfId="316" applyBorder="1" applyAlignment="1">
      <alignment vertical="center"/>
    </xf>
    <xf numFmtId="10" fontId="2" fillId="0" borderId="26" xfId="578" applyNumberFormat="1" applyFont="1" applyBorder="1" applyAlignment="1">
      <alignment vertical="center"/>
    </xf>
    <xf numFmtId="0" fontId="71" fillId="38" borderId="80" xfId="316" applyFont="1" applyFill="1" applyBorder="1" applyAlignment="1">
      <alignment vertical="center"/>
    </xf>
    <xf numFmtId="0" fontId="68" fillId="38" borderId="81" xfId="316" applyFont="1" applyFill="1" applyBorder="1" applyAlignment="1">
      <alignment horizontal="center" vertical="center"/>
    </xf>
    <xf numFmtId="10" fontId="68" fillId="38" borderId="81" xfId="578" applyNumberFormat="1" applyFont="1" applyFill="1" applyBorder="1" applyAlignment="1">
      <alignment vertical="center"/>
    </xf>
    <xf numFmtId="10" fontId="68" fillId="38" borderId="82" xfId="578" applyNumberFormat="1" applyFont="1" applyFill="1" applyBorder="1" applyAlignment="1">
      <alignment vertical="center"/>
    </xf>
    <xf numFmtId="10" fontId="68" fillId="38" borderId="0" xfId="578" applyNumberFormat="1" applyFont="1" applyFill="1" applyBorder="1" applyAlignment="1">
      <alignment vertical="center"/>
    </xf>
    <xf numFmtId="10" fontId="2" fillId="0" borderId="0" xfId="578" applyNumberFormat="1" applyFont="1" applyAlignment="1">
      <alignment vertical="center"/>
    </xf>
    <xf numFmtId="166" fontId="4" fillId="33" borderId="0" xfId="1037" applyFill="1" applyAlignment="1">
      <alignment vertical="center"/>
    </xf>
    <xf numFmtId="43" fontId="4" fillId="33" borderId="0" xfId="0" applyNumberFormat="1" applyFont="1" applyFill="1" applyAlignment="1">
      <alignment vertical="center"/>
    </xf>
    <xf numFmtId="43" fontId="4" fillId="33" borderId="0" xfId="0" applyNumberFormat="1" applyFont="1" applyFill="1" applyAlignment="1">
      <alignment horizontal="right" vertical="center"/>
    </xf>
    <xf numFmtId="10" fontId="4" fillId="33" borderId="0" xfId="1086" applyNumberFormat="1" applyFont="1" applyFill="1" applyAlignment="1">
      <alignment vertical="center"/>
    </xf>
    <xf numFmtId="1" fontId="64" fillId="33" borderId="29" xfId="0" applyNumberFormat="1" applyFont="1" applyFill="1" applyBorder="1" applyAlignment="1">
      <alignment vertical="center"/>
    </xf>
    <xf numFmtId="1" fontId="64" fillId="33" borderId="0" xfId="0" applyNumberFormat="1" applyFont="1" applyFill="1" applyAlignment="1">
      <alignment vertical="center"/>
    </xf>
    <xf numFmtId="0" fontId="61" fillId="33" borderId="0" xfId="0" applyFont="1" applyFill="1" applyBorder="1" applyAlignment="1">
      <alignment vertical="center" wrapText="1"/>
    </xf>
    <xf numFmtId="0" fontId="56" fillId="33" borderId="0" xfId="0" applyFont="1" applyFill="1" applyBorder="1" applyAlignment="1">
      <alignment vertical="center"/>
    </xf>
    <xf numFmtId="0" fontId="59" fillId="33" borderId="0" xfId="0" applyFont="1" applyFill="1" applyBorder="1" applyAlignment="1">
      <alignment vertical="center"/>
    </xf>
    <xf numFmtId="4" fontId="59" fillId="33" borderId="0" xfId="0" applyNumberFormat="1" applyFont="1" applyFill="1" applyBorder="1" applyAlignment="1">
      <alignment vertical="center"/>
    </xf>
    <xf numFmtId="40" fontId="59" fillId="33" borderId="0" xfId="0" applyNumberFormat="1" applyFont="1" applyFill="1" applyBorder="1" applyAlignment="1">
      <alignment vertical="center"/>
    </xf>
    <xf numFmtId="10" fontId="67" fillId="33" borderId="0" xfId="1086" applyNumberFormat="1" applyFont="1" applyFill="1" applyAlignment="1">
      <alignment horizontal="center" vertical="center" wrapText="1"/>
    </xf>
    <xf numFmtId="168" fontId="68" fillId="37" borderId="22" xfId="291" applyFont="1" applyFill="1" applyBorder="1" applyAlignment="1">
      <alignment horizontal="center" vertical="center" wrapText="1"/>
    </xf>
    <xf numFmtId="168" fontId="68" fillId="37" borderId="22" xfId="291" applyFont="1" applyFill="1" applyBorder="1" applyAlignment="1">
      <alignment horizontal="left" vertical="center" wrapText="1"/>
    </xf>
    <xf numFmtId="4" fontId="68" fillId="37" borderId="22" xfId="291" applyNumberFormat="1" applyFont="1" applyFill="1" applyBorder="1" applyAlignment="1">
      <alignment horizontal="center" vertical="center" wrapText="1"/>
    </xf>
    <xf numFmtId="0" fontId="67" fillId="33" borderId="22" xfId="0" applyFont="1" applyFill="1" applyBorder="1" applyAlignment="1">
      <alignment horizontal="left" vertical="center"/>
    </xf>
    <xf numFmtId="168" fontId="68" fillId="37" borderId="22" xfId="291" applyFont="1" applyFill="1" applyBorder="1" applyAlignment="1">
      <alignment horizontal="center" vertical="center"/>
    </xf>
    <xf numFmtId="10" fontId="5" fillId="37" borderId="22" xfId="1086" applyNumberFormat="1" applyFont="1" applyFill="1" applyBorder="1" applyAlignment="1">
      <alignment vertical="center"/>
    </xf>
    <xf numFmtId="0" fontId="80" fillId="33" borderId="0" xfId="0" applyFont="1" applyFill="1" applyAlignment="1">
      <alignment horizontal="center" vertical="center"/>
    </xf>
    <xf numFmtId="168" fontId="64" fillId="37" borderId="22" xfId="291" applyFont="1" applyFill="1" applyBorder="1" applyAlignment="1">
      <alignment horizontal="center" vertical="center" wrapText="1"/>
    </xf>
    <xf numFmtId="166" fontId="80" fillId="33" borderId="0" xfId="1037" applyFont="1" applyFill="1" applyAlignment="1">
      <alignment horizontal="center" vertical="center"/>
    </xf>
    <xf numFmtId="0" fontId="64" fillId="33" borderId="22" xfId="0" applyFont="1" applyFill="1" applyBorder="1" applyAlignment="1">
      <alignment horizontal="center" vertical="center"/>
    </xf>
    <xf numFmtId="166" fontId="64" fillId="33" borderId="22" xfId="1037" applyFont="1" applyFill="1" applyBorder="1" applyAlignment="1">
      <alignment horizontal="center" vertical="center"/>
    </xf>
    <xf numFmtId="168" fontId="64" fillId="37" borderId="22" xfId="291" applyFont="1" applyFill="1" applyBorder="1" applyAlignment="1">
      <alignment horizontal="center" vertical="center"/>
    </xf>
    <xf numFmtId="0" fontId="80" fillId="0" borderId="0" xfId="0" applyFont="1"/>
    <xf numFmtId="0" fontId="64" fillId="37" borderId="22" xfId="0" applyFont="1" applyFill="1" applyBorder="1" applyAlignment="1">
      <alignment horizontal="center" vertical="center"/>
    </xf>
    <xf numFmtId="43" fontId="80" fillId="0" borderId="0" xfId="0" applyNumberFormat="1" applyFont="1"/>
    <xf numFmtId="173" fontId="64" fillId="37" borderId="22" xfId="0" applyNumberFormat="1" applyFont="1" applyFill="1" applyBorder="1" applyAlignment="1">
      <alignment horizontal="center" vertical="center"/>
    </xf>
    <xf numFmtId="168" fontId="80" fillId="0" borderId="22" xfId="291" applyFont="1" applyBorder="1" applyAlignment="1">
      <alignment horizontal="center" vertical="center"/>
    </xf>
    <xf numFmtId="168" fontId="64" fillId="37" borderId="22" xfId="291" applyFont="1" applyFill="1" applyBorder="1" applyAlignment="1">
      <alignment vertical="center"/>
    </xf>
    <xf numFmtId="168" fontId="81" fillId="0" borderId="22" xfId="0" applyNumberFormat="1" applyFont="1" applyFill="1" applyBorder="1" applyAlignment="1">
      <alignment horizontal="center" vertical="center"/>
    </xf>
    <xf numFmtId="44" fontId="80" fillId="0" borderId="0" xfId="0" applyNumberFormat="1" applyFont="1"/>
    <xf numFmtId="10" fontId="80" fillId="0" borderId="22" xfId="0" applyNumberFormat="1" applyFont="1" applyBorder="1" applyAlignment="1">
      <alignment horizontal="center" vertical="center"/>
    </xf>
    <xf numFmtId="10" fontId="80" fillId="0" borderId="0" xfId="0" applyNumberFormat="1" applyFont="1"/>
    <xf numFmtId="0" fontId="78" fillId="0" borderId="0" xfId="314" applyFont="1"/>
    <xf numFmtId="0" fontId="67" fillId="0" borderId="22" xfId="314" applyFont="1" applyBorder="1" applyAlignment="1">
      <alignment horizontal="center" vertical="center"/>
    </xf>
    <xf numFmtId="0" fontId="67" fillId="0" borderId="22" xfId="314" applyFont="1" applyBorder="1" applyAlignment="1">
      <alignment horizontal="center"/>
    </xf>
    <xf numFmtId="4" fontId="67" fillId="0" borderId="22" xfId="314" applyNumberFormat="1" applyFont="1" applyBorder="1" applyAlignment="1">
      <alignment horizontal="center"/>
    </xf>
    <xf numFmtId="4" fontId="78" fillId="0" borderId="22" xfId="314" applyNumberFormat="1" applyFont="1" applyBorder="1" applyAlignment="1">
      <alignment horizontal="center"/>
    </xf>
    <xf numFmtId="0" fontId="78" fillId="0" borderId="22" xfId="314" applyFont="1" applyBorder="1" applyAlignment="1">
      <alignment horizontal="center"/>
    </xf>
    <xf numFmtId="0" fontId="78" fillId="37" borderId="22" xfId="314" applyFont="1" applyFill="1" applyBorder="1" applyAlignment="1">
      <alignment horizontal="center"/>
    </xf>
    <xf numFmtId="4" fontId="78" fillId="37" borderId="22" xfId="314" applyNumberFormat="1" applyFont="1" applyFill="1" applyBorder="1" applyAlignment="1">
      <alignment horizontal="center"/>
    </xf>
    <xf numFmtId="4" fontId="67" fillId="37" borderId="22" xfId="314" applyNumberFormat="1" applyFont="1" applyFill="1" applyBorder="1" applyAlignment="1">
      <alignment horizontal="center"/>
    </xf>
    <xf numFmtId="0" fontId="83" fillId="37" borderId="22" xfId="314" applyFont="1" applyFill="1" applyBorder="1" applyAlignment="1">
      <alignment horizontal="center"/>
    </xf>
    <xf numFmtId="4" fontId="83" fillId="37" borderId="22" xfId="314" applyNumberFormat="1" applyFont="1" applyFill="1" applyBorder="1" applyAlignment="1">
      <alignment horizontal="center"/>
    </xf>
    <xf numFmtId="4" fontId="84" fillId="37" borderId="22" xfId="314" applyNumberFormat="1" applyFont="1" applyFill="1" applyBorder="1" applyAlignment="1">
      <alignment horizontal="center"/>
    </xf>
    <xf numFmtId="166" fontId="78" fillId="0" borderId="22" xfId="314" applyNumberFormat="1" applyFont="1" applyBorder="1" applyAlignment="1">
      <alignment horizontal="center"/>
    </xf>
    <xf numFmtId="4" fontId="78" fillId="34" borderId="22" xfId="314" applyNumberFormat="1" applyFont="1" applyFill="1" applyBorder="1" applyAlignment="1">
      <alignment horizontal="center"/>
    </xf>
    <xf numFmtId="174" fontId="78" fillId="0" borderId="0" xfId="314" applyNumberFormat="1" applyFont="1"/>
    <xf numFmtId="10" fontId="67" fillId="33" borderId="22" xfId="0" applyNumberFormat="1" applyFont="1" applyFill="1" applyBorder="1" applyAlignment="1">
      <alignment horizontal="center" vertical="center"/>
    </xf>
    <xf numFmtId="44" fontId="80" fillId="33" borderId="0" xfId="0" applyNumberFormat="1" applyFont="1" applyFill="1" applyAlignment="1">
      <alignment horizontal="center" vertical="center"/>
    </xf>
    <xf numFmtId="168" fontId="80" fillId="33" borderId="0" xfId="0" applyNumberFormat="1" applyFont="1" applyFill="1" applyAlignment="1">
      <alignment horizontal="center" vertical="center"/>
    </xf>
    <xf numFmtId="43" fontId="80" fillId="33" borderId="0" xfId="0" applyNumberFormat="1" applyFont="1" applyFill="1" applyAlignment="1">
      <alignment horizontal="center" vertical="center"/>
    </xf>
    <xf numFmtId="0" fontId="64" fillId="37" borderId="22" xfId="0" applyFont="1" applyFill="1" applyBorder="1" applyAlignment="1">
      <alignment horizontal="center" vertical="center"/>
    </xf>
    <xf numFmtId="168" fontId="80" fillId="0" borderId="22" xfId="291" applyFont="1" applyBorder="1" applyAlignment="1">
      <alignment horizontal="center" vertical="center"/>
    </xf>
    <xf numFmtId="0" fontId="64" fillId="33" borderId="22" xfId="0" applyFont="1" applyFill="1" applyBorder="1" applyAlignment="1">
      <alignment horizontal="center" vertical="center"/>
    </xf>
    <xf numFmtId="0" fontId="5" fillId="37" borderId="22" xfId="0" applyFont="1" applyFill="1" applyBorder="1" applyAlignment="1">
      <alignment horizontal="center" vertical="center"/>
    </xf>
    <xf numFmtId="0" fontId="4" fillId="0" borderId="22" xfId="0" applyFont="1" applyBorder="1" applyAlignment="1">
      <alignment horizontal="justify" vertical="center" wrapText="1"/>
    </xf>
    <xf numFmtId="0" fontId="4" fillId="0" borderId="22" xfId="0" applyFont="1" applyBorder="1" applyAlignment="1">
      <alignment horizontal="center" vertical="center" wrapText="1"/>
    </xf>
    <xf numFmtId="168" fontId="5" fillId="37" borderId="22" xfId="291" applyFont="1" applyFill="1" applyBorder="1" applyAlignment="1">
      <alignment horizontal="left" vertical="center"/>
    </xf>
    <xf numFmtId="0" fontId="5" fillId="0" borderId="22" xfId="0" applyFont="1" applyFill="1" applyBorder="1" applyAlignment="1">
      <alignment horizontal="center" vertical="center"/>
    </xf>
    <xf numFmtId="0" fontId="4" fillId="0" borderId="22" xfId="0" applyFont="1" applyFill="1" applyBorder="1" applyAlignment="1">
      <alignment horizontal="center" vertical="center"/>
    </xf>
    <xf numFmtId="0" fontId="4" fillId="0" borderId="22" xfId="0" applyFont="1" applyFill="1" applyBorder="1" applyAlignment="1">
      <alignment vertical="center"/>
    </xf>
    <xf numFmtId="169" fontId="4" fillId="0" borderId="22" xfId="0" applyNumberFormat="1" applyFont="1" applyFill="1" applyBorder="1" applyAlignment="1">
      <alignment horizontal="center" vertical="center"/>
    </xf>
    <xf numFmtId="168" fontId="4" fillId="0" borderId="22" xfId="291" applyFont="1" applyFill="1" applyBorder="1" applyAlignment="1">
      <alignment horizontal="center" vertical="center"/>
    </xf>
    <xf numFmtId="10" fontId="4" fillId="0" borderId="22" xfId="1086" applyNumberFormat="1" applyFont="1" applyFill="1" applyBorder="1" applyAlignment="1">
      <alignment vertical="center"/>
    </xf>
    <xf numFmtId="168" fontId="68" fillId="0" borderId="22" xfId="291" applyFont="1" applyFill="1" applyBorder="1" applyAlignment="1">
      <alignment horizontal="center" vertical="center"/>
    </xf>
    <xf numFmtId="10" fontId="5" fillId="0" borderId="22" xfId="1086" applyNumberFormat="1" applyFont="1" applyFill="1" applyBorder="1" applyAlignment="1">
      <alignment vertical="center"/>
    </xf>
    <xf numFmtId="0" fontId="4" fillId="0" borderId="22" xfId="0" applyFont="1" applyFill="1" applyBorder="1" applyAlignment="1">
      <alignment horizontal="justify" vertical="center" wrapText="1"/>
    </xf>
    <xf numFmtId="0" fontId="4" fillId="0" borderId="22" xfId="0" applyFont="1" applyFill="1" applyBorder="1" applyAlignment="1">
      <alignment horizontal="center" vertical="center" wrapText="1"/>
    </xf>
    <xf numFmtId="4" fontId="4" fillId="0" borderId="22" xfId="0" applyNumberFormat="1" applyFont="1" applyFill="1" applyBorder="1" applyAlignment="1">
      <alignment horizontal="center" vertical="center"/>
    </xf>
    <xf numFmtId="0" fontId="4" fillId="37" borderId="0" xfId="0" applyFont="1" applyFill="1" applyAlignment="1">
      <alignment vertical="center"/>
    </xf>
    <xf numFmtId="0" fontId="4" fillId="0" borderId="0" xfId="1100" applyFont="1"/>
    <xf numFmtId="0" fontId="5" fillId="33" borderId="22" xfId="1100" applyFont="1" applyFill="1" applyBorder="1" applyAlignment="1">
      <alignment horizontal="left" vertical="center"/>
    </xf>
    <xf numFmtId="0" fontId="5" fillId="33" borderId="22" xfId="1100" applyFont="1" applyFill="1" applyBorder="1" applyAlignment="1">
      <alignment horizontal="left" vertical="center" wrapText="1"/>
    </xf>
    <xf numFmtId="0" fontId="5" fillId="33" borderId="22" xfId="1100" applyFont="1" applyFill="1" applyBorder="1" applyAlignment="1">
      <alignment vertical="center"/>
    </xf>
    <xf numFmtId="0" fontId="4" fillId="33" borderId="22" xfId="1100" applyFont="1" applyFill="1" applyBorder="1" applyAlignment="1">
      <alignment vertical="center"/>
    </xf>
    <xf numFmtId="172" fontId="5" fillId="33" borderId="22" xfId="1100" applyNumberFormat="1" applyFont="1" applyFill="1" applyBorder="1" applyAlignment="1">
      <alignment horizontal="center" vertical="center"/>
    </xf>
    <xf numFmtId="4" fontId="69" fillId="33" borderId="22" xfId="1100" applyNumberFormat="1" applyFont="1" applyFill="1" applyBorder="1" applyAlignment="1">
      <alignment horizontal="left" vertical="center"/>
    </xf>
    <xf numFmtId="4" fontId="4" fillId="33" borderId="22" xfId="1100" applyNumberFormat="1" applyFont="1" applyFill="1" applyBorder="1" applyAlignment="1">
      <alignment vertical="center"/>
    </xf>
    <xf numFmtId="0" fontId="70" fillId="33" borderId="22" xfId="1100" applyFont="1" applyFill="1" applyBorder="1" applyAlignment="1">
      <alignment horizontal="center" vertical="center"/>
    </xf>
    <xf numFmtId="172" fontId="70" fillId="33" borderId="22" xfId="1100" applyNumberFormat="1" applyFont="1" applyFill="1" applyBorder="1" applyAlignment="1">
      <alignment horizontal="center" vertical="center"/>
    </xf>
    <xf numFmtId="4" fontId="70" fillId="33" borderId="22" xfId="1100" applyNumberFormat="1" applyFont="1" applyFill="1" applyBorder="1" applyAlignment="1">
      <alignment horizontal="center" vertical="center"/>
    </xf>
    <xf numFmtId="164" fontId="5" fillId="37" borderId="22" xfId="1101" applyFont="1" applyFill="1" applyBorder="1" applyAlignment="1">
      <alignment horizontal="center" vertical="center" wrapText="1"/>
    </xf>
    <xf numFmtId="172" fontId="5" fillId="37" borderId="22" xfId="1101" applyNumberFormat="1" applyFont="1" applyFill="1" applyBorder="1" applyAlignment="1">
      <alignment horizontal="center" vertical="center" wrapText="1"/>
    </xf>
    <xf numFmtId="4" fontId="5" fillId="37" borderId="22" xfId="1101" applyNumberFormat="1" applyFont="1" applyFill="1" applyBorder="1" applyAlignment="1">
      <alignment horizontal="center" vertical="center" wrapText="1"/>
    </xf>
    <xf numFmtId="164" fontId="5" fillId="37" borderId="22" xfId="1101" applyFont="1" applyFill="1" applyBorder="1" applyAlignment="1">
      <alignment vertical="center" wrapText="1"/>
    </xf>
    <xf numFmtId="4" fontId="5" fillId="37" borderId="22" xfId="1101" applyNumberFormat="1" applyFont="1" applyFill="1" applyBorder="1" applyAlignment="1">
      <alignment vertical="center" wrapText="1"/>
    </xf>
    <xf numFmtId="0" fontId="5" fillId="37" borderId="22" xfId="1100" applyFont="1" applyFill="1" applyBorder="1" applyAlignment="1">
      <alignment horizontal="center" vertical="center"/>
    </xf>
    <xf numFmtId="0" fontId="5" fillId="37" borderId="22" xfId="1100" applyFont="1" applyFill="1" applyBorder="1" applyAlignment="1">
      <alignment horizontal="center" vertical="center" wrapText="1"/>
    </xf>
    <xf numFmtId="4" fontId="5" fillId="37" borderId="22" xfId="1100" applyNumberFormat="1" applyFont="1" applyFill="1" applyBorder="1" applyAlignment="1">
      <alignment horizontal="right" vertical="center" wrapText="1"/>
    </xf>
    <xf numFmtId="0" fontId="4" fillId="33" borderId="22" xfId="1100" applyFont="1" applyFill="1" applyBorder="1" applyAlignment="1">
      <alignment horizontal="center" vertical="center"/>
    </xf>
    <xf numFmtId="0" fontId="4" fillId="0" borderId="22" xfId="1100" applyFont="1" applyBorder="1" applyAlignment="1">
      <alignment horizontal="justify" vertical="center" wrapText="1"/>
    </xf>
    <xf numFmtId="0" fontId="4" fillId="0" borderId="22" xfId="1100" applyFont="1" applyBorder="1" applyAlignment="1">
      <alignment horizontal="center" vertical="center" wrapText="1"/>
    </xf>
    <xf numFmtId="172" fontId="4" fillId="0" borderId="22" xfId="1100" applyNumberFormat="1" applyFont="1" applyBorder="1" applyAlignment="1">
      <alignment horizontal="center" vertical="center"/>
    </xf>
    <xf numFmtId="4" fontId="4" fillId="0" borderId="22" xfId="1100" applyNumberFormat="1" applyFont="1" applyBorder="1" applyAlignment="1">
      <alignment horizontal="right" vertical="center"/>
    </xf>
    <xf numFmtId="4" fontId="4" fillId="0" borderId="22" xfId="1100" applyNumberFormat="1" applyFont="1" applyBorder="1" applyAlignment="1">
      <alignment horizontal="right" vertical="center" wrapText="1"/>
    </xf>
    <xf numFmtId="0" fontId="4" fillId="0" borderId="0" xfId="1100" applyFont="1" applyAlignment="1">
      <alignment horizontal="center" vertical="center"/>
    </xf>
    <xf numFmtId="172" fontId="4" fillId="0" borderId="0" xfId="1100" applyNumberFormat="1" applyFont="1" applyAlignment="1">
      <alignment horizontal="center" vertical="center"/>
    </xf>
    <xf numFmtId="4" fontId="4" fillId="0" borderId="0" xfId="1100" applyNumberFormat="1" applyFont="1" applyAlignment="1">
      <alignment horizontal="center" vertical="center"/>
    </xf>
    <xf numFmtId="49" fontId="4" fillId="0" borderId="22" xfId="0" applyNumberFormat="1" applyFont="1" applyBorder="1" applyAlignment="1">
      <alignment horizontal="center" vertical="center"/>
    </xf>
    <xf numFmtId="166" fontId="64" fillId="37" borderId="22" xfId="0" applyNumberFormat="1" applyFont="1" applyFill="1" applyBorder="1" applyAlignment="1">
      <alignment horizontal="center" vertical="center"/>
    </xf>
    <xf numFmtId="10" fontId="64" fillId="37" borderId="22" xfId="0" applyNumberFormat="1" applyFont="1" applyFill="1" applyBorder="1" applyAlignment="1">
      <alignment horizontal="center" vertical="center"/>
    </xf>
    <xf numFmtId="168" fontId="80" fillId="0" borderId="0" xfId="291" applyFont="1"/>
    <xf numFmtId="0" fontId="64" fillId="33" borderId="22" xfId="0" applyFont="1" applyFill="1" applyBorder="1" applyAlignment="1">
      <alignment horizontal="center" vertical="center"/>
    </xf>
    <xf numFmtId="168" fontId="64" fillId="37" borderId="22" xfId="291" applyFont="1" applyFill="1" applyBorder="1" applyAlignment="1">
      <alignment horizontal="center" vertical="center" wrapText="1"/>
    </xf>
    <xf numFmtId="0" fontId="64" fillId="33" borderId="22" xfId="0" applyFont="1" applyFill="1" applyBorder="1" applyAlignment="1">
      <alignment horizontal="left" vertical="center"/>
    </xf>
    <xf numFmtId="0" fontId="64" fillId="37" borderId="22" xfId="0" applyFont="1" applyFill="1" applyBorder="1" applyAlignment="1">
      <alignment horizontal="center" vertical="center"/>
    </xf>
    <xf numFmtId="168" fontId="80" fillId="0" borderId="22" xfId="291" applyFont="1" applyBorder="1" applyAlignment="1">
      <alignment horizontal="center" vertical="center"/>
    </xf>
    <xf numFmtId="164" fontId="5" fillId="0" borderId="22" xfId="1101" applyFont="1" applyFill="1" applyBorder="1" applyAlignment="1">
      <alignment vertical="center" wrapText="1"/>
    </xf>
    <xf numFmtId="172" fontId="5" fillId="0" borderId="22" xfId="1101" applyNumberFormat="1" applyFont="1" applyFill="1" applyBorder="1" applyAlignment="1">
      <alignment horizontal="center" vertical="center" wrapText="1"/>
    </xf>
    <xf numFmtId="4" fontId="5" fillId="0" borderId="22" xfId="1101" applyNumberFormat="1" applyFont="1" applyFill="1" applyBorder="1" applyAlignment="1">
      <alignment vertical="center" wrapText="1"/>
    </xf>
    <xf numFmtId="0" fontId="64" fillId="37" borderId="22" xfId="0" applyFont="1" applyFill="1" applyBorder="1" applyAlignment="1">
      <alignment horizontal="center" vertical="center"/>
    </xf>
    <xf numFmtId="168" fontId="80" fillId="0" borderId="22" xfId="291" applyFont="1" applyBorder="1" applyAlignment="1">
      <alignment horizontal="center" vertical="center"/>
    </xf>
    <xf numFmtId="168" fontId="80" fillId="0" borderId="0" xfId="0" applyNumberFormat="1" applyFont="1"/>
    <xf numFmtId="1" fontId="64" fillId="33" borderId="33" xfId="0" applyNumberFormat="1" applyFont="1" applyFill="1" applyBorder="1" applyAlignment="1">
      <alignment horizontal="left" vertical="center"/>
    </xf>
    <xf numFmtId="1" fontId="64" fillId="33" borderId="29" xfId="0" applyNumberFormat="1" applyFont="1" applyFill="1" applyBorder="1" applyAlignment="1">
      <alignment horizontal="left" vertical="center"/>
    </xf>
    <xf numFmtId="1" fontId="64" fillId="33" borderId="30" xfId="0" applyNumberFormat="1" applyFont="1" applyFill="1" applyBorder="1" applyAlignment="1">
      <alignment horizontal="left" vertical="center"/>
    </xf>
    <xf numFmtId="1" fontId="56" fillId="0" borderId="60" xfId="0" applyNumberFormat="1" applyFont="1" applyBorder="1" applyAlignment="1">
      <alignment horizontal="left" vertical="center"/>
    </xf>
    <xf numFmtId="0" fontId="56" fillId="0" borderId="61" xfId="0" applyFont="1" applyBorder="1" applyAlignment="1">
      <alignment vertical="center"/>
    </xf>
    <xf numFmtId="0" fontId="56" fillId="0" borderId="62" xfId="0" applyFont="1" applyBorder="1" applyAlignment="1">
      <alignment vertical="center"/>
    </xf>
    <xf numFmtId="0" fontId="58" fillId="0" borderId="63" xfId="0" applyFont="1" applyBorder="1" applyAlignment="1">
      <alignment horizontal="center" vertical="center"/>
    </xf>
    <xf numFmtId="0" fontId="56" fillId="0" borderId="29" xfId="0" applyFont="1" applyBorder="1" applyAlignment="1">
      <alignment vertical="center"/>
    </xf>
    <xf numFmtId="0" fontId="56" fillId="0" borderId="64" xfId="0" applyFont="1" applyBorder="1" applyAlignment="1">
      <alignment vertical="center"/>
    </xf>
    <xf numFmtId="0" fontId="56" fillId="0" borderId="65" xfId="0" applyFont="1" applyBorder="1" applyAlignment="1">
      <alignment vertical="center"/>
    </xf>
    <xf numFmtId="0" fontId="56" fillId="0" borderId="27" xfId="0" applyFont="1" applyBorder="1" applyAlignment="1">
      <alignment vertical="center"/>
    </xf>
    <xf numFmtId="0" fontId="56" fillId="0" borderId="66" xfId="0" applyFont="1" applyBorder="1" applyAlignment="1">
      <alignment vertical="center"/>
    </xf>
    <xf numFmtId="1" fontId="55" fillId="0" borderId="67" xfId="0" applyNumberFormat="1" applyFont="1" applyBorder="1" applyAlignment="1">
      <alignment horizontal="left" vertical="center"/>
    </xf>
    <xf numFmtId="0" fontId="56" fillId="0" borderId="68" xfId="0" applyFont="1" applyBorder="1" applyAlignment="1">
      <alignment vertical="center"/>
    </xf>
    <xf numFmtId="0" fontId="56" fillId="0" borderId="69" xfId="0" applyFont="1" applyBorder="1" applyAlignment="1">
      <alignment vertical="center"/>
    </xf>
    <xf numFmtId="168" fontId="77" fillId="36" borderId="33" xfId="291" applyFont="1" applyFill="1" applyBorder="1" applyAlignment="1">
      <alignment horizontal="center" vertical="center" wrapText="1"/>
    </xf>
    <xf numFmtId="168" fontId="77" fillId="36" borderId="29" xfId="291" applyFont="1" applyFill="1" applyBorder="1" applyAlignment="1">
      <alignment horizontal="center" vertical="center" wrapText="1"/>
    </xf>
    <xf numFmtId="168" fontId="77" fillId="36" borderId="30" xfId="291" applyFont="1" applyFill="1" applyBorder="1" applyAlignment="1">
      <alignment horizontal="center" vertical="center" wrapText="1"/>
    </xf>
    <xf numFmtId="168" fontId="77" fillId="36" borderId="35" xfId="291" applyFont="1" applyFill="1" applyBorder="1" applyAlignment="1">
      <alignment horizontal="center" vertical="center" wrapText="1"/>
    </xf>
    <xf numFmtId="168" fontId="77" fillId="36" borderId="27" xfId="291" applyFont="1" applyFill="1" applyBorder="1" applyAlignment="1">
      <alignment horizontal="center" vertical="center" wrapText="1"/>
    </xf>
    <xf numFmtId="168" fontId="77" fillId="36" borderId="28" xfId="291" applyFont="1" applyFill="1" applyBorder="1" applyAlignment="1">
      <alignment horizontal="center" vertical="center" wrapText="1"/>
    </xf>
    <xf numFmtId="1" fontId="64" fillId="33" borderId="34" xfId="0" applyNumberFormat="1" applyFont="1" applyFill="1" applyBorder="1" applyAlignment="1">
      <alignment horizontal="left" vertical="center"/>
    </xf>
    <xf numFmtId="1" fontId="64" fillId="33" borderId="0" xfId="0" applyNumberFormat="1" applyFont="1" applyFill="1" applyBorder="1" applyAlignment="1">
      <alignment horizontal="left" vertical="center"/>
    </xf>
    <xf numFmtId="1" fontId="64" fillId="33" borderId="26" xfId="0" applyNumberFormat="1" applyFont="1" applyFill="1" applyBorder="1" applyAlignment="1">
      <alignment horizontal="left" vertical="center"/>
    </xf>
    <xf numFmtId="1" fontId="56" fillId="33" borderId="27" xfId="0" applyNumberFormat="1" applyFont="1" applyFill="1" applyBorder="1" applyAlignment="1">
      <alignment horizontal="left" vertical="center"/>
    </xf>
    <xf numFmtId="0" fontId="56" fillId="33" borderId="27" xfId="0" applyFont="1" applyFill="1" applyBorder="1" applyAlignment="1">
      <alignment vertical="center"/>
    </xf>
    <xf numFmtId="0" fontId="56" fillId="33" borderId="28" xfId="0" applyFont="1" applyFill="1" applyBorder="1" applyAlignment="1">
      <alignment vertical="center"/>
    </xf>
    <xf numFmtId="0" fontId="58" fillId="0" borderId="70" xfId="0" applyFont="1" applyBorder="1" applyAlignment="1">
      <alignment horizontal="center" vertical="center"/>
    </xf>
    <xf numFmtId="0" fontId="56" fillId="0" borderId="71" xfId="0" applyFont="1" applyBorder="1" applyAlignment="1">
      <alignment vertical="center"/>
    </xf>
    <xf numFmtId="1" fontId="56" fillId="33" borderId="35" xfId="0" applyNumberFormat="1" applyFont="1" applyFill="1" applyBorder="1" applyAlignment="1">
      <alignment horizontal="left" vertical="center"/>
    </xf>
    <xf numFmtId="1" fontId="56" fillId="35" borderId="60" xfId="0" applyNumberFormat="1" applyFont="1" applyFill="1" applyBorder="1" applyAlignment="1">
      <alignment horizontal="left" vertical="center"/>
    </xf>
    <xf numFmtId="0" fontId="56" fillId="35" borderId="61" xfId="0" applyFont="1" applyFill="1" applyBorder="1" applyAlignment="1">
      <alignment vertical="center"/>
    </xf>
    <xf numFmtId="0" fontId="56" fillId="35" borderId="62" xfId="0" applyFont="1" applyFill="1" applyBorder="1" applyAlignment="1">
      <alignment vertical="center"/>
    </xf>
    <xf numFmtId="1" fontId="55" fillId="0" borderId="60" xfId="0" applyNumberFormat="1" applyFont="1" applyBorder="1" applyAlignment="1">
      <alignment horizontal="left" vertical="center"/>
    </xf>
    <xf numFmtId="1" fontId="62" fillId="35" borderId="60" xfId="0" applyNumberFormat="1" applyFont="1" applyFill="1" applyBorder="1" applyAlignment="1">
      <alignment horizontal="left" vertical="center"/>
    </xf>
    <xf numFmtId="0" fontId="62" fillId="35" borderId="61" xfId="0" applyFont="1" applyFill="1" applyBorder="1" applyAlignment="1">
      <alignment vertical="center"/>
    </xf>
    <xf numFmtId="0" fontId="62" fillId="35" borderId="62" xfId="0" applyFont="1" applyFill="1" applyBorder="1" applyAlignment="1">
      <alignment vertical="center"/>
    </xf>
    <xf numFmtId="165" fontId="64" fillId="0" borderId="72" xfId="0" applyNumberFormat="1" applyFont="1" applyBorder="1" applyAlignment="1">
      <alignment horizontal="center" vertical="center"/>
    </xf>
    <xf numFmtId="0" fontId="56" fillId="0" borderId="73" xfId="0" applyFont="1" applyBorder="1" applyAlignment="1">
      <alignment vertical="center"/>
    </xf>
    <xf numFmtId="10" fontId="64" fillId="0" borderId="74" xfId="0" applyNumberFormat="1" applyFont="1" applyBorder="1" applyAlignment="1">
      <alignment horizontal="center" vertical="center"/>
    </xf>
    <xf numFmtId="10" fontId="56" fillId="0" borderId="75" xfId="0" applyNumberFormat="1" applyFont="1" applyBorder="1" applyAlignment="1">
      <alignment vertical="center"/>
    </xf>
    <xf numFmtId="1" fontId="56" fillId="0" borderId="61" xfId="0" applyNumberFormat="1" applyFont="1" applyBorder="1" applyAlignment="1">
      <alignment horizontal="left" vertical="center"/>
    </xf>
    <xf numFmtId="1" fontId="56" fillId="0" borderId="62" xfId="0" applyNumberFormat="1" applyFont="1" applyBorder="1" applyAlignment="1">
      <alignment horizontal="left" vertical="center"/>
    </xf>
    <xf numFmtId="40" fontId="64" fillId="0" borderId="74" xfId="0" applyNumberFormat="1" applyFont="1" applyBorder="1" applyAlignment="1">
      <alignment horizontal="center" vertical="center"/>
    </xf>
    <xf numFmtId="0" fontId="56" fillId="0" borderId="75" xfId="0" applyFont="1" applyBorder="1" applyAlignment="1">
      <alignment vertical="center"/>
    </xf>
    <xf numFmtId="0" fontId="61" fillId="0" borderId="76" xfId="0" applyFont="1" applyBorder="1" applyAlignment="1">
      <alignment horizontal="center" vertical="center" wrapText="1"/>
    </xf>
    <xf numFmtId="0" fontId="56" fillId="0" borderId="77" xfId="0" applyFont="1" applyBorder="1" applyAlignment="1">
      <alignment vertical="center"/>
    </xf>
    <xf numFmtId="0" fontId="56" fillId="0" borderId="78" xfId="0" applyFont="1" applyBorder="1" applyAlignment="1">
      <alignment vertical="center"/>
    </xf>
    <xf numFmtId="0" fontId="56" fillId="0" borderId="34" xfId="0" applyFont="1" applyBorder="1" applyAlignment="1">
      <alignment vertical="center"/>
    </xf>
    <xf numFmtId="0" fontId="56" fillId="0" borderId="0" xfId="0" applyFont="1" applyBorder="1" applyAlignment="1">
      <alignment vertical="center"/>
    </xf>
    <xf numFmtId="0" fontId="56" fillId="0" borderId="79" xfId="0" applyFont="1" applyBorder="1" applyAlignment="1">
      <alignment vertical="center"/>
    </xf>
    <xf numFmtId="0" fontId="65" fillId="33" borderId="0" xfId="0" applyFont="1" applyFill="1" applyBorder="1" applyAlignment="1">
      <alignment horizontal="center" vertical="center"/>
    </xf>
    <xf numFmtId="0" fontId="56" fillId="33" borderId="0" xfId="0" applyFont="1" applyFill="1" applyBorder="1" applyAlignment="1">
      <alignment vertical="center"/>
    </xf>
    <xf numFmtId="10" fontId="60" fillId="33" borderId="0" xfId="0" applyNumberFormat="1" applyFont="1" applyFill="1" applyBorder="1" applyAlignment="1">
      <alignment horizontal="center" vertical="center"/>
    </xf>
    <xf numFmtId="0" fontId="59" fillId="33" borderId="0" xfId="0" applyFont="1" applyFill="1" applyBorder="1" applyAlignment="1">
      <alignment vertical="center"/>
    </xf>
    <xf numFmtId="0" fontId="61" fillId="33" borderId="0" xfId="0" applyFont="1" applyFill="1" applyBorder="1" applyAlignment="1">
      <alignment horizontal="center" vertical="center"/>
    </xf>
    <xf numFmtId="0" fontId="64" fillId="37" borderId="22" xfId="0" applyFont="1" applyFill="1" applyBorder="1" applyAlignment="1">
      <alignment horizontal="center" vertical="center"/>
    </xf>
    <xf numFmtId="0" fontId="64" fillId="33" borderId="22" xfId="0" applyFont="1" applyFill="1" applyBorder="1" applyAlignment="1">
      <alignment horizontal="center" vertical="center"/>
    </xf>
    <xf numFmtId="168" fontId="64" fillId="37" borderId="22" xfId="291" applyFont="1" applyFill="1" applyBorder="1" applyAlignment="1">
      <alignment horizontal="center" vertical="center" wrapText="1"/>
    </xf>
    <xf numFmtId="169" fontId="68" fillId="37" borderId="40" xfId="0" applyNumberFormat="1" applyFont="1" applyFill="1" applyBorder="1" applyAlignment="1">
      <alignment horizontal="center" vertical="center"/>
    </xf>
    <xf numFmtId="169" fontId="68" fillId="37" borderId="41" xfId="0" applyNumberFormat="1" applyFont="1" applyFill="1" applyBorder="1" applyAlignment="1">
      <alignment horizontal="center" vertical="center"/>
    </xf>
    <xf numFmtId="169" fontId="68" fillId="37" borderId="25" xfId="0" applyNumberFormat="1" applyFont="1" applyFill="1" applyBorder="1" applyAlignment="1">
      <alignment horizontal="center" vertical="center"/>
    </xf>
    <xf numFmtId="0" fontId="79" fillId="37" borderId="22" xfId="0" applyFont="1" applyFill="1" applyBorder="1" applyAlignment="1">
      <alignment horizontal="center" vertical="center"/>
    </xf>
    <xf numFmtId="4" fontId="5" fillId="0" borderId="40" xfId="0" applyNumberFormat="1" applyFont="1" applyFill="1" applyBorder="1" applyAlignment="1">
      <alignment horizontal="right" vertical="center"/>
    </xf>
    <xf numFmtId="4" fontId="5" fillId="0" borderId="41" xfId="0" applyNumberFormat="1" applyFont="1" applyFill="1" applyBorder="1" applyAlignment="1">
      <alignment horizontal="right" vertical="center"/>
    </xf>
    <xf numFmtId="4" fontId="5" fillId="0" borderId="25" xfId="0" applyNumberFormat="1" applyFont="1" applyFill="1" applyBorder="1" applyAlignment="1">
      <alignment horizontal="right" vertical="center"/>
    </xf>
    <xf numFmtId="0" fontId="67" fillId="33" borderId="40" xfId="0" applyFont="1" applyFill="1" applyBorder="1" applyAlignment="1">
      <alignment horizontal="left" vertical="center"/>
    </xf>
    <xf numFmtId="0" fontId="67" fillId="33" borderId="25" xfId="0" applyFont="1" applyFill="1" applyBorder="1" applyAlignment="1">
      <alignment horizontal="left" vertical="center"/>
    </xf>
    <xf numFmtId="0" fontId="78" fillId="33" borderId="23" xfId="0" applyFont="1" applyFill="1" applyBorder="1" applyAlignment="1">
      <alignment horizontal="center" vertical="center" wrapText="1"/>
    </xf>
    <xf numFmtId="0" fontId="78" fillId="33" borderId="24" xfId="0" applyFont="1" applyFill="1" applyBorder="1" applyAlignment="1">
      <alignment horizontal="center" vertical="center" wrapText="1"/>
    </xf>
    <xf numFmtId="0" fontId="78" fillId="33" borderId="39" xfId="0" applyFont="1" applyFill="1" applyBorder="1" applyAlignment="1">
      <alignment horizontal="center" vertical="center" wrapText="1"/>
    </xf>
    <xf numFmtId="0" fontId="78" fillId="33" borderId="42" xfId="0" applyFont="1" applyFill="1" applyBorder="1" applyAlignment="1">
      <alignment horizontal="center" vertical="center" wrapText="1"/>
    </xf>
    <xf numFmtId="0" fontId="78" fillId="33" borderId="0" xfId="0" applyFont="1" applyFill="1" applyBorder="1" applyAlignment="1">
      <alignment horizontal="center" vertical="center" wrapText="1"/>
    </xf>
    <xf numFmtId="0" fontId="78" fillId="33" borderId="43" xfId="0" applyFont="1" applyFill="1" applyBorder="1" applyAlignment="1">
      <alignment horizontal="center" vertical="center" wrapText="1"/>
    </xf>
    <xf numFmtId="0" fontId="78" fillId="33" borderId="36" xfId="0" applyFont="1" applyFill="1" applyBorder="1" applyAlignment="1">
      <alignment horizontal="center" vertical="center" wrapText="1"/>
    </xf>
    <xf numFmtId="0" fontId="78" fillId="33" borderId="38" xfId="0" applyFont="1" applyFill="1" applyBorder="1" applyAlignment="1">
      <alignment horizontal="center" vertical="center" wrapText="1"/>
    </xf>
    <xf numFmtId="0" fontId="78" fillId="33" borderId="37" xfId="0" applyFont="1" applyFill="1" applyBorder="1" applyAlignment="1">
      <alignment horizontal="center" vertical="center" wrapText="1"/>
    </xf>
    <xf numFmtId="0" fontId="78" fillId="33" borderId="40" xfId="0" applyFont="1" applyFill="1" applyBorder="1" applyAlignment="1">
      <alignment vertical="center" wrapText="1"/>
    </xf>
    <xf numFmtId="0" fontId="78" fillId="33" borderId="41" xfId="0" applyFont="1" applyFill="1" applyBorder="1" applyAlignment="1">
      <alignment vertical="center" wrapText="1"/>
    </xf>
    <xf numFmtId="0" fontId="78" fillId="33" borderId="25" xfId="0" applyFont="1" applyFill="1" applyBorder="1" applyAlignment="1">
      <alignment vertical="center" wrapText="1"/>
    </xf>
    <xf numFmtId="0" fontId="78" fillId="33" borderId="40" xfId="0" applyFont="1" applyFill="1" applyBorder="1" applyAlignment="1">
      <alignment vertical="center"/>
    </xf>
    <xf numFmtId="0" fontId="78" fillId="33" borderId="41" xfId="0" applyFont="1" applyFill="1" applyBorder="1" applyAlignment="1">
      <alignment vertical="center"/>
    </xf>
    <xf numFmtId="0" fontId="78" fillId="33" borderId="25" xfId="0" applyFont="1" applyFill="1" applyBorder="1" applyAlignment="1">
      <alignment vertical="center"/>
    </xf>
    <xf numFmtId="0" fontId="67" fillId="33" borderId="40" xfId="0" applyFont="1" applyFill="1" applyBorder="1" applyAlignment="1">
      <alignment vertical="center"/>
    </xf>
    <xf numFmtId="0" fontId="67" fillId="33" borderId="41" xfId="0" applyFont="1" applyFill="1" applyBorder="1" applyAlignment="1">
      <alignment vertical="center"/>
    </xf>
    <xf numFmtId="0" fontId="67" fillId="37" borderId="40" xfId="0" applyFont="1" applyFill="1" applyBorder="1" applyAlignment="1">
      <alignment horizontal="center" vertical="center"/>
    </xf>
    <xf numFmtId="0" fontId="67" fillId="37" borderId="41" xfId="0" applyFont="1" applyFill="1" applyBorder="1" applyAlignment="1">
      <alignment horizontal="center" vertical="center"/>
    </xf>
    <xf numFmtId="0" fontId="67" fillId="37" borderId="25" xfId="0" applyFont="1" applyFill="1" applyBorder="1" applyAlignment="1">
      <alignment horizontal="center" vertical="center"/>
    </xf>
    <xf numFmtId="0" fontId="5" fillId="37" borderId="40" xfId="0" applyFont="1" applyFill="1" applyBorder="1" applyAlignment="1">
      <alignment horizontal="left" vertical="center"/>
    </xf>
    <xf numFmtId="0" fontId="5" fillId="37" borderId="41" xfId="0" applyFont="1" applyFill="1" applyBorder="1" applyAlignment="1">
      <alignment horizontal="left" vertical="center"/>
    </xf>
    <xf numFmtId="0" fontId="5" fillId="37" borderId="25" xfId="0" applyFont="1" applyFill="1" applyBorder="1" applyAlignment="1">
      <alignment horizontal="left" vertical="center"/>
    </xf>
    <xf numFmtId="168" fontId="5" fillId="37" borderId="40" xfId="291" applyFont="1" applyFill="1" applyBorder="1" applyAlignment="1">
      <alignment horizontal="left" vertical="center"/>
    </xf>
    <xf numFmtId="168" fontId="5" fillId="37" borderId="41" xfId="291" applyFont="1" applyFill="1" applyBorder="1" applyAlignment="1">
      <alignment horizontal="left" vertical="center"/>
    </xf>
    <xf numFmtId="168" fontId="5" fillId="37" borderId="25" xfId="291" applyFont="1" applyFill="1" applyBorder="1" applyAlignment="1">
      <alignment horizontal="left" vertical="center"/>
    </xf>
    <xf numFmtId="168" fontId="68" fillId="0" borderId="40" xfId="291" applyFont="1" applyFill="1" applyBorder="1" applyAlignment="1">
      <alignment horizontal="center" vertical="center" wrapText="1"/>
    </xf>
    <xf numFmtId="168" fontId="68" fillId="0" borderId="41" xfId="291" applyFont="1" applyFill="1" applyBorder="1" applyAlignment="1">
      <alignment horizontal="center" vertical="center" wrapText="1"/>
    </xf>
    <xf numFmtId="168" fontId="68" fillId="0" borderId="25" xfId="291" applyFont="1" applyFill="1" applyBorder="1" applyAlignment="1">
      <alignment horizontal="center" vertical="center" wrapText="1"/>
    </xf>
    <xf numFmtId="0" fontId="67" fillId="33" borderId="23" xfId="0" applyFont="1" applyFill="1" applyBorder="1" applyAlignment="1">
      <alignment horizontal="center" vertical="center" wrapText="1"/>
    </xf>
    <xf numFmtId="0" fontId="67" fillId="33" borderId="24" xfId="0" applyFont="1" applyFill="1" applyBorder="1" applyAlignment="1">
      <alignment horizontal="center" vertical="center" wrapText="1"/>
    </xf>
    <xf numFmtId="0" fontId="67" fillId="33" borderId="39" xfId="0" applyFont="1" applyFill="1" applyBorder="1" applyAlignment="1">
      <alignment horizontal="center" vertical="center" wrapText="1"/>
    </xf>
    <xf numFmtId="0" fontId="67" fillId="33" borderId="36" xfId="0" applyFont="1" applyFill="1" applyBorder="1" applyAlignment="1">
      <alignment horizontal="center" vertical="center" wrapText="1"/>
    </xf>
    <xf numFmtId="0" fontId="67" fillId="33" borderId="38" xfId="0" applyFont="1" applyFill="1" applyBorder="1" applyAlignment="1">
      <alignment horizontal="center" vertical="center" wrapText="1"/>
    </xf>
    <xf numFmtId="0" fontId="67" fillId="33" borderId="37" xfId="0" applyFont="1" applyFill="1" applyBorder="1" applyAlignment="1">
      <alignment horizontal="center" vertical="center" wrapText="1"/>
    </xf>
    <xf numFmtId="0" fontId="80" fillId="0" borderId="22" xfId="0" applyFont="1" applyBorder="1" applyAlignment="1">
      <alignment horizontal="center" vertical="center"/>
    </xf>
    <xf numFmtId="9" fontId="64" fillId="37" borderId="22" xfId="0" applyNumberFormat="1" applyFont="1" applyFill="1" applyBorder="1" applyAlignment="1">
      <alignment horizontal="left" vertical="center" indent="2"/>
    </xf>
    <xf numFmtId="0" fontId="80" fillId="0" borderId="41" xfId="0" applyFont="1" applyBorder="1" applyAlignment="1">
      <alignment horizontal="center"/>
    </xf>
    <xf numFmtId="0" fontId="80" fillId="0" borderId="22" xfId="0" applyFont="1" applyBorder="1" applyAlignment="1">
      <alignment horizontal="left" vertical="center" indent="1"/>
    </xf>
    <xf numFmtId="2" fontId="80" fillId="0" borderId="22" xfId="0" applyNumberFormat="1" applyFont="1" applyBorder="1" applyAlignment="1">
      <alignment horizontal="center" vertical="center"/>
    </xf>
    <xf numFmtId="168" fontId="80" fillId="0" borderId="22" xfId="291" applyFont="1" applyBorder="1" applyAlignment="1">
      <alignment horizontal="center" vertical="center"/>
    </xf>
    <xf numFmtId="0" fontId="64" fillId="0" borderId="22" xfId="0" applyFont="1" applyBorder="1" applyAlignment="1">
      <alignment horizontal="left" vertical="center"/>
    </xf>
    <xf numFmtId="0" fontId="64" fillId="0" borderId="22" xfId="0" applyFont="1" applyBorder="1" applyAlignment="1">
      <alignment horizontal="center" wrapText="1"/>
    </xf>
    <xf numFmtId="0" fontId="64" fillId="0" borderId="22" xfId="0" applyFont="1" applyBorder="1" applyAlignment="1">
      <alignment horizontal="center" vertical="center"/>
    </xf>
    <xf numFmtId="0" fontId="64" fillId="0" borderId="22" xfId="0" applyFont="1" applyBorder="1" applyAlignment="1">
      <alignment horizontal="center" vertical="center" wrapText="1"/>
    </xf>
    <xf numFmtId="0" fontId="80" fillId="0" borderId="22" xfId="0" applyFont="1" applyBorder="1" applyAlignment="1">
      <alignment horizontal="center"/>
    </xf>
    <xf numFmtId="0" fontId="80" fillId="0" borderId="22" xfId="0" applyFont="1" applyBorder="1" applyAlignment="1">
      <alignment horizontal="left" vertical="center" wrapText="1" indent="1"/>
    </xf>
    <xf numFmtId="1" fontId="78" fillId="0" borderId="22" xfId="314" applyNumberFormat="1" applyFont="1" applyBorder="1" applyAlignment="1">
      <alignment horizontal="left"/>
    </xf>
    <xf numFmtId="0" fontId="78" fillId="0" borderId="22" xfId="314" applyFont="1" applyBorder="1"/>
    <xf numFmtId="1" fontId="67" fillId="0" borderId="22" xfId="314" applyNumberFormat="1" applyFont="1" applyBorder="1" applyAlignment="1">
      <alignment horizontal="left"/>
    </xf>
    <xf numFmtId="1" fontId="67" fillId="37" borderId="22" xfId="314" applyNumberFormat="1" applyFont="1" applyFill="1" applyBorder="1" applyAlignment="1">
      <alignment horizontal="center"/>
    </xf>
    <xf numFmtId="1" fontId="67" fillId="33" borderId="22" xfId="314" applyNumberFormat="1" applyFont="1" applyFill="1" applyBorder="1" applyAlignment="1">
      <alignment horizontal="center" vertical="center" wrapText="1"/>
    </xf>
    <xf numFmtId="1" fontId="67" fillId="37" borderId="40" xfId="314" applyNumberFormat="1" applyFont="1" applyFill="1" applyBorder="1" applyAlignment="1">
      <alignment horizontal="center"/>
    </xf>
    <xf numFmtId="1" fontId="67" fillId="37" borderId="41" xfId="314" applyNumberFormat="1" applyFont="1" applyFill="1" applyBorder="1" applyAlignment="1">
      <alignment horizontal="center"/>
    </xf>
    <xf numFmtId="1" fontId="67" fillId="37" borderId="25" xfId="314" applyNumberFormat="1" applyFont="1" applyFill="1" applyBorder="1" applyAlignment="1">
      <alignment horizontal="center"/>
    </xf>
    <xf numFmtId="1" fontId="67" fillId="33" borderId="22" xfId="314" applyNumberFormat="1" applyFont="1" applyFill="1" applyBorder="1" applyAlignment="1">
      <alignment horizontal="center"/>
    </xf>
    <xf numFmtId="1" fontId="67" fillId="37" borderId="40" xfId="314" applyNumberFormat="1" applyFont="1" applyFill="1" applyBorder="1" applyAlignment="1">
      <alignment horizontal="center" wrapText="1"/>
    </xf>
    <xf numFmtId="1" fontId="67" fillId="37" borderId="41" xfId="314" applyNumberFormat="1" applyFont="1" applyFill="1" applyBorder="1" applyAlignment="1">
      <alignment horizontal="center" wrapText="1"/>
    </xf>
    <xf numFmtId="1" fontId="67" fillId="37" borderId="25" xfId="314" applyNumberFormat="1" applyFont="1" applyFill="1" applyBorder="1" applyAlignment="1">
      <alignment horizontal="center" wrapText="1"/>
    </xf>
    <xf numFmtId="1" fontId="82" fillId="33" borderId="22" xfId="1099" applyNumberFormat="1" applyFill="1" applyBorder="1" applyAlignment="1" applyProtection="1">
      <alignment horizontal="center"/>
    </xf>
    <xf numFmtId="0" fontId="67" fillId="37" borderId="22" xfId="314" applyFont="1" applyFill="1" applyBorder="1" applyAlignment="1">
      <alignment horizontal="center" vertical="center"/>
    </xf>
    <xf numFmtId="0" fontId="67" fillId="0" borderId="22" xfId="314" applyFont="1" applyBorder="1" applyAlignment="1">
      <alignment horizontal="center" vertical="center"/>
    </xf>
    <xf numFmtId="0" fontId="78" fillId="0" borderId="22" xfId="314" applyFont="1" applyBorder="1" applyAlignment="1">
      <alignment horizontal="center" vertical="center"/>
    </xf>
    <xf numFmtId="1" fontId="83" fillId="37" borderId="22" xfId="314" applyNumberFormat="1" applyFont="1" applyFill="1" applyBorder="1" applyAlignment="1">
      <alignment horizontal="left"/>
    </xf>
    <xf numFmtId="0" fontId="83" fillId="37" borderId="22" xfId="314" applyFont="1" applyFill="1" applyBorder="1"/>
    <xf numFmtId="0" fontId="78" fillId="0" borderId="22" xfId="314" applyFont="1" applyBorder="1" applyAlignment="1">
      <alignment horizontal="center"/>
    </xf>
    <xf numFmtId="0" fontId="78" fillId="33" borderId="40" xfId="314" applyFont="1" applyFill="1" applyBorder="1" applyAlignment="1">
      <alignment horizontal="center"/>
    </xf>
    <xf numFmtId="0" fontId="78" fillId="33" borderId="41" xfId="314" applyFont="1" applyFill="1" applyBorder="1" applyAlignment="1">
      <alignment horizontal="center"/>
    </xf>
    <xf numFmtId="0" fontId="78" fillId="33" borderId="25" xfId="314" applyFont="1" applyFill="1" applyBorder="1" applyAlignment="1">
      <alignment horizontal="center"/>
    </xf>
    <xf numFmtId="0" fontId="67" fillId="37" borderId="40" xfId="314" applyFont="1" applyFill="1" applyBorder="1" applyAlignment="1">
      <alignment horizontal="left"/>
    </xf>
    <xf numFmtId="0" fontId="67" fillId="37" borderId="41" xfId="314" applyFont="1" applyFill="1" applyBorder="1" applyAlignment="1">
      <alignment horizontal="left"/>
    </xf>
    <xf numFmtId="0" fontId="67" fillId="37" borderId="25" xfId="314" applyFont="1" applyFill="1" applyBorder="1" applyAlignment="1">
      <alignment horizontal="left"/>
    </xf>
    <xf numFmtId="0" fontId="78" fillId="33" borderId="23" xfId="314" applyFont="1" applyFill="1" applyBorder="1" applyAlignment="1">
      <alignment horizontal="center"/>
    </xf>
    <xf numFmtId="0" fontId="78" fillId="33" borderId="24" xfId="314" applyFont="1" applyFill="1" applyBorder="1" applyAlignment="1">
      <alignment horizontal="center"/>
    </xf>
    <xf numFmtId="0" fontId="78" fillId="33" borderId="39" xfId="314" applyFont="1" applyFill="1" applyBorder="1" applyAlignment="1">
      <alignment horizontal="center"/>
    </xf>
    <xf numFmtId="0" fontId="78" fillId="33" borderId="42" xfId="314" applyFont="1" applyFill="1" applyBorder="1" applyAlignment="1">
      <alignment horizontal="center"/>
    </xf>
    <xf numFmtId="0" fontId="78" fillId="33" borderId="0" xfId="314" applyFont="1" applyFill="1" applyAlignment="1">
      <alignment horizontal="center"/>
    </xf>
    <xf numFmtId="0" fontId="78" fillId="33" borderId="43" xfId="314" applyFont="1" applyFill="1" applyBorder="1" applyAlignment="1">
      <alignment horizontal="center"/>
    </xf>
    <xf numFmtId="0" fontId="78" fillId="33" borderId="36" xfId="314" applyFont="1" applyFill="1" applyBorder="1" applyAlignment="1">
      <alignment horizontal="center"/>
    </xf>
    <xf numFmtId="0" fontId="78" fillId="33" borderId="38" xfId="314" applyFont="1" applyFill="1" applyBorder="1" applyAlignment="1">
      <alignment horizontal="center"/>
    </xf>
    <xf numFmtId="0" fontId="78" fillId="33" borderId="37" xfId="314" applyFont="1" applyFill="1" applyBorder="1" applyAlignment="1">
      <alignment horizontal="center"/>
    </xf>
    <xf numFmtId="1" fontId="67" fillId="0" borderId="22" xfId="314" applyNumberFormat="1" applyFont="1" applyBorder="1" applyAlignment="1">
      <alignment horizontal="center"/>
    </xf>
    <xf numFmtId="0" fontId="85" fillId="37" borderId="22" xfId="314" applyFont="1" applyFill="1" applyBorder="1" applyAlignment="1">
      <alignment horizontal="center" vertical="center" wrapText="1"/>
    </xf>
    <xf numFmtId="0" fontId="78" fillId="37" borderId="22" xfId="314" applyFont="1" applyFill="1" applyBorder="1"/>
    <xf numFmtId="10" fontId="67" fillId="37" borderId="22" xfId="314" applyNumberFormat="1" applyFont="1" applyFill="1" applyBorder="1" applyAlignment="1">
      <alignment horizontal="center" vertical="center"/>
    </xf>
    <xf numFmtId="10" fontId="78" fillId="37" borderId="22" xfId="314" applyNumberFormat="1" applyFont="1" applyFill="1" applyBorder="1"/>
    <xf numFmtId="40" fontId="67" fillId="37" borderId="23" xfId="314" applyNumberFormat="1" applyFont="1" applyFill="1" applyBorder="1" applyAlignment="1">
      <alignment horizontal="center" vertical="center"/>
    </xf>
    <xf numFmtId="40" fontId="67" fillId="37" borderId="24" xfId="314" applyNumberFormat="1" applyFont="1" applyFill="1" applyBorder="1" applyAlignment="1">
      <alignment horizontal="center" vertical="center"/>
    </xf>
    <xf numFmtId="40" fontId="67" fillId="37" borderId="39" xfId="314" applyNumberFormat="1" applyFont="1" applyFill="1" applyBorder="1" applyAlignment="1">
      <alignment horizontal="center" vertical="center"/>
    </xf>
    <xf numFmtId="40" fontId="67" fillId="37" borderId="36" xfId="314" applyNumberFormat="1" applyFont="1" applyFill="1" applyBorder="1" applyAlignment="1">
      <alignment horizontal="center" vertical="center"/>
    </xf>
    <xf numFmtId="40" fontId="67" fillId="37" borderId="38" xfId="314" applyNumberFormat="1" applyFont="1" applyFill="1" applyBorder="1" applyAlignment="1">
      <alignment horizontal="center" vertical="center"/>
    </xf>
    <xf numFmtId="40" fontId="67" fillId="37" borderId="37" xfId="314" applyNumberFormat="1" applyFont="1" applyFill="1" applyBorder="1" applyAlignment="1">
      <alignment horizontal="center" vertical="center"/>
    </xf>
    <xf numFmtId="165" fontId="67" fillId="37" borderId="22" xfId="314" applyNumberFormat="1" applyFont="1" applyFill="1" applyBorder="1" applyAlignment="1">
      <alignment horizontal="center" vertical="center"/>
    </xf>
    <xf numFmtId="1" fontId="78" fillId="0" borderId="40" xfId="314" applyNumberFormat="1" applyFont="1" applyBorder="1" applyAlignment="1">
      <alignment horizontal="left"/>
    </xf>
    <xf numFmtId="1" fontId="78" fillId="0" borderId="41" xfId="314" applyNumberFormat="1" applyFont="1" applyBorder="1" applyAlignment="1">
      <alignment horizontal="left"/>
    </xf>
    <xf numFmtId="1" fontId="78" fillId="0" borderId="25" xfId="314" applyNumberFormat="1" applyFont="1" applyBorder="1" applyAlignment="1">
      <alignment horizontal="left"/>
    </xf>
    <xf numFmtId="1" fontId="78" fillId="37" borderId="22" xfId="314" applyNumberFormat="1" applyFont="1" applyFill="1" applyBorder="1" applyAlignment="1">
      <alignment horizontal="left"/>
    </xf>
    <xf numFmtId="1" fontId="67" fillId="33" borderId="22" xfId="314" applyNumberFormat="1" applyFont="1" applyFill="1" applyBorder="1" applyAlignment="1">
      <alignment horizontal="center" wrapText="1"/>
    </xf>
    <xf numFmtId="1" fontId="67" fillId="37" borderId="22" xfId="314" applyNumberFormat="1" applyFont="1" applyFill="1" applyBorder="1" applyAlignment="1">
      <alignment horizontal="center" wrapText="1"/>
    </xf>
    <xf numFmtId="1" fontId="67" fillId="0" borderId="40" xfId="314" applyNumberFormat="1" applyFont="1" applyBorder="1" applyAlignment="1">
      <alignment horizontal="center"/>
    </xf>
    <xf numFmtId="1" fontId="67" fillId="0" borderId="41" xfId="314" applyNumberFormat="1" applyFont="1" applyBorder="1" applyAlignment="1">
      <alignment horizontal="center"/>
    </xf>
    <xf numFmtId="1" fontId="67" fillId="0" borderId="25" xfId="314" applyNumberFormat="1" applyFont="1" applyBorder="1" applyAlignment="1">
      <alignment horizontal="center"/>
    </xf>
    <xf numFmtId="1" fontId="64" fillId="33" borderId="0" xfId="0" applyNumberFormat="1" applyFont="1" applyFill="1" applyAlignment="1">
      <alignment horizontal="left" vertical="center"/>
    </xf>
    <xf numFmtId="0" fontId="68" fillId="0" borderId="48" xfId="316" applyFont="1" applyBorder="1" applyAlignment="1">
      <alignment horizontal="center" vertical="center" wrapText="1"/>
    </xf>
    <xf numFmtId="0" fontId="68" fillId="0" borderId="24" xfId="316" applyFont="1" applyBorder="1" applyAlignment="1">
      <alignment horizontal="center" vertical="center" wrapText="1"/>
    </xf>
    <xf numFmtId="0" fontId="68" fillId="0" borderId="46" xfId="316" applyFont="1" applyBorder="1" applyAlignment="1">
      <alignment horizontal="center" vertical="center" wrapText="1"/>
    </xf>
    <xf numFmtId="0" fontId="73" fillId="38" borderId="80" xfId="316" applyFont="1" applyFill="1" applyBorder="1" applyAlignment="1">
      <alignment horizontal="center" vertical="center"/>
    </xf>
    <xf numFmtId="0" fontId="4" fillId="38" borderId="81" xfId="316" applyFill="1" applyBorder="1" applyAlignment="1">
      <alignment horizontal="center" vertical="center"/>
    </xf>
    <xf numFmtId="0" fontId="68" fillId="0" borderId="31" xfId="316" applyFont="1" applyBorder="1" applyAlignment="1">
      <alignment horizontal="center" vertical="center" wrapText="1"/>
    </xf>
    <xf numFmtId="0" fontId="71" fillId="0" borderId="22" xfId="316" applyFont="1" applyBorder="1" applyAlignment="1">
      <alignment vertical="center" wrapText="1"/>
    </xf>
    <xf numFmtId="0" fontId="71" fillId="0" borderId="32" xfId="316" applyFont="1" applyBorder="1" applyAlignment="1">
      <alignment vertical="center" wrapText="1"/>
    </xf>
    <xf numFmtId="1" fontId="68" fillId="33" borderId="49" xfId="1095" applyNumberFormat="1" applyFont="1" applyFill="1" applyBorder="1" applyAlignment="1">
      <alignment horizontal="center" vertical="center"/>
    </xf>
    <xf numFmtId="1" fontId="68" fillId="33" borderId="38" xfId="1095" applyNumberFormat="1" applyFont="1" applyFill="1" applyBorder="1" applyAlignment="1">
      <alignment horizontal="center" vertical="center"/>
    </xf>
    <xf numFmtId="1" fontId="68" fillId="33" borderId="47" xfId="1095" applyNumberFormat="1" applyFont="1" applyFill="1" applyBorder="1" applyAlignment="1">
      <alignment horizontal="center" vertical="center"/>
    </xf>
    <xf numFmtId="0" fontId="5" fillId="37" borderId="22" xfId="1100" applyFont="1" applyFill="1" applyBorder="1" applyAlignment="1">
      <alignment horizontal="left" vertical="center" wrapText="1"/>
    </xf>
    <xf numFmtId="0" fontId="4" fillId="33" borderId="22" xfId="1100" applyFont="1" applyFill="1" applyBorder="1" applyAlignment="1">
      <alignment horizontal="center" vertical="center"/>
    </xf>
    <xf numFmtId="0" fontId="4" fillId="33" borderId="22" xfId="1100" applyFont="1" applyFill="1" applyBorder="1" applyAlignment="1">
      <alignment horizontal="left" vertical="center" wrapText="1"/>
    </xf>
    <xf numFmtId="0" fontId="4" fillId="33" borderId="22" xfId="1100" applyFont="1" applyFill="1" applyBorder="1" applyAlignment="1">
      <alignment horizontal="left" vertical="center"/>
    </xf>
    <xf numFmtId="164" fontId="5" fillId="37" borderId="22" xfId="1101" applyFont="1" applyFill="1" applyBorder="1" applyAlignment="1">
      <alignment horizontal="center" vertical="center"/>
    </xf>
    <xf numFmtId="0" fontId="5" fillId="33" borderId="40" xfId="1100" applyFont="1" applyFill="1" applyBorder="1" applyAlignment="1">
      <alignment horizontal="left" vertical="center"/>
    </xf>
    <xf numFmtId="0" fontId="5" fillId="33" borderId="41" xfId="1100" applyFont="1" applyFill="1" applyBorder="1" applyAlignment="1">
      <alignment horizontal="left" vertical="center"/>
    </xf>
    <xf numFmtId="0" fontId="5" fillId="33" borderId="25" xfId="1100" applyFont="1" applyFill="1" applyBorder="1" applyAlignment="1">
      <alignment horizontal="left" vertical="center"/>
    </xf>
    <xf numFmtId="0" fontId="80" fillId="0" borderId="40" xfId="0" applyFont="1" applyBorder="1" applyAlignment="1">
      <alignment horizontal="center" vertical="center"/>
    </xf>
    <xf numFmtId="0" fontId="80" fillId="0" borderId="41" xfId="0" applyFont="1" applyBorder="1" applyAlignment="1">
      <alignment horizontal="center" vertical="center"/>
    </xf>
    <xf numFmtId="0" fontId="80" fillId="0" borderId="25" xfId="0" applyFont="1" applyBorder="1" applyAlignment="1">
      <alignment horizontal="center" vertical="center"/>
    </xf>
    <xf numFmtId="168" fontId="64" fillId="37" borderId="40" xfId="291" applyFont="1" applyFill="1" applyBorder="1" applyAlignment="1">
      <alignment horizontal="center" vertical="center" wrapText="1"/>
    </xf>
    <xf numFmtId="168" fontId="64" fillId="37" borderId="41" xfId="291" applyFont="1" applyFill="1" applyBorder="1" applyAlignment="1">
      <alignment horizontal="center" vertical="center" wrapText="1"/>
    </xf>
    <xf numFmtId="0" fontId="64" fillId="0" borderId="40" xfId="0" applyFont="1" applyBorder="1" applyAlignment="1">
      <alignment horizontal="left" vertical="center"/>
    </xf>
    <xf numFmtId="0" fontId="64" fillId="0" borderId="41" xfId="0" applyFont="1" applyBorder="1" applyAlignment="1">
      <alignment horizontal="left" vertical="center"/>
    </xf>
    <xf numFmtId="0" fontId="64" fillId="0" borderId="25" xfId="0" applyFont="1" applyBorder="1" applyAlignment="1">
      <alignment horizontal="left" vertical="center"/>
    </xf>
    <xf numFmtId="0" fontId="64" fillId="0" borderId="40" xfId="0" applyFont="1" applyBorder="1" applyAlignment="1">
      <alignment horizontal="center" vertical="center"/>
    </xf>
    <xf numFmtId="0" fontId="64" fillId="0" borderId="41" xfId="0" applyFont="1" applyBorder="1" applyAlignment="1">
      <alignment horizontal="center" vertical="center"/>
    </xf>
    <xf numFmtId="1" fontId="4" fillId="33" borderId="22" xfId="1100" applyNumberFormat="1" applyFont="1" applyFill="1" applyBorder="1" applyAlignment="1">
      <alignment horizontal="left" vertical="center" wrapText="1"/>
    </xf>
    <xf numFmtId="0" fontId="80" fillId="0" borderId="23" xfId="0" applyFont="1" applyBorder="1" applyAlignment="1">
      <alignment horizontal="left" vertical="center" wrapText="1" indent="1"/>
    </xf>
    <xf numFmtId="0" fontId="80" fillId="0" borderId="39" xfId="0" applyFont="1" applyBorder="1" applyAlignment="1">
      <alignment horizontal="left" vertical="center" wrapText="1" indent="1"/>
    </xf>
    <xf numFmtId="0" fontId="80" fillId="0" borderId="42" xfId="0" applyFont="1" applyBorder="1" applyAlignment="1">
      <alignment horizontal="left" vertical="center" wrapText="1" indent="1"/>
    </xf>
    <xf numFmtId="0" fontId="80" fillId="0" borderId="43" xfId="0" applyFont="1" applyBorder="1" applyAlignment="1">
      <alignment horizontal="left" vertical="center" wrapText="1" indent="1"/>
    </xf>
    <xf numFmtId="0" fontId="80" fillId="0" borderId="36" xfId="0" applyFont="1" applyBorder="1" applyAlignment="1">
      <alignment horizontal="left" vertical="center" wrapText="1" indent="1"/>
    </xf>
    <xf numFmtId="0" fontId="80" fillId="0" borderId="37" xfId="0" applyFont="1" applyBorder="1" applyAlignment="1">
      <alignment horizontal="left" vertical="center" wrapText="1" indent="1"/>
    </xf>
    <xf numFmtId="0" fontId="4" fillId="0" borderId="22" xfId="1100" applyFont="1" applyBorder="1" applyAlignment="1">
      <alignment horizontal="justify" vertical="center"/>
    </xf>
  </cellXfs>
  <cellStyles count="1102">
    <cellStyle name=" 1" xfId="1" xr:uid="{00000000-0005-0000-0000-000000000000}"/>
    <cellStyle name="20% - Accent1" xfId="2" xr:uid="{00000000-0005-0000-0000-000001000000}"/>
    <cellStyle name="20% - Accent2" xfId="3" xr:uid="{00000000-0005-0000-0000-000002000000}"/>
    <cellStyle name="20% - Accent3" xfId="4" xr:uid="{00000000-0005-0000-0000-000003000000}"/>
    <cellStyle name="20% - Accent4" xfId="5" xr:uid="{00000000-0005-0000-0000-000004000000}"/>
    <cellStyle name="20% - Accent5" xfId="6" xr:uid="{00000000-0005-0000-0000-000005000000}"/>
    <cellStyle name="20% - Accent6" xfId="7" xr:uid="{00000000-0005-0000-0000-000006000000}"/>
    <cellStyle name="20% - Ênfase1 2" xfId="8" xr:uid="{00000000-0005-0000-0000-000007000000}"/>
    <cellStyle name="20% - Ênfase1 2 2" xfId="9" xr:uid="{00000000-0005-0000-0000-000008000000}"/>
    <cellStyle name="20% - Ênfase1 2 3" xfId="10" xr:uid="{00000000-0005-0000-0000-000009000000}"/>
    <cellStyle name="20% - Ênfase1 2 4" xfId="11" xr:uid="{00000000-0005-0000-0000-00000A000000}"/>
    <cellStyle name="20% - Ênfase1 2_Compo" xfId="12" xr:uid="{00000000-0005-0000-0000-00000B000000}"/>
    <cellStyle name="20% - Ênfase1 3" xfId="13" xr:uid="{00000000-0005-0000-0000-00000C000000}"/>
    <cellStyle name="20% - Ênfase1 4" xfId="14" xr:uid="{00000000-0005-0000-0000-00000D000000}"/>
    <cellStyle name="20% - Ênfase1 5" xfId="15" xr:uid="{00000000-0005-0000-0000-00000E000000}"/>
    <cellStyle name="20% - Ênfase2 2" xfId="16" xr:uid="{00000000-0005-0000-0000-00000F000000}"/>
    <cellStyle name="20% - Ênfase2 2 2" xfId="17" xr:uid="{00000000-0005-0000-0000-000010000000}"/>
    <cellStyle name="20% - Ênfase2 2 3" xfId="18" xr:uid="{00000000-0005-0000-0000-000011000000}"/>
    <cellStyle name="20% - Ênfase2 2 4" xfId="19" xr:uid="{00000000-0005-0000-0000-000012000000}"/>
    <cellStyle name="20% - Ênfase2 2_Compo" xfId="20" xr:uid="{00000000-0005-0000-0000-000013000000}"/>
    <cellStyle name="20% - Ênfase2 3" xfId="21" xr:uid="{00000000-0005-0000-0000-000014000000}"/>
    <cellStyle name="20% - Ênfase2 4" xfId="22" xr:uid="{00000000-0005-0000-0000-000015000000}"/>
    <cellStyle name="20% - Ênfase2 5" xfId="23" xr:uid="{00000000-0005-0000-0000-000016000000}"/>
    <cellStyle name="20% - Ênfase3 2" xfId="24" xr:uid="{00000000-0005-0000-0000-000017000000}"/>
    <cellStyle name="20% - Ênfase3 2 2" xfId="25" xr:uid="{00000000-0005-0000-0000-000018000000}"/>
    <cellStyle name="20% - Ênfase3 2 3" xfId="26" xr:uid="{00000000-0005-0000-0000-000019000000}"/>
    <cellStyle name="20% - Ênfase3 2 4" xfId="27" xr:uid="{00000000-0005-0000-0000-00001A000000}"/>
    <cellStyle name="20% - Ênfase3 2_Compo" xfId="28" xr:uid="{00000000-0005-0000-0000-00001B000000}"/>
    <cellStyle name="20% - Ênfase3 3" xfId="29" xr:uid="{00000000-0005-0000-0000-00001C000000}"/>
    <cellStyle name="20% - Ênfase3 4" xfId="30" xr:uid="{00000000-0005-0000-0000-00001D000000}"/>
    <cellStyle name="20% - Ênfase3 5" xfId="31" xr:uid="{00000000-0005-0000-0000-00001E000000}"/>
    <cellStyle name="20% - Ênfase4 2" xfId="32" xr:uid="{00000000-0005-0000-0000-00001F000000}"/>
    <cellStyle name="20% - Ênfase4 2 2" xfId="33" xr:uid="{00000000-0005-0000-0000-000020000000}"/>
    <cellStyle name="20% - Ênfase4 2 3" xfId="34" xr:uid="{00000000-0005-0000-0000-000021000000}"/>
    <cellStyle name="20% - Ênfase4 2 4" xfId="35" xr:uid="{00000000-0005-0000-0000-000022000000}"/>
    <cellStyle name="20% - Ênfase4 2_Compo" xfId="36" xr:uid="{00000000-0005-0000-0000-000023000000}"/>
    <cellStyle name="20% - Ênfase4 3" xfId="37" xr:uid="{00000000-0005-0000-0000-000024000000}"/>
    <cellStyle name="20% - Ênfase4 4" xfId="38" xr:uid="{00000000-0005-0000-0000-000025000000}"/>
    <cellStyle name="20% - Ênfase4 5" xfId="39" xr:uid="{00000000-0005-0000-0000-000026000000}"/>
    <cellStyle name="20% - Ênfase5 2" xfId="40" xr:uid="{00000000-0005-0000-0000-000027000000}"/>
    <cellStyle name="20% - Ênfase5 2 2" xfId="41" xr:uid="{00000000-0005-0000-0000-000028000000}"/>
    <cellStyle name="20% - Ênfase5 2 3" xfId="42" xr:uid="{00000000-0005-0000-0000-000029000000}"/>
    <cellStyle name="20% - Ênfase5 2 4" xfId="43" xr:uid="{00000000-0005-0000-0000-00002A000000}"/>
    <cellStyle name="20% - Ênfase5 2_Compo" xfId="44" xr:uid="{00000000-0005-0000-0000-00002B000000}"/>
    <cellStyle name="20% - Ênfase5 3" xfId="45" xr:uid="{00000000-0005-0000-0000-00002C000000}"/>
    <cellStyle name="20% - Ênfase5 4" xfId="46" xr:uid="{00000000-0005-0000-0000-00002D000000}"/>
    <cellStyle name="20% - Ênfase5 5" xfId="47" xr:uid="{00000000-0005-0000-0000-00002E000000}"/>
    <cellStyle name="20% - Ênfase6 2" xfId="48" xr:uid="{00000000-0005-0000-0000-00002F000000}"/>
    <cellStyle name="20% - Ênfase6 2 2" xfId="49" xr:uid="{00000000-0005-0000-0000-000030000000}"/>
    <cellStyle name="20% - Ênfase6 2 3" xfId="50" xr:uid="{00000000-0005-0000-0000-000031000000}"/>
    <cellStyle name="20% - Ênfase6 2 4" xfId="51" xr:uid="{00000000-0005-0000-0000-000032000000}"/>
    <cellStyle name="20% - Ênfase6 2_Compo" xfId="52" xr:uid="{00000000-0005-0000-0000-000033000000}"/>
    <cellStyle name="20% - Ênfase6 3" xfId="53" xr:uid="{00000000-0005-0000-0000-000034000000}"/>
    <cellStyle name="20% - Ênfase6 4" xfId="54" xr:uid="{00000000-0005-0000-0000-000035000000}"/>
    <cellStyle name="20% - Ênfase6 5" xfId="55" xr:uid="{00000000-0005-0000-0000-000036000000}"/>
    <cellStyle name="40% - Accent1" xfId="56" xr:uid="{00000000-0005-0000-0000-000037000000}"/>
    <cellStyle name="40% - Accent2" xfId="57" xr:uid="{00000000-0005-0000-0000-000038000000}"/>
    <cellStyle name="40% - Accent3" xfId="58" xr:uid="{00000000-0005-0000-0000-000039000000}"/>
    <cellStyle name="40% - Accent4" xfId="59" xr:uid="{00000000-0005-0000-0000-00003A000000}"/>
    <cellStyle name="40% - Accent5" xfId="60" xr:uid="{00000000-0005-0000-0000-00003B000000}"/>
    <cellStyle name="40% - Accent6" xfId="61" xr:uid="{00000000-0005-0000-0000-00003C000000}"/>
    <cellStyle name="40% - Ênfase1 2" xfId="62" xr:uid="{00000000-0005-0000-0000-00003D000000}"/>
    <cellStyle name="40% - Ênfase1 2 2" xfId="63" xr:uid="{00000000-0005-0000-0000-00003E000000}"/>
    <cellStyle name="40% - Ênfase1 2 3" xfId="64" xr:uid="{00000000-0005-0000-0000-00003F000000}"/>
    <cellStyle name="40% - Ênfase1 2 4" xfId="65" xr:uid="{00000000-0005-0000-0000-000040000000}"/>
    <cellStyle name="40% - Ênfase1 2_Compo" xfId="66" xr:uid="{00000000-0005-0000-0000-000041000000}"/>
    <cellStyle name="40% - Ênfase1 3" xfId="67" xr:uid="{00000000-0005-0000-0000-000042000000}"/>
    <cellStyle name="40% - Ênfase1 4" xfId="68" xr:uid="{00000000-0005-0000-0000-000043000000}"/>
    <cellStyle name="40% - Ênfase1 5" xfId="69" xr:uid="{00000000-0005-0000-0000-000044000000}"/>
    <cellStyle name="40% - Ênfase2 2" xfId="70" xr:uid="{00000000-0005-0000-0000-000045000000}"/>
    <cellStyle name="40% - Ênfase2 2 2" xfId="71" xr:uid="{00000000-0005-0000-0000-000046000000}"/>
    <cellStyle name="40% - Ênfase2 2 3" xfId="72" xr:uid="{00000000-0005-0000-0000-000047000000}"/>
    <cellStyle name="40% - Ênfase2 2 4" xfId="73" xr:uid="{00000000-0005-0000-0000-000048000000}"/>
    <cellStyle name="40% - Ênfase2 2_Compo" xfId="74" xr:uid="{00000000-0005-0000-0000-000049000000}"/>
    <cellStyle name="40% - Ênfase2 3" xfId="75" xr:uid="{00000000-0005-0000-0000-00004A000000}"/>
    <cellStyle name="40% - Ênfase2 4" xfId="76" xr:uid="{00000000-0005-0000-0000-00004B000000}"/>
    <cellStyle name="40% - Ênfase2 5" xfId="77" xr:uid="{00000000-0005-0000-0000-00004C000000}"/>
    <cellStyle name="40% - Ênfase3 2" xfId="78" xr:uid="{00000000-0005-0000-0000-00004D000000}"/>
    <cellStyle name="40% - Ênfase3 2 2" xfId="79" xr:uid="{00000000-0005-0000-0000-00004E000000}"/>
    <cellStyle name="40% - Ênfase3 2 3" xfId="80" xr:uid="{00000000-0005-0000-0000-00004F000000}"/>
    <cellStyle name="40% - Ênfase3 2 4" xfId="81" xr:uid="{00000000-0005-0000-0000-000050000000}"/>
    <cellStyle name="40% - Ênfase3 2_Compo" xfId="82" xr:uid="{00000000-0005-0000-0000-000051000000}"/>
    <cellStyle name="40% - Ênfase3 3" xfId="83" xr:uid="{00000000-0005-0000-0000-000052000000}"/>
    <cellStyle name="40% - Ênfase3 4" xfId="84" xr:uid="{00000000-0005-0000-0000-000053000000}"/>
    <cellStyle name="40% - Ênfase3 5" xfId="85" xr:uid="{00000000-0005-0000-0000-000054000000}"/>
    <cellStyle name="40% - Ênfase4 2" xfId="86" xr:uid="{00000000-0005-0000-0000-000055000000}"/>
    <cellStyle name="40% - Ênfase4 2 2" xfId="87" xr:uid="{00000000-0005-0000-0000-000056000000}"/>
    <cellStyle name="40% - Ênfase4 2 3" xfId="88" xr:uid="{00000000-0005-0000-0000-000057000000}"/>
    <cellStyle name="40% - Ênfase4 2 4" xfId="89" xr:uid="{00000000-0005-0000-0000-000058000000}"/>
    <cellStyle name="40% - Ênfase4 2_Compo" xfId="90" xr:uid="{00000000-0005-0000-0000-000059000000}"/>
    <cellStyle name="40% - Ênfase4 3" xfId="91" xr:uid="{00000000-0005-0000-0000-00005A000000}"/>
    <cellStyle name="40% - Ênfase4 4" xfId="92" xr:uid="{00000000-0005-0000-0000-00005B000000}"/>
    <cellStyle name="40% - Ênfase4 5" xfId="93" xr:uid="{00000000-0005-0000-0000-00005C000000}"/>
    <cellStyle name="40% - Ênfase5 2" xfId="94" xr:uid="{00000000-0005-0000-0000-00005D000000}"/>
    <cellStyle name="40% - Ênfase5 2 2" xfId="95" xr:uid="{00000000-0005-0000-0000-00005E000000}"/>
    <cellStyle name="40% - Ênfase5 2 3" xfId="96" xr:uid="{00000000-0005-0000-0000-00005F000000}"/>
    <cellStyle name="40% - Ênfase5 2 4" xfId="97" xr:uid="{00000000-0005-0000-0000-000060000000}"/>
    <cellStyle name="40% - Ênfase5 2_Compo" xfId="98" xr:uid="{00000000-0005-0000-0000-000061000000}"/>
    <cellStyle name="40% - Ênfase5 3" xfId="99" xr:uid="{00000000-0005-0000-0000-000062000000}"/>
    <cellStyle name="40% - Ênfase5 4" xfId="100" xr:uid="{00000000-0005-0000-0000-000063000000}"/>
    <cellStyle name="40% - Ênfase5 5" xfId="101" xr:uid="{00000000-0005-0000-0000-000064000000}"/>
    <cellStyle name="40% - Ênfase6 2" xfId="102" xr:uid="{00000000-0005-0000-0000-000065000000}"/>
    <cellStyle name="40% - Ênfase6 2 2" xfId="103" xr:uid="{00000000-0005-0000-0000-000066000000}"/>
    <cellStyle name="40% - Ênfase6 2 3" xfId="104" xr:uid="{00000000-0005-0000-0000-000067000000}"/>
    <cellStyle name="40% - Ênfase6 2 4" xfId="105" xr:uid="{00000000-0005-0000-0000-000068000000}"/>
    <cellStyle name="40% - Ênfase6 2_Compo" xfId="106" xr:uid="{00000000-0005-0000-0000-000069000000}"/>
    <cellStyle name="40% - Ênfase6 3" xfId="107" xr:uid="{00000000-0005-0000-0000-00006A000000}"/>
    <cellStyle name="40% - Ênfase6 4" xfId="108" xr:uid="{00000000-0005-0000-0000-00006B000000}"/>
    <cellStyle name="40% - Ênfase6 5" xfId="109" xr:uid="{00000000-0005-0000-0000-00006C000000}"/>
    <cellStyle name="60% - Accent1" xfId="110" xr:uid="{00000000-0005-0000-0000-00006D000000}"/>
    <cellStyle name="60% - Accent2" xfId="111" xr:uid="{00000000-0005-0000-0000-00006E000000}"/>
    <cellStyle name="60% - Accent3" xfId="112" xr:uid="{00000000-0005-0000-0000-00006F000000}"/>
    <cellStyle name="60% - Accent4" xfId="113" xr:uid="{00000000-0005-0000-0000-000070000000}"/>
    <cellStyle name="60% - Accent5" xfId="114" xr:uid="{00000000-0005-0000-0000-000071000000}"/>
    <cellStyle name="60% - Accent6" xfId="115" xr:uid="{00000000-0005-0000-0000-000072000000}"/>
    <cellStyle name="60% - Ênfase1 2" xfId="116" xr:uid="{00000000-0005-0000-0000-000073000000}"/>
    <cellStyle name="60% - Ênfase1 2 2" xfId="117" xr:uid="{00000000-0005-0000-0000-000074000000}"/>
    <cellStyle name="60% - Ênfase1 2 3" xfId="118" xr:uid="{00000000-0005-0000-0000-000075000000}"/>
    <cellStyle name="60% - Ênfase1 2_ORÇAMENTO - FORUM DE V. GRANDE" xfId="119" xr:uid="{00000000-0005-0000-0000-000076000000}"/>
    <cellStyle name="60% - Ênfase1 3" xfId="120" xr:uid="{00000000-0005-0000-0000-000077000000}"/>
    <cellStyle name="60% - Ênfase1 4" xfId="121" xr:uid="{00000000-0005-0000-0000-000078000000}"/>
    <cellStyle name="60% - Ênfase1 5" xfId="122" xr:uid="{00000000-0005-0000-0000-000079000000}"/>
    <cellStyle name="60% - Ênfase1 6" xfId="123" xr:uid="{00000000-0005-0000-0000-00007A000000}"/>
    <cellStyle name="60% - Ênfase2 2" xfId="124" xr:uid="{00000000-0005-0000-0000-00007B000000}"/>
    <cellStyle name="60% - Ênfase2 2 2" xfId="125" xr:uid="{00000000-0005-0000-0000-00007C000000}"/>
    <cellStyle name="60% - Ênfase2 2 3" xfId="126" xr:uid="{00000000-0005-0000-0000-00007D000000}"/>
    <cellStyle name="60% - Ênfase2 2_ORÇAMENTO - FORUM DE V. GRANDE" xfId="127" xr:uid="{00000000-0005-0000-0000-00007E000000}"/>
    <cellStyle name="60% - Ênfase2 3" xfId="128" xr:uid="{00000000-0005-0000-0000-00007F000000}"/>
    <cellStyle name="60% - Ênfase2 4" xfId="129" xr:uid="{00000000-0005-0000-0000-000080000000}"/>
    <cellStyle name="60% - Ênfase2 5" xfId="130" xr:uid="{00000000-0005-0000-0000-000081000000}"/>
    <cellStyle name="60% - Ênfase2 6" xfId="131" xr:uid="{00000000-0005-0000-0000-000082000000}"/>
    <cellStyle name="60% - Ênfase3 2" xfId="132" xr:uid="{00000000-0005-0000-0000-000083000000}"/>
    <cellStyle name="60% - Ênfase3 2 2" xfId="133" xr:uid="{00000000-0005-0000-0000-000084000000}"/>
    <cellStyle name="60% - Ênfase3 2 3" xfId="134" xr:uid="{00000000-0005-0000-0000-000085000000}"/>
    <cellStyle name="60% - Ênfase3 2_ORÇAMENTO - FORUM DE V. GRANDE" xfId="135" xr:uid="{00000000-0005-0000-0000-000086000000}"/>
    <cellStyle name="60% - Ênfase3 3" xfId="136" xr:uid="{00000000-0005-0000-0000-000087000000}"/>
    <cellStyle name="60% - Ênfase3 4" xfId="137" xr:uid="{00000000-0005-0000-0000-000088000000}"/>
    <cellStyle name="60% - Ênfase3 5" xfId="138" xr:uid="{00000000-0005-0000-0000-000089000000}"/>
    <cellStyle name="60% - Ênfase3 6" xfId="139" xr:uid="{00000000-0005-0000-0000-00008A000000}"/>
    <cellStyle name="60% - Ênfase4 2" xfId="140" xr:uid="{00000000-0005-0000-0000-00008B000000}"/>
    <cellStyle name="60% - Ênfase4 2 2" xfId="141" xr:uid="{00000000-0005-0000-0000-00008C000000}"/>
    <cellStyle name="60% - Ênfase4 2 3" xfId="142" xr:uid="{00000000-0005-0000-0000-00008D000000}"/>
    <cellStyle name="60% - Ênfase4 2_ORÇAMENTO - FORUM DE V. GRANDE" xfId="143" xr:uid="{00000000-0005-0000-0000-00008E000000}"/>
    <cellStyle name="60% - Ênfase4 3" xfId="144" xr:uid="{00000000-0005-0000-0000-00008F000000}"/>
    <cellStyle name="60% - Ênfase4 4" xfId="145" xr:uid="{00000000-0005-0000-0000-000090000000}"/>
    <cellStyle name="60% - Ênfase4 5" xfId="146" xr:uid="{00000000-0005-0000-0000-000091000000}"/>
    <cellStyle name="60% - Ênfase4 6" xfId="147" xr:uid="{00000000-0005-0000-0000-000092000000}"/>
    <cellStyle name="60% - Ênfase5 2" xfId="148" xr:uid="{00000000-0005-0000-0000-000093000000}"/>
    <cellStyle name="60% - Ênfase5 2 2" xfId="149" xr:uid="{00000000-0005-0000-0000-000094000000}"/>
    <cellStyle name="60% - Ênfase5 2 3" xfId="150" xr:uid="{00000000-0005-0000-0000-000095000000}"/>
    <cellStyle name="60% - Ênfase5 2_ORÇAMENTO - FORUM DE V. GRANDE" xfId="151" xr:uid="{00000000-0005-0000-0000-000096000000}"/>
    <cellStyle name="60% - Ênfase5 3" xfId="152" xr:uid="{00000000-0005-0000-0000-000097000000}"/>
    <cellStyle name="60% - Ênfase5 4" xfId="153" xr:uid="{00000000-0005-0000-0000-000098000000}"/>
    <cellStyle name="60% - Ênfase5 5" xfId="154" xr:uid="{00000000-0005-0000-0000-000099000000}"/>
    <cellStyle name="60% - Ênfase5 6" xfId="155" xr:uid="{00000000-0005-0000-0000-00009A000000}"/>
    <cellStyle name="60% - Ênfase6 2" xfId="156" xr:uid="{00000000-0005-0000-0000-00009B000000}"/>
    <cellStyle name="60% - Ênfase6 2 2" xfId="157" xr:uid="{00000000-0005-0000-0000-00009C000000}"/>
    <cellStyle name="60% - Ênfase6 2 3" xfId="158" xr:uid="{00000000-0005-0000-0000-00009D000000}"/>
    <cellStyle name="60% - Ênfase6 2_ORÇAMENTO - FORUM DE V. GRANDE" xfId="159" xr:uid="{00000000-0005-0000-0000-00009E000000}"/>
    <cellStyle name="60% - Ênfase6 3" xfId="160" xr:uid="{00000000-0005-0000-0000-00009F000000}"/>
    <cellStyle name="60% - Ênfase6 4" xfId="161" xr:uid="{00000000-0005-0000-0000-0000A0000000}"/>
    <cellStyle name="60% - Ênfase6 5" xfId="162" xr:uid="{00000000-0005-0000-0000-0000A1000000}"/>
    <cellStyle name="60% - Ênfase6 6" xfId="163" xr:uid="{00000000-0005-0000-0000-0000A2000000}"/>
    <cellStyle name="Accent1" xfId="164" xr:uid="{00000000-0005-0000-0000-0000A3000000}"/>
    <cellStyle name="Accent2" xfId="165" xr:uid="{00000000-0005-0000-0000-0000A4000000}"/>
    <cellStyle name="Accent3" xfId="166" xr:uid="{00000000-0005-0000-0000-0000A5000000}"/>
    <cellStyle name="Accent4" xfId="167" xr:uid="{00000000-0005-0000-0000-0000A6000000}"/>
    <cellStyle name="Accent5" xfId="168" xr:uid="{00000000-0005-0000-0000-0000A7000000}"/>
    <cellStyle name="Accent6" xfId="169" xr:uid="{00000000-0005-0000-0000-0000A8000000}"/>
    <cellStyle name="Bad" xfId="170" xr:uid="{00000000-0005-0000-0000-0000A9000000}"/>
    <cellStyle name="Bom 2" xfId="171" xr:uid="{00000000-0005-0000-0000-0000AA000000}"/>
    <cellStyle name="Bom 2 2" xfId="172" xr:uid="{00000000-0005-0000-0000-0000AB000000}"/>
    <cellStyle name="Bom 2 3" xfId="173" xr:uid="{00000000-0005-0000-0000-0000AC000000}"/>
    <cellStyle name="Bom 2_ORÇAMENTO - FORUM DE V. GRANDE" xfId="174" xr:uid="{00000000-0005-0000-0000-0000AD000000}"/>
    <cellStyle name="Bom 3" xfId="175" xr:uid="{00000000-0005-0000-0000-0000AE000000}"/>
    <cellStyle name="Bom 4" xfId="176" xr:uid="{00000000-0005-0000-0000-0000AF000000}"/>
    <cellStyle name="Bom 5" xfId="177" xr:uid="{00000000-0005-0000-0000-0000B0000000}"/>
    <cellStyle name="Bom 6" xfId="178" xr:uid="{00000000-0005-0000-0000-0000B1000000}"/>
    <cellStyle name="Calculation" xfId="179" xr:uid="{00000000-0005-0000-0000-0000B2000000}"/>
    <cellStyle name="Cálculo 2" xfId="180" xr:uid="{00000000-0005-0000-0000-0000B3000000}"/>
    <cellStyle name="Cálculo 2 2" xfId="181" xr:uid="{00000000-0005-0000-0000-0000B4000000}"/>
    <cellStyle name="Cálculo 2 3" xfId="182" xr:uid="{00000000-0005-0000-0000-0000B5000000}"/>
    <cellStyle name="Cálculo 2_CIVIL- BL 1-2-3-4-5-6-7-8 " xfId="183" xr:uid="{00000000-0005-0000-0000-0000B6000000}"/>
    <cellStyle name="Cálculo 3" xfId="184" xr:uid="{00000000-0005-0000-0000-0000B7000000}"/>
    <cellStyle name="Cálculo 4" xfId="185" xr:uid="{00000000-0005-0000-0000-0000B8000000}"/>
    <cellStyle name="Cálculo 5" xfId="186" xr:uid="{00000000-0005-0000-0000-0000B9000000}"/>
    <cellStyle name="Cálculo 6" xfId="187" xr:uid="{00000000-0005-0000-0000-0000BA000000}"/>
    <cellStyle name="Cancel" xfId="188" xr:uid="{00000000-0005-0000-0000-0000BB000000}"/>
    <cellStyle name="Célula de Verificação 2" xfId="189" xr:uid="{00000000-0005-0000-0000-0000BC000000}"/>
    <cellStyle name="Célula de Verificação 2 2" xfId="190" xr:uid="{00000000-0005-0000-0000-0000BD000000}"/>
    <cellStyle name="Célula de Verificação 2 3" xfId="191" xr:uid="{00000000-0005-0000-0000-0000BE000000}"/>
    <cellStyle name="Célula de Verificação 2_CIVIL- BL 1-2-3-4-5-6-7-8 " xfId="192" xr:uid="{00000000-0005-0000-0000-0000BF000000}"/>
    <cellStyle name="Célula de Verificação 3" xfId="193" xr:uid="{00000000-0005-0000-0000-0000C0000000}"/>
    <cellStyle name="Célula de Verificação 4" xfId="194" xr:uid="{00000000-0005-0000-0000-0000C1000000}"/>
    <cellStyle name="Célula de Verificação 5" xfId="195" xr:uid="{00000000-0005-0000-0000-0000C2000000}"/>
    <cellStyle name="Célula de Verificação 6" xfId="196" xr:uid="{00000000-0005-0000-0000-0000C3000000}"/>
    <cellStyle name="Célula Vinculada 2" xfId="197" xr:uid="{00000000-0005-0000-0000-0000C4000000}"/>
    <cellStyle name="Célula Vinculada 2 2" xfId="198" xr:uid="{00000000-0005-0000-0000-0000C5000000}"/>
    <cellStyle name="Célula Vinculada 2 3" xfId="199" xr:uid="{00000000-0005-0000-0000-0000C6000000}"/>
    <cellStyle name="Célula Vinculada 2_CIVIL- BL 1-2-3-4-5-6-7-8 " xfId="200" xr:uid="{00000000-0005-0000-0000-0000C7000000}"/>
    <cellStyle name="Célula Vinculada 3" xfId="201" xr:uid="{00000000-0005-0000-0000-0000C8000000}"/>
    <cellStyle name="Célula Vinculada 4" xfId="202" xr:uid="{00000000-0005-0000-0000-0000C9000000}"/>
    <cellStyle name="Célula Vinculada 5" xfId="203" xr:uid="{00000000-0005-0000-0000-0000CA000000}"/>
    <cellStyle name="Célula Vinculada 6" xfId="204" xr:uid="{00000000-0005-0000-0000-0000CB000000}"/>
    <cellStyle name="Check Cell" xfId="205" xr:uid="{00000000-0005-0000-0000-0000CC000000}"/>
    <cellStyle name="Comma0" xfId="206" xr:uid="{00000000-0005-0000-0000-0000CD000000}"/>
    <cellStyle name="Currency0" xfId="207" xr:uid="{00000000-0005-0000-0000-0000CE000000}"/>
    <cellStyle name="Ênfase1 2" xfId="208" xr:uid="{00000000-0005-0000-0000-0000CF000000}"/>
    <cellStyle name="Ênfase1 2 2" xfId="209" xr:uid="{00000000-0005-0000-0000-0000D0000000}"/>
    <cellStyle name="Ênfase1 2 3" xfId="210" xr:uid="{00000000-0005-0000-0000-0000D1000000}"/>
    <cellStyle name="Ênfase1 2_ORÇAMENTO - FORUM DE V. GRANDE" xfId="211" xr:uid="{00000000-0005-0000-0000-0000D2000000}"/>
    <cellStyle name="Ênfase1 3" xfId="212" xr:uid="{00000000-0005-0000-0000-0000D3000000}"/>
    <cellStyle name="Ênfase1 4" xfId="213" xr:uid="{00000000-0005-0000-0000-0000D4000000}"/>
    <cellStyle name="Ênfase1 5" xfId="214" xr:uid="{00000000-0005-0000-0000-0000D5000000}"/>
    <cellStyle name="Ênfase1 6" xfId="215" xr:uid="{00000000-0005-0000-0000-0000D6000000}"/>
    <cellStyle name="Ênfase2 2" xfId="216" xr:uid="{00000000-0005-0000-0000-0000D7000000}"/>
    <cellStyle name="Ênfase2 2 2" xfId="217" xr:uid="{00000000-0005-0000-0000-0000D8000000}"/>
    <cellStyle name="Ênfase2 2 3" xfId="218" xr:uid="{00000000-0005-0000-0000-0000D9000000}"/>
    <cellStyle name="Ênfase2 2_ORÇAMENTO - FORUM DE V. GRANDE" xfId="219" xr:uid="{00000000-0005-0000-0000-0000DA000000}"/>
    <cellStyle name="Ênfase2 3" xfId="220" xr:uid="{00000000-0005-0000-0000-0000DB000000}"/>
    <cellStyle name="Ênfase2 4" xfId="221" xr:uid="{00000000-0005-0000-0000-0000DC000000}"/>
    <cellStyle name="Ênfase2 5" xfId="222" xr:uid="{00000000-0005-0000-0000-0000DD000000}"/>
    <cellStyle name="Ênfase2 6" xfId="223" xr:uid="{00000000-0005-0000-0000-0000DE000000}"/>
    <cellStyle name="Ênfase3 2" xfId="224" xr:uid="{00000000-0005-0000-0000-0000DF000000}"/>
    <cellStyle name="Ênfase3 2 2" xfId="225" xr:uid="{00000000-0005-0000-0000-0000E0000000}"/>
    <cellStyle name="Ênfase3 2 3" xfId="226" xr:uid="{00000000-0005-0000-0000-0000E1000000}"/>
    <cellStyle name="Ênfase3 2_ORÇAMENTO - FORUM DE V. GRANDE" xfId="227" xr:uid="{00000000-0005-0000-0000-0000E2000000}"/>
    <cellStyle name="Ênfase3 3" xfId="228" xr:uid="{00000000-0005-0000-0000-0000E3000000}"/>
    <cellStyle name="Ênfase3 4" xfId="229" xr:uid="{00000000-0005-0000-0000-0000E4000000}"/>
    <cellStyle name="Ênfase3 5" xfId="230" xr:uid="{00000000-0005-0000-0000-0000E5000000}"/>
    <cellStyle name="Ênfase3 6" xfId="231" xr:uid="{00000000-0005-0000-0000-0000E6000000}"/>
    <cellStyle name="Ênfase4 2" xfId="232" xr:uid="{00000000-0005-0000-0000-0000E7000000}"/>
    <cellStyle name="Ênfase4 2 2" xfId="233" xr:uid="{00000000-0005-0000-0000-0000E8000000}"/>
    <cellStyle name="Ênfase4 2 3" xfId="234" xr:uid="{00000000-0005-0000-0000-0000E9000000}"/>
    <cellStyle name="Ênfase4 2_ORÇAMENTO - FORUM DE V. GRANDE" xfId="235" xr:uid="{00000000-0005-0000-0000-0000EA000000}"/>
    <cellStyle name="Ênfase4 3" xfId="236" xr:uid="{00000000-0005-0000-0000-0000EB000000}"/>
    <cellStyle name="Ênfase4 4" xfId="237" xr:uid="{00000000-0005-0000-0000-0000EC000000}"/>
    <cellStyle name="Ênfase4 5" xfId="238" xr:uid="{00000000-0005-0000-0000-0000ED000000}"/>
    <cellStyle name="Ênfase4 6" xfId="239" xr:uid="{00000000-0005-0000-0000-0000EE000000}"/>
    <cellStyle name="Ênfase5 2" xfId="240" xr:uid="{00000000-0005-0000-0000-0000EF000000}"/>
    <cellStyle name="Ênfase5 2 2" xfId="241" xr:uid="{00000000-0005-0000-0000-0000F0000000}"/>
    <cellStyle name="Ênfase5 2 3" xfId="242" xr:uid="{00000000-0005-0000-0000-0000F1000000}"/>
    <cellStyle name="Ênfase5 2_ORÇAMENTO - FORUM DE V. GRANDE" xfId="243" xr:uid="{00000000-0005-0000-0000-0000F2000000}"/>
    <cellStyle name="Ênfase5 3" xfId="244" xr:uid="{00000000-0005-0000-0000-0000F3000000}"/>
    <cellStyle name="Ênfase5 4" xfId="245" xr:uid="{00000000-0005-0000-0000-0000F4000000}"/>
    <cellStyle name="Ênfase5 5" xfId="246" xr:uid="{00000000-0005-0000-0000-0000F5000000}"/>
    <cellStyle name="Ênfase5 6" xfId="247" xr:uid="{00000000-0005-0000-0000-0000F6000000}"/>
    <cellStyle name="Ênfase6 2" xfId="248" xr:uid="{00000000-0005-0000-0000-0000F7000000}"/>
    <cellStyle name="Ênfase6 2 2" xfId="249" xr:uid="{00000000-0005-0000-0000-0000F8000000}"/>
    <cellStyle name="Ênfase6 2 3" xfId="250" xr:uid="{00000000-0005-0000-0000-0000F9000000}"/>
    <cellStyle name="Ênfase6 2_ORÇAMENTO - FORUM DE V. GRANDE" xfId="251" xr:uid="{00000000-0005-0000-0000-0000FA000000}"/>
    <cellStyle name="Ênfase6 3" xfId="252" xr:uid="{00000000-0005-0000-0000-0000FB000000}"/>
    <cellStyle name="Ênfase6 4" xfId="253" xr:uid="{00000000-0005-0000-0000-0000FC000000}"/>
    <cellStyle name="Ênfase6 5" xfId="254" xr:uid="{00000000-0005-0000-0000-0000FD000000}"/>
    <cellStyle name="Ênfase6 6" xfId="255" xr:uid="{00000000-0005-0000-0000-0000FE000000}"/>
    <cellStyle name="Entrada 2" xfId="256" xr:uid="{00000000-0005-0000-0000-0000FF000000}"/>
    <cellStyle name="Entrada 2 2" xfId="257" xr:uid="{00000000-0005-0000-0000-000000010000}"/>
    <cellStyle name="Entrada 2 3" xfId="258" xr:uid="{00000000-0005-0000-0000-000001010000}"/>
    <cellStyle name="Entrada 2_CIVIL- BL 1-2-3-4-5-6-7-8 " xfId="259" xr:uid="{00000000-0005-0000-0000-000002010000}"/>
    <cellStyle name="Entrada 3" xfId="260" xr:uid="{00000000-0005-0000-0000-000003010000}"/>
    <cellStyle name="Entrada 4" xfId="261" xr:uid="{00000000-0005-0000-0000-000004010000}"/>
    <cellStyle name="Entrada 5" xfId="262" xr:uid="{00000000-0005-0000-0000-000005010000}"/>
    <cellStyle name="Entrada 6" xfId="263" xr:uid="{00000000-0005-0000-0000-000006010000}"/>
    <cellStyle name="Estilo 1" xfId="264" xr:uid="{00000000-0005-0000-0000-000007010000}"/>
    <cellStyle name="Euro" xfId="265" xr:uid="{00000000-0005-0000-0000-000008010000}"/>
    <cellStyle name="Euro 2" xfId="266" xr:uid="{00000000-0005-0000-0000-000009010000}"/>
    <cellStyle name="Euro 2 2" xfId="267" xr:uid="{00000000-0005-0000-0000-00000A010000}"/>
    <cellStyle name="Euro 3" xfId="268" xr:uid="{00000000-0005-0000-0000-00000B010000}"/>
    <cellStyle name="Excel Built-in Normal" xfId="269" xr:uid="{00000000-0005-0000-0000-00000C010000}"/>
    <cellStyle name="Excel Built-in Normal 1 1" xfId="270" xr:uid="{00000000-0005-0000-0000-00000D010000}"/>
    <cellStyle name="Excel Built-in Normal 10 3" xfId="271" xr:uid="{00000000-0005-0000-0000-00000E010000}"/>
    <cellStyle name="Excel Built-in Vírgula 6" xfId="272" xr:uid="{00000000-0005-0000-0000-00000F010000}"/>
    <cellStyle name="Explanatory Text" xfId="273" xr:uid="{00000000-0005-0000-0000-000010010000}"/>
    <cellStyle name="Good" xfId="274" xr:uid="{00000000-0005-0000-0000-000011010000}"/>
    <cellStyle name="Heading 1" xfId="275" xr:uid="{00000000-0005-0000-0000-000012010000}"/>
    <cellStyle name="Heading 2" xfId="276" xr:uid="{00000000-0005-0000-0000-000013010000}"/>
    <cellStyle name="Heading 3" xfId="277" xr:uid="{00000000-0005-0000-0000-000014010000}"/>
    <cellStyle name="Heading 4" xfId="278" xr:uid="{00000000-0005-0000-0000-000015010000}"/>
    <cellStyle name="Hiperlink 2" xfId="279" xr:uid="{00000000-0005-0000-0000-000017010000}"/>
    <cellStyle name="Hiperlink 3" xfId="1099" xr:uid="{0C309491-778E-4FD1-B586-29210A399A35}"/>
    <cellStyle name="Hyperlink 2" xfId="280" xr:uid="{00000000-0005-0000-0000-000018010000}"/>
    <cellStyle name="Incorreto 2" xfId="281" xr:uid="{00000000-0005-0000-0000-000019010000}"/>
    <cellStyle name="Incorreto 2 2" xfId="282" xr:uid="{00000000-0005-0000-0000-00001A010000}"/>
    <cellStyle name="Incorreto 2 3" xfId="283" xr:uid="{00000000-0005-0000-0000-00001B010000}"/>
    <cellStyle name="Incorreto 2_ORÇAMENTO - FORUM DE V. GRANDE" xfId="284" xr:uid="{00000000-0005-0000-0000-00001C010000}"/>
    <cellStyle name="Incorreto 3" xfId="285" xr:uid="{00000000-0005-0000-0000-00001D010000}"/>
    <cellStyle name="Incorreto 4" xfId="286" xr:uid="{00000000-0005-0000-0000-00001E010000}"/>
    <cellStyle name="Incorreto 5" xfId="287" xr:uid="{00000000-0005-0000-0000-00001F010000}"/>
    <cellStyle name="Incorreto 6" xfId="288" xr:uid="{00000000-0005-0000-0000-000020010000}"/>
    <cellStyle name="Input" xfId="289" xr:uid="{00000000-0005-0000-0000-000021010000}"/>
    <cellStyle name="Linked Cell" xfId="290" xr:uid="{00000000-0005-0000-0000-000022010000}"/>
    <cellStyle name="Moeda" xfId="291" builtinId="4"/>
    <cellStyle name="Moeda 10" xfId="292" xr:uid="{00000000-0005-0000-0000-000024010000}"/>
    <cellStyle name="Moeda 11" xfId="1088" xr:uid="{D3C3C346-C552-4481-AF5B-7AB96C39F5AE}"/>
    <cellStyle name="Moeda 12" xfId="1093" xr:uid="{717D9AFD-09EF-4B78-A685-D60517195EBC}"/>
    <cellStyle name="Moeda 13" xfId="1101" xr:uid="{1E3D9456-5C58-4C23-A8F5-B944E64981DA}"/>
    <cellStyle name="Moeda 2" xfId="293" xr:uid="{00000000-0005-0000-0000-000025010000}"/>
    <cellStyle name="Moeda 2 2" xfId="294" xr:uid="{00000000-0005-0000-0000-000026010000}"/>
    <cellStyle name="Moeda 2 3" xfId="295" xr:uid="{00000000-0005-0000-0000-000027010000}"/>
    <cellStyle name="Moeda 2_ORÇAMENTO - FORUM DE V. GRANDE" xfId="296" xr:uid="{00000000-0005-0000-0000-000028010000}"/>
    <cellStyle name="Moeda 24" xfId="297" xr:uid="{00000000-0005-0000-0000-000029010000}"/>
    <cellStyle name="Moeda 3" xfId="298" xr:uid="{00000000-0005-0000-0000-00002A010000}"/>
    <cellStyle name="Moeda 4" xfId="299" xr:uid="{00000000-0005-0000-0000-00002B010000}"/>
    <cellStyle name="Moeda 5" xfId="300" xr:uid="{00000000-0005-0000-0000-00002C010000}"/>
    <cellStyle name="Moeda 6" xfId="301" xr:uid="{00000000-0005-0000-0000-00002D010000}"/>
    <cellStyle name="Moeda 7" xfId="302" xr:uid="{00000000-0005-0000-0000-00002E010000}"/>
    <cellStyle name="Moeda 8" xfId="303" xr:uid="{00000000-0005-0000-0000-00002F010000}"/>
    <cellStyle name="Moeda 9" xfId="304" xr:uid="{00000000-0005-0000-0000-000030010000}"/>
    <cellStyle name="Neutra 2" xfId="305" xr:uid="{00000000-0005-0000-0000-000031010000}"/>
    <cellStyle name="Neutra 2 2" xfId="306" xr:uid="{00000000-0005-0000-0000-000032010000}"/>
    <cellStyle name="Neutra 2 3" xfId="307" xr:uid="{00000000-0005-0000-0000-000033010000}"/>
    <cellStyle name="Neutra 2_ORÇAMENTO - FORUM DE V. GRANDE" xfId="308" xr:uid="{00000000-0005-0000-0000-000034010000}"/>
    <cellStyle name="Neutra 3" xfId="309" xr:uid="{00000000-0005-0000-0000-000035010000}"/>
    <cellStyle name="Neutra 4" xfId="310" xr:uid="{00000000-0005-0000-0000-000036010000}"/>
    <cellStyle name="Neutra 5" xfId="311" xr:uid="{00000000-0005-0000-0000-000037010000}"/>
    <cellStyle name="Neutra 6" xfId="312" xr:uid="{00000000-0005-0000-0000-000038010000}"/>
    <cellStyle name="Neutral" xfId="313" xr:uid="{00000000-0005-0000-0000-000039010000}"/>
    <cellStyle name="Normal" xfId="0" builtinId="0"/>
    <cellStyle name="Normal 10" xfId="314" xr:uid="{00000000-0005-0000-0000-00003B010000}"/>
    <cellStyle name="Normal 10 2" xfId="315" xr:uid="{00000000-0005-0000-0000-00003C010000}"/>
    <cellStyle name="Normal 10_Compo-Civil" xfId="316" xr:uid="{00000000-0005-0000-0000-00003D010000}"/>
    <cellStyle name="Normal 11" xfId="317" xr:uid="{00000000-0005-0000-0000-00003E010000}"/>
    <cellStyle name="Normal 11 2" xfId="318" xr:uid="{00000000-0005-0000-0000-00003F010000}"/>
    <cellStyle name="Normal 11_Compo-Civil" xfId="319" xr:uid="{00000000-0005-0000-0000-000040010000}"/>
    <cellStyle name="Normal 12" xfId="320" xr:uid="{00000000-0005-0000-0000-000041010000}"/>
    <cellStyle name="Normal 12 2" xfId="321" xr:uid="{00000000-0005-0000-0000-000042010000}"/>
    <cellStyle name="Normal 12_Compo-Civil" xfId="322" xr:uid="{00000000-0005-0000-0000-000043010000}"/>
    <cellStyle name="Normal 13" xfId="323" xr:uid="{00000000-0005-0000-0000-000044010000}"/>
    <cellStyle name="Normal 13 2" xfId="324" xr:uid="{00000000-0005-0000-0000-000045010000}"/>
    <cellStyle name="Normal 13 2 2" xfId="325" xr:uid="{00000000-0005-0000-0000-000046010000}"/>
    <cellStyle name="Normal 13 2 3" xfId="326" xr:uid="{00000000-0005-0000-0000-000047010000}"/>
    <cellStyle name="Normal 13 2_Compo-Civil" xfId="327" xr:uid="{00000000-0005-0000-0000-000048010000}"/>
    <cellStyle name="Normal 13 3" xfId="328" xr:uid="{00000000-0005-0000-0000-000049010000}"/>
    <cellStyle name="Normal 13 4" xfId="329" xr:uid="{00000000-0005-0000-0000-00004A010000}"/>
    <cellStyle name="Normal 13_Compo-Civil" xfId="330" xr:uid="{00000000-0005-0000-0000-00004B010000}"/>
    <cellStyle name="Normal 14" xfId="331" xr:uid="{00000000-0005-0000-0000-00004C010000}"/>
    <cellStyle name="Normal 14 2" xfId="332" xr:uid="{00000000-0005-0000-0000-00004D010000}"/>
    <cellStyle name="Normal 14_Compo-Civil" xfId="333" xr:uid="{00000000-0005-0000-0000-00004E010000}"/>
    <cellStyle name="Normal 15" xfId="334" xr:uid="{00000000-0005-0000-0000-00004F010000}"/>
    <cellStyle name="Normal 15 2" xfId="335" xr:uid="{00000000-0005-0000-0000-000050010000}"/>
    <cellStyle name="Normal 15 2 2" xfId="336" xr:uid="{00000000-0005-0000-0000-000051010000}"/>
    <cellStyle name="Normal 15 2 3" xfId="337" xr:uid="{00000000-0005-0000-0000-000052010000}"/>
    <cellStyle name="Normal 15 2_Compo-Civil" xfId="338" xr:uid="{00000000-0005-0000-0000-000053010000}"/>
    <cellStyle name="Normal 15 3" xfId="339" xr:uid="{00000000-0005-0000-0000-000054010000}"/>
    <cellStyle name="Normal 15 4" xfId="340" xr:uid="{00000000-0005-0000-0000-000055010000}"/>
    <cellStyle name="Normal 15_Compo-Civil" xfId="341" xr:uid="{00000000-0005-0000-0000-000056010000}"/>
    <cellStyle name="Normal 16" xfId="342" xr:uid="{00000000-0005-0000-0000-000057010000}"/>
    <cellStyle name="Normal 16 2" xfId="343" xr:uid="{00000000-0005-0000-0000-000058010000}"/>
    <cellStyle name="Normal 16 2 2" xfId="344" xr:uid="{00000000-0005-0000-0000-000059010000}"/>
    <cellStyle name="Normal 16 2 3" xfId="345" xr:uid="{00000000-0005-0000-0000-00005A010000}"/>
    <cellStyle name="Normal 16 2_Compo-Civil" xfId="346" xr:uid="{00000000-0005-0000-0000-00005B010000}"/>
    <cellStyle name="Normal 16 3" xfId="347" xr:uid="{00000000-0005-0000-0000-00005C010000}"/>
    <cellStyle name="Normal 16 4" xfId="348" xr:uid="{00000000-0005-0000-0000-00005D010000}"/>
    <cellStyle name="Normal 16_Compo-Civil" xfId="349" xr:uid="{00000000-0005-0000-0000-00005E010000}"/>
    <cellStyle name="Normal 17" xfId="350" xr:uid="{00000000-0005-0000-0000-00005F010000}"/>
    <cellStyle name="Normal 17 2" xfId="351" xr:uid="{00000000-0005-0000-0000-000060010000}"/>
    <cellStyle name="Normal 17_Compo-Civil" xfId="352" xr:uid="{00000000-0005-0000-0000-000061010000}"/>
    <cellStyle name="Normal 18" xfId="353" xr:uid="{00000000-0005-0000-0000-000062010000}"/>
    <cellStyle name="Normal 18 2" xfId="354" xr:uid="{00000000-0005-0000-0000-000063010000}"/>
    <cellStyle name="Normal 18_Compo-Civil" xfId="355" xr:uid="{00000000-0005-0000-0000-000064010000}"/>
    <cellStyle name="Normal 19" xfId="356" xr:uid="{00000000-0005-0000-0000-000065010000}"/>
    <cellStyle name="Normal 19 2" xfId="357" xr:uid="{00000000-0005-0000-0000-000066010000}"/>
    <cellStyle name="Normal 19_Compo-Civil" xfId="358" xr:uid="{00000000-0005-0000-0000-000067010000}"/>
    <cellStyle name="Normal 2" xfId="359" xr:uid="{00000000-0005-0000-0000-000068010000}"/>
    <cellStyle name="Normal 2 2" xfId="360" xr:uid="{00000000-0005-0000-0000-000069010000}"/>
    <cellStyle name="Normal 2 2 2" xfId="361" xr:uid="{00000000-0005-0000-0000-00006A010000}"/>
    <cellStyle name="Normal 2 2 2 10" xfId="1095" xr:uid="{B489972E-0706-4193-AFE1-52CCCEF02550}"/>
    <cellStyle name="Normal 2 2 2 2" xfId="362" xr:uid="{00000000-0005-0000-0000-00006B010000}"/>
    <cellStyle name="Normal 2 2 2_ORÇAMENTO - FORUM DE V. GRANDE" xfId="363" xr:uid="{00000000-0005-0000-0000-00006C010000}"/>
    <cellStyle name="Normal 2 2_Compo-Civil" xfId="364" xr:uid="{00000000-0005-0000-0000-00006D010000}"/>
    <cellStyle name="Normal 2 3" xfId="365" xr:uid="{00000000-0005-0000-0000-00006E010000}"/>
    <cellStyle name="Normal 2 4" xfId="366" xr:uid="{00000000-0005-0000-0000-00006F010000}"/>
    <cellStyle name="Normal 2 5" xfId="367" xr:uid="{00000000-0005-0000-0000-000070010000}"/>
    <cellStyle name="Normal 2 6" xfId="368" xr:uid="{00000000-0005-0000-0000-000071010000}"/>
    <cellStyle name="Normal 2 7" xfId="369" xr:uid="{00000000-0005-0000-0000-000072010000}"/>
    <cellStyle name="Normal 2 8" xfId="370" xr:uid="{00000000-0005-0000-0000-000073010000}"/>
    <cellStyle name="Normal 20" xfId="371" xr:uid="{00000000-0005-0000-0000-000074010000}"/>
    <cellStyle name="Normal 20 2" xfId="372" xr:uid="{00000000-0005-0000-0000-000075010000}"/>
    <cellStyle name="Normal 20_Compo-Civil" xfId="373" xr:uid="{00000000-0005-0000-0000-000076010000}"/>
    <cellStyle name="Normal 21" xfId="374" xr:uid="{00000000-0005-0000-0000-000077010000}"/>
    <cellStyle name="Normal 21 2" xfId="375" xr:uid="{00000000-0005-0000-0000-000078010000}"/>
    <cellStyle name="Normal 21 3" xfId="376" xr:uid="{00000000-0005-0000-0000-000079010000}"/>
    <cellStyle name="Normal 21 4" xfId="377" xr:uid="{00000000-0005-0000-0000-00007A010000}"/>
    <cellStyle name="Normal 21_Compo-Civil" xfId="378" xr:uid="{00000000-0005-0000-0000-00007B010000}"/>
    <cellStyle name="Normal 22" xfId="379" xr:uid="{00000000-0005-0000-0000-00007C010000}"/>
    <cellStyle name="Normal 22 2" xfId="380" xr:uid="{00000000-0005-0000-0000-00007D010000}"/>
    <cellStyle name="Normal 22_Compo-Civil" xfId="381" xr:uid="{00000000-0005-0000-0000-00007E010000}"/>
    <cellStyle name="Normal 23" xfId="382" xr:uid="{00000000-0005-0000-0000-00007F010000}"/>
    <cellStyle name="Normal 23 2" xfId="383" xr:uid="{00000000-0005-0000-0000-000080010000}"/>
    <cellStyle name="Normal 23_Compo-Civil" xfId="384" xr:uid="{00000000-0005-0000-0000-000081010000}"/>
    <cellStyle name="Normal 24" xfId="385" xr:uid="{00000000-0005-0000-0000-000082010000}"/>
    <cellStyle name="Normal 24 2" xfId="386" xr:uid="{00000000-0005-0000-0000-000083010000}"/>
    <cellStyle name="Normal 24_Compo-Civil" xfId="387" xr:uid="{00000000-0005-0000-0000-000084010000}"/>
    <cellStyle name="Normal 25" xfId="388" xr:uid="{00000000-0005-0000-0000-000085010000}"/>
    <cellStyle name="Normal 25 2" xfId="389" xr:uid="{00000000-0005-0000-0000-000086010000}"/>
    <cellStyle name="Normal 25_Compo-Civil" xfId="390" xr:uid="{00000000-0005-0000-0000-000087010000}"/>
    <cellStyle name="Normal 26" xfId="391" xr:uid="{00000000-0005-0000-0000-000088010000}"/>
    <cellStyle name="Normal 26 2" xfId="392" xr:uid="{00000000-0005-0000-0000-000089010000}"/>
    <cellStyle name="Normal 26_Compo-Civil" xfId="393" xr:uid="{00000000-0005-0000-0000-00008A010000}"/>
    <cellStyle name="Normal 27" xfId="394" xr:uid="{00000000-0005-0000-0000-00008B010000}"/>
    <cellStyle name="Normal 27 2" xfId="395" xr:uid="{00000000-0005-0000-0000-00008C010000}"/>
    <cellStyle name="Normal 27_Compo-Civil" xfId="396" xr:uid="{00000000-0005-0000-0000-00008D010000}"/>
    <cellStyle name="Normal 28" xfId="397" xr:uid="{00000000-0005-0000-0000-00008E010000}"/>
    <cellStyle name="Normal 28 2" xfId="398" xr:uid="{00000000-0005-0000-0000-00008F010000}"/>
    <cellStyle name="Normal 28_Compo-Civil" xfId="399" xr:uid="{00000000-0005-0000-0000-000090010000}"/>
    <cellStyle name="Normal 29" xfId="400" xr:uid="{00000000-0005-0000-0000-000091010000}"/>
    <cellStyle name="Normal 3" xfId="1089" xr:uid="{2BA99233-F967-420A-9665-48566EE54B8A}"/>
    <cellStyle name="Normal 3 2" xfId="401" xr:uid="{00000000-0005-0000-0000-000092010000}"/>
    <cellStyle name="Normal 3 2 2" xfId="1094" xr:uid="{582ABED6-BF26-4F50-A6E0-77B424C05BB7}"/>
    <cellStyle name="Normal 3 3" xfId="402" xr:uid="{00000000-0005-0000-0000-000093010000}"/>
    <cellStyle name="Normal 3 4" xfId="403" xr:uid="{00000000-0005-0000-0000-000094010000}"/>
    <cellStyle name="Normal 3 5" xfId="1097" xr:uid="{237DD5B2-8998-4AA6-A013-3E2EE991C6DF}"/>
    <cellStyle name="Normal 30" xfId="404" xr:uid="{00000000-0005-0000-0000-000095010000}"/>
    <cellStyle name="Normal 31" xfId="405" xr:uid="{00000000-0005-0000-0000-000096010000}"/>
    <cellStyle name="Normal 32" xfId="406" xr:uid="{00000000-0005-0000-0000-000097010000}"/>
    <cellStyle name="Normal 33" xfId="407" xr:uid="{00000000-0005-0000-0000-000098010000}"/>
    <cellStyle name="Normal 34" xfId="408" xr:uid="{00000000-0005-0000-0000-000099010000}"/>
    <cellStyle name="Normal 35" xfId="409" xr:uid="{00000000-0005-0000-0000-00009A010000}"/>
    <cellStyle name="Normal 36" xfId="410" xr:uid="{00000000-0005-0000-0000-00009B010000}"/>
    <cellStyle name="Normal 37" xfId="411" xr:uid="{00000000-0005-0000-0000-00009C010000}"/>
    <cellStyle name="Normal 38" xfId="412" xr:uid="{00000000-0005-0000-0000-00009D010000}"/>
    <cellStyle name="Normal 39" xfId="413" xr:uid="{00000000-0005-0000-0000-00009E010000}"/>
    <cellStyle name="Normal 4" xfId="1090" xr:uid="{3AE1E7D9-AAA1-49AA-95C9-F36A5959E975}"/>
    <cellStyle name="Normal 4 10" xfId="414" xr:uid="{00000000-0005-0000-0000-00009F010000}"/>
    <cellStyle name="Normal 4 2" xfId="415" xr:uid="{00000000-0005-0000-0000-0000A0010000}"/>
    <cellStyle name="Normal 4 2 2" xfId="416" xr:uid="{00000000-0005-0000-0000-0000A1010000}"/>
    <cellStyle name="Normal 4 2 3" xfId="417" xr:uid="{00000000-0005-0000-0000-0000A2010000}"/>
    <cellStyle name="Normal 4 2_Compo-Civil" xfId="418" xr:uid="{00000000-0005-0000-0000-0000A3010000}"/>
    <cellStyle name="Normal 4 3" xfId="419" xr:uid="{00000000-0005-0000-0000-0000A4010000}"/>
    <cellStyle name="Normal 4 4" xfId="420" xr:uid="{00000000-0005-0000-0000-0000A5010000}"/>
    <cellStyle name="Normal 4 5" xfId="421" xr:uid="{00000000-0005-0000-0000-0000A6010000}"/>
    <cellStyle name="Normal 4 6" xfId="422" xr:uid="{00000000-0005-0000-0000-0000A7010000}"/>
    <cellStyle name="Normal 4 7" xfId="423" xr:uid="{00000000-0005-0000-0000-0000A8010000}"/>
    <cellStyle name="Normal 4 8" xfId="424" xr:uid="{00000000-0005-0000-0000-0000A9010000}"/>
    <cellStyle name="Normal 4 9" xfId="425" xr:uid="{00000000-0005-0000-0000-0000AA010000}"/>
    <cellStyle name="Normal 4_ORÇAMENTO" xfId="426" xr:uid="{00000000-0005-0000-0000-0000AB010000}"/>
    <cellStyle name="Normal 40" xfId="427" xr:uid="{00000000-0005-0000-0000-0000AC010000}"/>
    <cellStyle name="Normal 41" xfId="428" xr:uid="{00000000-0005-0000-0000-0000AD010000}"/>
    <cellStyle name="Normal 42" xfId="429" xr:uid="{00000000-0005-0000-0000-0000AE010000}"/>
    <cellStyle name="Normal 43" xfId="430" xr:uid="{00000000-0005-0000-0000-0000AF010000}"/>
    <cellStyle name="Normal 44" xfId="431" xr:uid="{00000000-0005-0000-0000-0000B0010000}"/>
    <cellStyle name="Normal 45" xfId="432" xr:uid="{00000000-0005-0000-0000-0000B1010000}"/>
    <cellStyle name="Normal 46" xfId="433" xr:uid="{00000000-0005-0000-0000-0000B2010000}"/>
    <cellStyle name="Normal 47" xfId="434" xr:uid="{00000000-0005-0000-0000-0000B3010000}"/>
    <cellStyle name="Normal 48" xfId="435" xr:uid="{00000000-0005-0000-0000-0000B4010000}"/>
    <cellStyle name="Normal 49" xfId="436" xr:uid="{00000000-0005-0000-0000-0000B5010000}"/>
    <cellStyle name="Normal 5" xfId="437" xr:uid="{00000000-0005-0000-0000-0000B6010000}"/>
    <cellStyle name="Normal 5 2" xfId="438" xr:uid="{00000000-0005-0000-0000-0000B7010000}"/>
    <cellStyle name="Normal 5 3" xfId="439" xr:uid="{00000000-0005-0000-0000-0000B8010000}"/>
    <cellStyle name="Normal 5 4" xfId="440" xr:uid="{00000000-0005-0000-0000-0000B9010000}"/>
    <cellStyle name="Normal 5_Compo-Civil" xfId="441" xr:uid="{00000000-0005-0000-0000-0000BA010000}"/>
    <cellStyle name="Normal 50" xfId="442" xr:uid="{00000000-0005-0000-0000-0000BB010000}"/>
    <cellStyle name="Normal 51" xfId="443" xr:uid="{00000000-0005-0000-0000-0000BC010000}"/>
    <cellStyle name="Normal 52" xfId="444" xr:uid="{00000000-0005-0000-0000-0000BD010000}"/>
    <cellStyle name="Normal 53" xfId="445" xr:uid="{00000000-0005-0000-0000-0000BE010000}"/>
    <cellStyle name="Normal 54" xfId="446" xr:uid="{00000000-0005-0000-0000-0000BF010000}"/>
    <cellStyle name="Normal 55" xfId="447" xr:uid="{00000000-0005-0000-0000-0000C0010000}"/>
    <cellStyle name="Normal 56" xfId="448" xr:uid="{00000000-0005-0000-0000-0000C1010000}"/>
    <cellStyle name="Normal 57" xfId="449" xr:uid="{00000000-0005-0000-0000-0000C2010000}"/>
    <cellStyle name="Normal 58" xfId="450" xr:uid="{00000000-0005-0000-0000-0000C3010000}"/>
    <cellStyle name="Normal 59" xfId="451" xr:uid="{00000000-0005-0000-0000-0000C4010000}"/>
    <cellStyle name="Normal 6" xfId="452" xr:uid="{00000000-0005-0000-0000-0000C5010000}"/>
    <cellStyle name="Normal 6 2" xfId="453" xr:uid="{00000000-0005-0000-0000-0000C6010000}"/>
    <cellStyle name="Normal 6_Compo-Civil" xfId="454" xr:uid="{00000000-0005-0000-0000-0000C7010000}"/>
    <cellStyle name="Normal 60" xfId="455" xr:uid="{00000000-0005-0000-0000-0000C8010000}"/>
    <cellStyle name="Normal 61" xfId="456" xr:uid="{00000000-0005-0000-0000-0000C9010000}"/>
    <cellStyle name="Normal 62" xfId="457" xr:uid="{00000000-0005-0000-0000-0000CA010000}"/>
    <cellStyle name="Normal 63" xfId="458" xr:uid="{00000000-0005-0000-0000-0000CB010000}"/>
    <cellStyle name="Normal 64" xfId="459" xr:uid="{00000000-0005-0000-0000-0000CC010000}"/>
    <cellStyle name="Normal 65" xfId="460" xr:uid="{00000000-0005-0000-0000-0000CD010000}"/>
    <cellStyle name="Normal 66" xfId="461" xr:uid="{00000000-0005-0000-0000-0000CE010000}"/>
    <cellStyle name="Normal 67" xfId="462" xr:uid="{00000000-0005-0000-0000-0000CF010000}"/>
    <cellStyle name="Normal 68" xfId="463" xr:uid="{00000000-0005-0000-0000-0000D0010000}"/>
    <cellStyle name="Normal 69" xfId="464" xr:uid="{00000000-0005-0000-0000-0000D1010000}"/>
    <cellStyle name="Normal 7" xfId="465" xr:uid="{00000000-0005-0000-0000-0000D2010000}"/>
    <cellStyle name="Normal 7 2" xfId="466" xr:uid="{00000000-0005-0000-0000-0000D3010000}"/>
    <cellStyle name="Normal 7_Compo-Civil" xfId="467" xr:uid="{00000000-0005-0000-0000-0000D4010000}"/>
    <cellStyle name="Normal 70" xfId="468" xr:uid="{00000000-0005-0000-0000-0000D5010000}"/>
    <cellStyle name="Normal 71" xfId="469" xr:uid="{00000000-0005-0000-0000-0000D6010000}"/>
    <cellStyle name="Normal 72" xfId="470" xr:uid="{00000000-0005-0000-0000-0000D7010000}"/>
    <cellStyle name="Normal 73" xfId="471" xr:uid="{00000000-0005-0000-0000-0000D8010000}"/>
    <cellStyle name="Normal 74" xfId="472" xr:uid="{00000000-0005-0000-0000-0000D9010000}"/>
    <cellStyle name="Normal 75" xfId="473" xr:uid="{00000000-0005-0000-0000-0000DA010000}"/>
    <cellStyle name="Normal 76" xfId="474" xr:uid="{00000000-0005-0000-0000-0000DB010000}"/>
    <cellStyle name="Normal 77" xfId="475" xr:uid="{00000000-0005-0000-0000-0000DC010000}"/>
    <cellStyle name="Normal 78" xfId="476" xr:uid="{00000000-0005-0000-0000-0000DD010000}"/>
    <cellStyle name="Normal 79" xfId="477" xr:uid="{00000000-0005-0000-0000-0000DE010000}"/>
    <cellStyle name="Normal 8" xfId="478" xr:uid="{00000000-0005-0000-0000-0000DF010000}"/>
    <cellStyle name="Normal 8 2" xfId="479" xr:uid="{00000000-0005-0000-0000-0000E0010000}"/>
    <cellStyle name="Normal 8 3" xfId="480" xr:uid="{00000000-0005-0000-0000-0000E1010000}"/>
    <cellStyle name="Normal 8 4" xfId="481" xr:uid="{00000000-0005-0000-0000-0000E2010000}"/>
    <cellStyle name="Normal 8_Compo-Civil" xfId="482" xr:uid="{00000000-0005-0000-0000-0000E3010000}"/>
    <cellStyle name="Normal 80" xfId="483" xr:uid="{00000000-0005-0000-0000-0000E4010000}"/>
    <cellStyle name="Normal 81" xfId="484" xr:uid="{00000000-0005-0000-0000-0000E5010000}"/>
    <cellStyle name="Normal 82" xfId="485" xr:uid="{00000000-0005-0000-0000-0000E6010000}"/>
    <cellStyle name="Normal 83" xfId="486" xr:uid="{00000000-0005-0000-0000-0000E7010000}"/>
    <cellStyle name="Normal 84" xfId="487" xr:uid="{00000000-0005-0000-0000-0000E8010000}"/>
    <cellStyle name="Normal 85" xfId="488" xr:uid="{00000000-0005-0000-0000-0000E9010000}"/>
    <cellStyle name="Normal 86" xfId="489" xr:uid="{00000000-0005-0000-0000-0000EA010000}"/>
    <cellStyle name="Normal 87" xfId="490" xr:uid="{00000000-0005-0000-0000-0000EB010000}"/>
    <cellStyle name="Normal 88" xfId="491" xr:uid="{00000000-0005-0000-0000-0000EC010000}"/>
    <cellStyle name="Normal 89" xfId="492" xr:uid="{00000000-0005-0000-0000-0000ED010000}"/>
    <cellStyle name="Normal 9" xfId="493" xr:uid="{00000000-0005-0000-0000-0000EE010000}"/>
    <cellStyle name="Normal 9 2" xfId="494" xr:uid="{00000000-0005-0000-0000-0000EF010000}"/>
    <cellStyle name="Normal 9_Compo-Civil" xfId="495" xr:uid="{00000000-0005-0000-0000-0000F0010000}"/>
    <cellStyle name="Normal 90" xfId="496" xr:uid="{00000000-0005-0000-0000-0000F1010000}"/>
    <cellStyle name="Normal 91" xfId="497" xr:uid="{00000000-0005-0000-0000-0000F2010000}"/>
    <cellStyle name="Normal 92" xfId="1087" xr:uid="{90257520-7ED5-4E50-81C2-B41C73901C0D}"/>
    <cellStyle name="Normal 93" xfId="1092" xr:uid="{5392D801-B6ED-45A5-8871-5A8A058B3C83}"/>
    <cellStyle name="Normal 94" xfId="1098" xr:uid="{332F22EC-8D33-4045-9954-A18637716BE5}"/>
    <cellStyle name="Normal 95" xfId="1100" xr:uid="{9818144F-7F92-47CC-8D4E-351F2D17C0D1}"/>
    <cellStyle name="Nota 10" xfId="498" xr:uid="{00000000-0005-0000-0000-0000F6010000}"/>
    <cellStyle name="Nota 10 2" xfId="499" xr:uid="{00000000-0005-0000-0000-0000F7010000}"/>
    <cellStyle name="Nota 11" xfId="500" xr:uid="{00000000-0005-0000-0000-0000F8010000}"/>
    <cellStyle name="Nota 11 2" xfId="501" xr:uid="{00000000-0005-0000-0000-0000F9010000}"/>
    <cellStyle name="Nota 12" xfId="502" xr:uid="{00000000-0005-0000-0000-0000FA010000}"/>
    <cellStyle name="Nota 12 2" xfId="503" xr:uid="{00000000-0005-0000-0000-0000FB010000}"/>
    <cellStyle name="Nota 13" xfId="504" xr:uid="{00000000-0005-0000-0000-0000FC010000}"/>
    <cellStyle name="Nota 13 2" xfId="505" xr:uid="{00000000-0005-0000-0000-0000FD010000}"/>
    <cellStyle name="Nota 14" xfId="506" xr:uid="{00000000-0005-0000-0000-0000FE010000}"/>
    <cellStyle name="Nota 14 2" xfId="507" xr:uid="{00000000-0005-0000-0000-0000FF010000}"/>
    <cellStyle name="Nota 15" xfId="508" xr:uid="{00000000-0005-0000-0000-000000020000}"/>
    <cellStyle name="Nota 15 2" xfId="509" xr:uid="{00000000-0005-0000-0000-000001020000}"/>
    <cellStyle name="Nota 16" xfId="510" xr:uid="{00000000-0005-0000-0000-000002020000}"/>
    <cellStyle name="Nota 16 2" xfId="511" xr:uid="{00000000-0005-0000-0000-000003020000}"/>
    <cellStyle name="Nota 17" xfId="512" xr:uid="{00000000-0005-0000-0000-000004020000}"/>
    <cellStyle name="Nota 17 2" xfId="513" xr:uid="{00000000-0005-0000-0000-000005020000}"/>
    <cellStyle name="Nota 18" xfId="514" xr:uid="{00000000-0005-0000-0000-000006020000}"/>
    <cellStyle name="Nota 18 2" xfId="515" xr:uid="{00000000-0005-0000-0000-000007020000}"/>
    <cellStyle name="Nota 19" xfId="516" xr:uid="{00000000-0005-0000-0000-000008020000}"/>
    <cellStyle name="Nota 19 2" xfId="517" xr:uid="{00000000-0005-0000-0000-000009020000}"/>
    <cellStyle name="Nota 2" xfId="518" xr:uid="{00000000-0005-0000-0000-00000A020000}"/>
    <cellStyle name="Nota 2 2" xfId="519" xr:uid="{00000000-0005-0000-0000-00000B020000}"/>
    <cellStyle name="Nota 2 3" xfId="520" xr:uid="{00000000-0005-0000-0000-00000C020000}"/>
    <cellStyle name="Nota 2 4" xfId="521" xr:uid="{00000000-0005-0000-0000-00000D020000}"/>
    <cellStyle name="Nota 2_CIVIL- BL 1-2-3-4-5-6-7-8 " xfId="522" xr:uid="{00000000-0005-0000-0000-00000E020000}"/>
    <cellStyle name="Nota 20" xfId="523" xr:uid="{00000000-0005-0000-0000-00000F020000}"/>
    <cellStyle name="Nota 20 2" xfId="524" xr:uid="{00000000-0005-0000-0000-000010020000}"/>
    <cellStyle name="Nota 21" xfId="525" xr:uid="{00000000-0005-0000-0000-000011020000}"/>
    <cellStyle name="Nota 21 2" xfId="526" xr:uid="{00000000-0005-0000-0000-000012020000}"/>
    <cellStyle name="Nota 22" xfId="527" xr:uid="{00000000-0005-0000-0000-000013020000}"/>
    <cellStyle name="Nota 22 2" xfId="528" xr:uid="{00000000-0005-0000-0000-000014020000}"/>
    <cellStyle name="Nota 23" xfId="529" xr:uid="{00000000-0005-0000-0000-000015020000}"/>
    <cellStyle name="Nota 23 2" xfId="530" xr:uid="{00000000-0005-0000-0000-000016020000}"/>
    <cellStyle name="Nota 24" xfId="531" xr:uid="{00000000-0005-0000-0000-000017020000}"/>
    <cellStyle name="Nota 24 2" xfId="532" xr:uid="{00000000-0005-0000-0000-000018020000}"/>
    <cellStyle name="Nota 25" xfId="533" xr:uid="{00000000-0005-0000-0000-000019020000}"/>
    <cellStyle name="Nota 25 2" xfId="534" xr:uid="{00000000-0005-0000-0000-00001A020000}"/>
    <cellStyle name="Nota 26" xfId="535" xr:uid="{00000000-0005-0000-0000-00001B020000}"/>
    <cellStyle name="Nota 26 2" xfId="536" xr:uid="{00000000-0005-0000-0000-00001C020000}"/>
    <cellStyle name="Nota 27" xfId="537" xr:uid="{00000000-0005-0000-0000-00001D020000}"/>
    <cellStyle name="Nota 27 2" xfId="538" xr:uid="{00000000-0005-0000-0000-00001E020000}"/>
    <cellStyle name="Nota 28" xfId="539" xr:uid="{00000000-0005-0000-0000-00001F020000}"/>
    <cellStyle name="Nota 28 2" xfId="540" xr:uid="{00000000-0005-0000-0000-000020020000}"/>
    <cellStyle name="Nota 29" xfId="541" xr:uid="{00000000-0005-0000-0000-000021020000}"/>
    <cellStyle name="Nota 29 2" xfId="542" xr:uid="{00000000-0005-0000-0000-000022020000}"/>
    <cellStyle name="Nota 3" xfId="543" xr:uid="{00000000-0005-0000-0000-000023020000}"/>
    <cellStyle name="Nota 3 2" xfId="544" xr:uid="{00000000-0005-0000-0000-000024020000}"/>
    <cellStyle name="Nota 30" xfId="545" xr:uid="{00000000-0005-0000-0000-000025020000}"/>
    <cellStyle name="Nota 30 2" xfId="546" xr:uid="{00000000-0005-0000-0000-000026020000}"/>
    <cellStyle name="Nota 31" xfId="547" xr:uid="{00000000-0005-0000-0000-000027020000}"/>
    <cellStyle name="Nota 31 2" xfId="548" xr:uid="{00000000-0005-0000-0000-000028020000}"/>
    <cellStyle name="Nota 32" xfId="549" xr:uid="{00000000-0005-0000-0000-000029020000}"/>
    <cellStyle name="Nota 32 2" xfId="550" xr:uid="{00000000-0005-0000-0000-00002A020000}"/>
    <cellStyle name="Nota 33" xfId="551" xr:uid="{00000000-0005-0000-0000-00002B020000}"/>
    <cellStyle name="Nota 33 2" xfId="552" xr:uid="{00000000-0005-0000-0000-00002C020000}"/>
    <cellStyle name="Nota 34" xfId="553" xr:uid="{00000000-0005-0000-0000-00002D020000}"/>
    <cellStyle name="Nota 34 2" xfId="554" xr:uid="{00000000-0005-0000-0000-00002E020000}"/>
    <cellStyle name="Nota 35" xfId="555" xr:uid="{00000000-0005-0000-0000-00002F020000}"/>
    <cellStyle name="Nota 35 2" xfId="556" xr:uid="{00000000-0005-0000-0000-000030020000}"/>
    <cellStyle name="Nota 36" xfId="557" xr:uid="{00000000-0005-0000-0000-000031020000}"/>
    <cellStyle name="Nota 36 2" xfId="558" xr:uid="{00000000-0005-0000-0000-000032020000}"/>
    <cellStyle name="Nota 37" xfId="559" xr:uid="{00000000-0005-0000-0000-000033020000}"/>
    <cellStyle name="Nota 37 2" xfId="560" xr:uid="{00000000-0005-0000-0000-000034020000}"/>
    <cellStyle name="Nota 38" xfId="561" xr:uid="{00000000-0005-0000-0000-000035020000}"/>
    <cellStyle name="Nota 39" xfId="562" xr:uid="{00000000-0005-0000-0000-000036020000}"/>
    <cellStyle name="Nota 4" xfId="563" xr:uid="{00000000-0005-0000-0000-000037020000}"/>
    <cellStyle name="Nota 4 2" xfId="564" xr:uid="{00000000-0005-0000-0000-000038020000}"/>
    <cellStyle name="Nota 5" xfId="565" xr:uid="{00000000-0005-0000-0000-000039020000}"/>
    <cellStyle name="Nota 5 2" xfId="566" xr:uid="{00000000-0005-0000-0000-00003A020000}"/>
    <cellStyle name="Nota 6" xfId="567" xr:uid="{00000000-0005-0000-0000-00003B020000}"/>
    <cellStyle name="Nota 6 2" xfId="568" xr:uid="{00000000-0005-0000-0000-00003C020000}"/>
    <cellStyle name="Nota 7" xfId="569" xr:uid="{00000000-0005-0000-0000-00003D020000}"/>
    <cellStyle name="Nota 7 2" xfId="570" xr:uid="{00000000-0005-0000-0000-00003E020000}"/>
    <cellStyle name="Nota 8" xfId="571" xr:uid="{00000000-0005-0000-0000-00003F020000}"/>
    <cellStyle name="Nota 8 2" xfId="572" xr:uid="{00000000-0005-0000-0000-000040020000}"/>
    <cellStyle name="Nota 9" xfId="573" xr:uid="{00000000-0005-0000-0000-000041020000}"/>
    <cellStyle name="Nota 9 2" xfId="574" xr:uid="{00000000-0005-0000-0000-000042020000}"/>
    <cellStyle name="Note" xfId="575" xr:uid="{00000000-0005-0000-0000-000043020000}"/>
    <cellStyle name="Output" xfId="576" xr:uid="{00000000-0005-0000-0000-000044020000}"/>
    <cellStyle name="planilhas" xfId="577" xr:uid="{00000000-0005-0000-0000-000045020000}"/>
    <cellStyle name="Porcentagem" xfId="1086" builtinId="5"/>
    <cellStyle name="Porcentagem 10" xfId="578" xr:uid="{00000000-0005-0000-0000-000047020000}"/>
    <cellStyle name="Porcentagem 10 2" xfId="579" xr:uid="{00000000-0005-0000-0000-000048020000}"/>
    <cellStyle name="Porcentagem 11" xfId="580" xr:uid="{00000000-0005-0000-0000-000049020000}"/>
    <cellStyle name="Porcentagem 12" xfId="581" xr:uid="{00000000-0005-0000-0000-00004A020000}"/>
    <cellStyle name="Porcentagem 13" xfId="582" xr:uid="{00000000-0005-0000-0000-00004B020000}"/>
    <cellStyle name="Porcentagem 14" xfId="583" xr:uid="{00000000-0005-0000-0000-00004C020000}"/>
    <cellStyle name="Porcentagem 15" xfId="584" xr:uid="{00000000-0005-0000-0000-00004D020000}"/>
    <cellStyle name="Porcentagem 16" xfId="585" xr:uid="{00000000-0005-0000-0000-00004E020000}"/>
    <cellStyle name="Porcentagem 17" xfId="586" xr:uid="{00000000-0005-0000-0000-00004F020000}"/>
    <cellStyle name="Porcentagem 18" xfId="587" xr:uid="{00000000-0005-0000-0000-000050020000}"/>
    <cellStyle name="Porcentagem 19" xfId="588" xr:uid="{00000000-0005-0000-0000-000051020000}"/>
    <cellStyle name="Porcentagem 2" xfId="589" xr:uid="{00000000-0005-0000-0000-000052020000}"/>
    <cellStyle name="Porcentagem 2 10" xfId="590" xr:uid="{00000000-0005-0000-0000-000053020000}"/>
    <cellStyle name="Porcentagem 2 11" xfId="591" xr:uid="{00000000-0005-0000-0000-000054020000}"/>
    <cellStyle name="Porcentagem 2 12" xfId="592" xr:uid="{00000000-0005-0000-0000-000055020000}"/>
    <cellStyle name="Porcentagem 2 13" xfId="593" xr:uid="{00000000-0005-0000-0000-000056020000}"/>
    <cellStyle name="Porcentagem 2 14" xfId="594" xr:uid="{00000000-0005-0000-0000-000057020000}"/>
    <cellStyle name="Porcentagem 2 15" xfId="595" xr:uid="{00000000-0005-0000-0000-000058020000}"/>
    <cellStyle name="Porcentagem 2 16" xfId="596" xr:uid="{00000000-0005-0000-0000-000059020000}"/>
    <cellStyle name="Porcentagem 2 17" xfId="597" xr:uid="{00000000-0005-0000-0000-00005A020000}"/>
    <cellStyle name="Porcentagem 2 18" xfId="598" xr:uid="{00000000-0005-0000-0000-00005B020000}"/>
    <cellStyle name="Porcentagem 2 19" xfId="599" xr:uid="{00000000-0005-0000-0000-00005C020000}"/>
    <cellStyle name="Porcentagem 2 2" xfId="600" xr:uid="{00000000-0005-0000-0000-00005D020000}"/>
    <cellStyle name="Porcentagem 2 2 2" xfId="601" xr:uid="{00000000-0005-0000-0000-00005E020000}"/>
    <cellStyle name="Porcentagem 2 2 3" xfId="602" xr:uid="{00000000-0005-0000-0000-00005F020000}"/>
    <cellStyle name="Porcentagem 2 2 4" xfId="1096" xr:uid="{77A16B59-6912-4D63-89DF-F39C974BACB1}"/>
    <cellStyle name="Porcentagem 2 20" xfId="603" xr:uid="{00000000-0005-0000-0000-000060020000}"/>
    <cellStyle name="Porcentagem 2 21" xfId="604" xr:uid="{00000000-0005-0000-0000-000061020000}"/>
    <cellStyle name="Porcentagem 2 22" xfId="605" xr:uid="{00000000-0005-0000-0000-000062020000}"/>
    <cellStyle name="Porcentagem 2 23" xfId="606" xr:uid="{00000000-0005-0000-0000-000063020000}"/>
    <cellStyle name="Porcentagem 2 24" xfId="607" xr:uid="{00000000-0005-0000-0000-000064020000}"/>
    <cellStyle name="Porcentagem 2 25" xfId="608" xr:uid="{00000000-0005-0000-0000-000065020000}"/>
    <cellStyle name="Porcentagem 2 26" xfId="609" xr:uid="{00000000-0005-0000-0000-000066020000}"/>
    <cellStyle name="Porcentagem 2 27" xfId="610" xr:uid="{00000000-0005-0000-0000-000067020000}"/>
    <cellStyle name="Porcentagem 2 28" xfId="611" xr:uid="{00000000-0005-0000-0000-000068020000}"/>
    <cellStyle name="Porcentagem 2 29" xfId="612" xr:uid="{00000000-0005-0000-0000-000069020000}"/>
    <cellStyle name="Porcentagem 2 3" xfId="613" xr:uid="{00000000-0005-0000-0000-00006A020000}"/>
    <cellStyle name="Porcentagem 2 30" xfId="614" xr:uid="{00000000-0005-0000-0000-00006B020000}"/>
    <cellStyle name="Porcentagem 2 4" xfId="615" xr:uid="{00000000-0005-0000-0000-00006C020000}"/>
    <cellStyle name="Porcentagem 2 5" xfId="616" xr:uid="{00000000-0005-0000-0000-00006D020000}"/>
    <cellStyle name="Porcentagem 2 6" xfId="617" xr:uid="{00000000-0005-0000-0000-00006E020000}"/>
    <cellStyle name="Porcentagem 2 7" xfId="618" xr:uid="{00000000-0005-0000-0000-00006F020000}"/>
    <cellStyle name="Porcentagem 2 8" xfId="619" xr:uid="{00000000-0005-0000-0000-000070020000}"/>
    <cellStyle name="Porcentagem 2 9" xfId="620" xr:uid="{00000000-0005-0000-0000-000071020000}"/>
    <cellStyle name="Porcentagem 20" xfId="621" xr:uid="{00000000-0005-0000-0000-000072020000}"/>
    <cellStyle name="Porcentagem 21" xfId="622" xr:uid="{00000000-0005-0000-0000-000073020000}"/>
    <cellStyle name="Porcentagem 22" xfId="623" xr:uid="{00000000-0005-0000-0000-000074020000}"/>
    <cellStyle name="Porcentagem 23" xfId="624" xr:uid="{00000000-0005-0000-0000-000075020000}"/>
    <cellStyle name="Porcentagem 24" xfId="625" xr:uid="{00000000-0005-0000-0000-000076020000}"/>
    <cellStyle name="Porcentagem 25" xfId="626" xr:uid="{00000000-0005-0000-0000-000077020000}"/>
    <cellStyle name="Porcentagem 26" xfId="627" xr:uid="{00000000-0005-0000-0000-000078020000}"/>
    <cellStyle name="Porcentagem 27" xfId="628" xr:uid="{00000000-0005-0000-0000-000079020000}"/>
    <cellStyle name="Porcentagem 28" xfId="629" xr:uid="{00000000-0005-0000-0000-00007A020000}"/>
    <cellStyle name="Porcentagem 29" xfId="630" xr:uid="{00000000-0005-0000-0000-00007B020000}"/>
    <cellStyle name="Porcentagem 3" xfId="631" xr:uid="{00000000-0005-0000-0000-00007C020000}"/>
    <cellStyle name="Porcentagem 30" xfId="632" xr:uid="{00000000-0005-0000-0000-00007D020000}"/>
    <cellStyle name="Porcentagem 31" xfId="633" xr:uid="{00000000-0005-0000-0000-00007E020000}"/>
    <cellStyle name="Porcentagem 32" xfId="1091" xr:uid="{9FD4F31A-B05F-4FB4-9B8C-01445F5C064D}"/>
    <cellStyle name="Porcentagem 33" xfId="634" xr:uid="{00000000-0005-0000-0000-00007F020000}"/>
    <cellStyle name="Porcentagem 4" xfId="635" xr:uid="{00000000-0005-0000-0000-000080020000}"/>
    <cellStyle name="Porcentagem 5" xfId="636" xr:uid="{00000000-0005-0000-0000-000081020000}"/>
    <cellStyle name="Porcentagem 6" xfId="637" xr:uid="{00000000-0005-0000-0000-000082020000}"/>
    <cellStyle name="Porcentagem 7" xfId="638" xr:uid="{00000000-0005-0000-0000-000083020000}"/>
    <cellStyle name="Porcentagem 8" xfId="639" xr:uid="{00000000-0005-0000-0000-000084020000}"/>
    <cellStyle name="Porcentagem 9" xfId="640" xr:uid="{00000000-0005-0000-0000-000085020000}"/>
    <cellStyle name="Saída 2" xfId="641" xr:uid="{00000000-0005-0000-0000-000086020000}"/>
    <cellStyle name="Saída 2 2" xfId="642" xr:uid="{00000000-0005-0000-0000-000087020000}"/>
    <cellStyle name="Saída 2 3" xfId="643" xr:uid="{00000000-0005-0000-0000-000088020000}"/>
    <cellStyle name="Saída 2_CIVIL- BL 1-2-3-4-5-6-7-8 " xfId="644" xr:uid="{00000000-0005-0000-0000-000089020000}"/>
    <cellStyle name="Saída 3" xfId="645" xr:uid="{00000000-0005-0000-0000-00008A020000}"/>
    <cellStyle name="Saída 4" xfId="646" xr:uid="{00000000-0005-0000-0000-00008B020000}"/>
    <cellStyle name="Saída 5" xfId="647" xr:uid="{00000000-0005-0000-0000-00008C020000}"/>
    <cellStyle name="Saída 6" xfId="648" xr:uid="{00000000-0005-0000-0000-00008D020000}"/>
    <cellStyle name="Separador de milhares 10" xfId="649" xr:uid="{00000000-0005-0000-0000-00008E020000}"/>
    <cellStyle name="Separador de milhares 10 2" xfId="650" xr:uid="{00000000-0005-0000-0000-00008F020000}"/>
    <cellStyle name="Separador de milhares 10 2 2" xfId="651" xr:uid="{00000000-0005-0000-0000-000090020000}"/>
    <cellStyle name="Separador de milhares 10 2 2 2" xfId="652" xr:uid="{00000000-0005-0000-0000-000091020000}"/>
    <cellStyle name="Separador de milhares 10 2 3" xfId="653" xr:uid="{00000000-0005-0000-0000-000092020000}"/>
    <cellStyle name="Separador de milhares 11" xfId="654" xr:uid="{00000000-0005-0000-0000-000093020000}"/>
    <cellStyle name="Separador de milhares 11 2" xfId="655" xr:uid="{00000000-0005-0000-0000-000094020000}"/>
    <cellStyle name="Separador de milhares 11 2 2" xfId="656" xr:uid="{00000000-0005-0000-0000-000095020000}"/>
    <cellStyle name="Separador de milhares 11 2 2 2" xfId="657" xr:uid="{00000000-0005-0000-0000-000096020000}"/>
    <cellStyle name="Separador de milhares 11 2 3" xfId="658" xr:uid="{00000000-0005-0000-0000-000097020000}"/>
    <cellStyle name="Separador de milhares 12" xfId="659" xr:uid="{00000000-0005-0000-0000-000098020000}"/>
    <cellStyle name="Separador de milhares 12 2" xfId="660" xr:uid="{00000000-0005-0000-0000-000099020000}"/>
    <cellStyle name="Separador de milhares 12 2 2" xfId="661" xr:uid="{00000000-0005-0000-0000-00009A020000}"/>
    <cellStyle name="Separador de milhares 12 2 2 2" xfId="662" xr:uid="{00000000-0005-0000-0000-00009B020000}"/>
    <cellStyle name="Separador de milhares 12 2 3" xfId="663" xr:uid="{00000000-0005-0000-0000-00009C020000}"/>
    <cellStyle name="Separador de milhares 13" xfId="664" xr:uid="{00000000-0005-0000-0000-00009D020000}"/>
    <cellStyle name="Separador de milhares 13 2" xfId="665" xr:uid="{00000000-0005-0000-0000-00009E020000}"/>
    <cellStyle name="Separador de milhares 13 2 2" xfId="666" xr:uid="{00000000-0005-0000-0000-00009F020000}"/>
    <cellStyle name="Separador de milhares 13 2 2 2" xfId="667" xr:uid="{00000000-0005-0000-0000-0000A0020000}"/>
    <cellStyle name="Separador de milhares 13 2 3" xfId="668" xr:uid="{00000000-0005-0000-0000-0000A1020000}"/>
    <cellStyle name="Separador de milhares 14" xfId="669" xr:uid="{00000000-0005-0000-0000-0000A2020000}"/>
    <cellStyle name="Separador de milhares 14 2" xfId="670" xr:uid="{00000000-0005-0000-0000-0000A3020000}"/>
    <cellStyle name="Separador de milhares 14 2 2" xfId="671" xr:uid="{00000000-0005-0000-0000-0000A4020000}"/>
    <cellStyle name="Separador de milhares 14 2 2 2" xfId="672" xr:uid="{00000000-0005-0000-0000-0000A5020000}"/>
    <cellStyle name="Separador de milhares 14 2 3" xfId="673" xr:uid="{00000000-0005-0000-0000-0000A6020000}"/>
    <cellStyle name="Separador de milhares 15" xfId="674" xr:uid="{00000000-0005-0000-0000-0000A7020000}"/>
    <cellStyle name="Separador de milhares 15 2" xfId="675" xr:uid="{00000000-0005-0000-0000-0000A8020000}"/>
    <cellStyle name="Separador de milhares 15 2 2" xfId="676" xr:uid="{00000000-0005-0000-0000-0000A9020000}"/>
    <cellStyle name="Separador de milhares 15 2 2 2" xfId="677" xr:uid="{00000000-0005-0000-0000-0000AA020000}"/>
    <cellStyle name="Separador de milhares 15 2 3" xfId="678" xr:uid="{00000000-0005-0000-0000-0000AB020000}"/>
    <cellStyle name="Separador de milhares 16" xfId="679" xr:uid="{00000000-0005-0000-0000-0000AC020000}"/>
    <cellStyle name="Separador de milhares 16 2" xfId="680" xr:uid="{00000000-0005-0000-0000-0000AD020000}"/>
    <cellStyle name="Separador de milhares 16 2 2" xfId="681" xr:uid="{00000000-0005-0000-0000-0000AE020000}"/>
    <cellStyle name="Separador de milhares 16 2 2 2" xfId="682" xr:uid="{00000000-0005-0000-0000-0000AF020000}"/>
    <cellStyle name="Separador de milhares 16 2 3" xfId="683" xr:uid="{00000000-0005-0000-0000-0000B0020000}"/>
    <cellStyle name="Separador de milhares 17" xfId="684" xr:uid="{00000000-0005-0000-0000-0000B1020000}"/>
    <cellStyle name="Separador de milhares 17 2" xfId="685" xr:uid="{00000000-0005-0000-0000-0000B2020000}"/>
    <cellStyle name="Separador de milhares 17 2 2" xfId="686" xr:uid="{00000000-0005-0000-0000-0000B3020000}"/>
    <cellStyle name="Separador de milhares 17 2 2 2" xfId="687" xr:uid="{00000000-0005-0000-0000-0000B4020000}"/>
    <cellStyle name="Separador de milhares 17 2 3" xfId="688" xr:uid="{00000000-0005-0000-0000-0000B5020000}"/>
    <cellStyle name="Separador de milhares 18" xfId="689" xr:uid="{00000000-0005-0000-0000-0000B6020000}"/>
    <cellStyle name="Separador de milhares 18 2" xfId="690" xr:uid="{00000000-0005-0000-0000-0000B7020000}"/>
    <cellStyle name="Separador de milhares 18 2 2" xfId="691" xr:uid="{00000000-0005-0000-0000-0000B8020000}"/>
    <cellStyle name="Separador de milhares 18 2 2 2" xfId="692" xr:uid="{00000000-0005-0000-0000-0000B9020000}"/>
    <cellStyle name="Separador de milhares 18 2 3" xfId="693" xr:uid="{00000000-0005-0000-0000-0000BA020000}"/>
    <cellStyle name="Separador de milhares 19" xfId="694" xr:uid="{00000000-0005-0000-0000-0000BB020000}"/>
    <cellStyle name="Separador de milhares 19 2" xfId="695" xr:uid="{00000000-0005-0000-0000-0000BC020000}"/>
    <cellStyle name="Separador de milhares 19 2 2" xfId="696" xr:uid="{00000000-0005-0000-0000-0000BD020000}"/>
    <cellStyle name="Separador de milhares 19 2 2 2" xfId="697" xr:uid="{00000000-0005-0000-0000-0000BE020000}"/>
    <cellStyle name="Separador de milhares 19 2 3" xfId="698" xr:uid="{00000000-0005-0000-0000-0000BF020000}"/>
    <cellStyle name="Separador de milhares 2 10" xfId="699" xr:uid="{00000000-0005-0000-0000-0000C0020000}"/>
    <cellStyle name="Separador de milhares 2 10 2" xfId="700" xr:uid="{00000000-0005-0000-0000-0000C1020000}"/>
    <cellStyle name="Separador de milhares 2 10 2 2" xfId="701" xr:uid="{00000000-0005-0000-0000-0000C2020000}"/>
    <cellStyle name="Separador de milhares 2 10 2 2 2" xfId="702" xr:uid="{00000000-0005-0000-0000-0000C3020000}"/>
    <cellStyle name="Separador de milhares 2 10 2 3" xfId="703" xr:uid="{00000000-0005-0000-0000-0000C4020000}"/>
    <cellStyle name="Separador de milhares 2 11" xfId="704" xr:uid="{00000000-0005-0000-0000-0000C5020000}"/>
    <cellStyle name="Separador de milhares 2 11 2" xfId="705" xr:uid="{00000000-0005-0000-0000-0000C6020000}"/>
    <cellStyle name="Separador de milhares 2 11 2 2" xfId="706" xr:uid="{00000000-0005-0000-0000-0000C7020000}"/>
    <cellStyle name="Separador de milhares 2 11 2 2 2" xfId="707" xr:uid="{00000000-0005-0000-0000-0000C8020000}"/>
    <cellStyle name="Separador de milhares 2 11 2 3" xfId="708" xr:uid="{00000000-0005-0000-0000-0000C9020000}"/>
    <cellStyle name="Separador de milhares 2 12" xfId="709" xr:uid="{00000000-0005-0000-0000-0000CA020000}"/>
    <cellStyle name="Separador de milhares 2 12 2" xfId="710" xr:uid="{00000000-0005-0000-0000-0000CB020000}"/>
    <cellStyle name="Separador de milhares 2 12 2 2" xfId="711" xr:uid="{00000000-0005-0000-0000-0000CC020000}"/>
    <cellStyle name="Separador de milhares 2 12 2 2 2" xfId="712" xr:uid="{00000000-0005-0000-0000-0000CD020000}"/>
    <cellStyle name="Separador de milhares 2 12 2 3" xfId="713" xr:uid="{00000000-0005-0000-0000-0000CE020000}"/>
    <cellStyle name="Separador de milhares 2 13" xfId="714" xr:uid="{00000000-0005-0000-0000-0000CF020000}"/>
    <cellStyle name="Separador de milhares 2 13 2" xfId="715" xr:uid="{00000000-0005-0000-0000-0000D0020000}"/>
    <cellStyle name="Separador de milhares 2 13 2 2" xfId="716" xr:uid="{00000000-0005-0000-0000-0000D1020000}"/>
    <cellStyle name="Separador de milhares 2 13 2 2 2" xfId="717" xr:uid="{00000000-0005-0000-0000-0000D2020000}"/>
    <cellStyle name="Separador de milhares 2 13 2 3" xfId="718" xr:uid="{00000000-0005-0000-0000-0000D3020000}"/>
    <cellStyle name="Separador de milhares 2 14" xfId="719" xr:uid="{00000000-0005-0000-0000-0000D4020000}"/>
    <cellStyle name="Separador de milhares 2 14 2" xfId="720" xr:uid="{00000000-0005-0000-0000-0000D5020000}"/>
    <cellStyle name="Separador de milhares 2 14 2 2" xfId="721" xr:uid="{00000000-0005-0000-0000-0000D6020000}"/>
    <cellStyle name="Separador de milhares 2 14 2 2 2" xfId="722" xr:uid="{00000000-0005-0000-0000-0000D7020000}"/>
    <cellStyle name="Separador de milhares 2 14 2 3" xfId="723" xr:uid="{00000000-0005-0000-0000-0000D8020000}"/>
    <cellStyle name="Separador de milhares 2 15" xfId="724" xr:uid="{00000000-0005-0000-0000-0000D9020000}"/>
    <cellStyle name="Separador de milhares 2 15 2" xfId="725" xr:uid="{00000000-0005-0000-0000-0000DA020000}"/>
    <cellStyle name="Separador de milhares 2 15 2 2" xfId="726" xr:uid="{00000000-0005-0000-0000-0000DB020000}"/>
    <cellStyle name="Separador de milhares 2 15 2 2 2" xfId="727" xr:uid="{00000000-0005-0000-0000-0000DC020000}"/>
    <cellStyle name="Separador de milhares 2 15 2 3" xfId="728" xr:uid="{00000000-0005-0000-0000-0000DD020000}"/>
    <cellStyle name="Separador de milhares 2 16" xfId="729" xr:uid="{00000000-0005-0000-0000-0000DE020000}"/>
    <cellStyle name="Separador de milhares 2 16 2" xfId="730" xr:uid="{00000000-0005-0000-0000-0000DF020000}"/>
    <cellStyle name="Separador de milhares 2 16 2 2" xfId="731" xr:uid="{00000000-0005-0000-0000-0000E0020000}"/>
    <cellStyle name="Separador de milhares 2 16 2 2 2" xfId="732" xr:uid="{00000000-0005-0000-0000-0000E1020000}"/>
    <cellStyle name="Separador de milhares 2 16 2 3" xfId="733" xr:uid="{00000000-0005-0000-0000-0000E2020000}"/>
    <cellStyle name="Separador de milhares 2 17" xfId="734" xr:uid="{00000000-0005-0000-0000-0000E3020000}"/>
    <cellStyle name="Separador de milhares 2 17 2" xfId="735" xr:uid="{00000000-0005-0000-0000-0000E4020000}"/>
    <cellStyle name="Separador de milhares 2 17 2 2" xfId="736" xr:uid="{00000000-0005-0000-0000-0000E5020000}"/>
    <cellStyle name="Separador de milhares 2 17 2 2 2" xfId="737" xr:uid="{00000000-0005-0000-0000-0000E6020000}"/>
    <cellStyle name="Separador de milhares 2 17 2 3" xfId="738" xr:uid="{00000000-0005-0000-0000-0000E7020000}"/>
    <cellStyle name="Separador de milhares 2 18" xfId="739" xr:uid="{00000000-0005-0000-0000-0000E8020000}"/>
    <cellStyle name="Separador de milhares 2 18 2" xfId="740" xr:uid="{00000000-0005-0000-0000-0000E9020000}"/>
    <cellStyle name="Separador de milhares 2 18 2 2" xfId="741" xr:uid="{00000000-0005-0000-0000-0000EA020000}"/>
    <cellStyle name="Separador de milhares 2 18 2 2 2" xfId="742" xr:uid="{00000000-0005-0000-0000-0000EB020000}"/>
    <cellStyle name="Separador de milhares 2 18 2 3" xfId="743" xr:uid="{00000000-0005-0000-0000-0000EC020000}"/>
    <cellStyle name="Separador de milhares 2 19" xfId="744" xr:uid="{00000000-0005-0000-0000-0000ED020000}"/>
    <cellStyle name="Separador de milhares 2 19 2" xfId="745" xr:uid="{00000000-0005-0000-0000-0000EE020000}"/>
    <cellStyle name="Separador de milhares 2 19 2 2" xfId="746" xr:uid="{00000000-0005-0000-0000-0000EF020000}"/>
    <cellStyle name="Separador de milhares 2 19 2 2 2" xfId="747" xr:uid="{00000000-0005-0000-0000-0000F0020000}"/>
    <cellStyle name="Separador de milhares 2 19 2 3" xfId="748" xr:uid="{00000000-0005-0000-0000-0000F1020000}"/>
    <cellStyle name="Separador de milhares 2 2" xfId="749" xr:uid="{00000000-0005-0000-0000-0000F2020000}"/>
    <cellStyle name="Separador de milhares 2 2 2" xfId="750" xr:uid="{00000000-0005-0000-0000-0000F3020000}"/>
    <cellStyle name="Separador de milhares 2 2 3" xfId="751" xr:uid="{00000000-0005-0000-0000-0000F4020000}"/>
    <cellStyle name="Separador de milhares 2 2 3 2" xfId="752" xr:uid="{00000000-0005-0000-0000-0000F5020000}"/>
    <cellStyle name="Separador de milhares 2 2 3 2 2" xfId="753" xr:uid="{00000000-0005-0000-0000-0000F6020000}"/>
    <cellStyle name="Separador de milhares 2 2 3 3" xfId="754" xr:uid="{00000000-0005-0000-0000-0000F7020000}"/>
    <cellStyle name="Separador de milhares 2 20" xfId="755" xr:uid="{00000000-0005-0000-0000-0000F8020000}"/>
    <cellStyle name="Separador de milhares 2 20 2" xfId="756" xr:uid="{00000000-0005-0000-0000-0000F9020000}"/>
    <cellStyle name="Separador de milhares 2 20 2 2" xfId="757" xr:uid="{00000000-0005-0000-0000-0000FA020000}"/>
    <cellStyle name="Separador de milhares 2 20 2 2 2" xfId="758" xr:uid="{00000000-0005-0000-0000-0000FB020000}"/>
    <cellStyle name="Separador de milhares 2 20 2 3" xfId="759" xr:uid="{00000000-0005-0000-0000-0000FC020000}"/>
    <cellStyle name="Separador de milhares 2 21" xfId="760" xr:uid="{00000000-0005-0000-0000-0000FD020000}"/>
    <cellStyle name="Separador de milhares 2 21 2" xfId="761" xr:uid="{00000000-0005-0000-0000-0000FE020000}"/>
    <cellStyle name="Separador de milhares 2 21 2 2" xfId="762" xr:uid="{00000000-0005-0000-0000-0000FF020000}"/>
    <cellStyle name="Separador de milhares 2 21 2 2 2" xfId="763" xr:uid="{00000000-0005-0000-0000-000000030000}"/>
    <cellStyle name="Separador de milhares 2 21 2 3" xfId="764" xr:uid="{00000000-0005-0000-0000-000001030000}"/>
    <cellStyle name="Separador de milhares 2 22" xfId="765" xr:uid="{00000000-0005-0000-0000-000002030000}"/>
    <cellStyle name="Separador de milhares 2 22 2" xfId="766" xr:uid="{00000000-0005-0000-0000-000003030000}"/>
    <cellStyle name="Separador de milhares 2 22 2 2" xfId="767" xr:uid="{00000000-0005-0000-0000-000004030000}"/>
    <cellStyle name="Separador de milhares 2 22 2 2 2" xfId="768" xr:uid="{00000000-0005-0000-0000-000005030000}"/>
    <cellStyle name="Separador de milhares 2 22 2 3" xfId="769" xr:uid="{00000000-0005-0000-0000-000006030000}"/>
    <cellStyle name="Separador de milhares 2 23" xfId="770" xr:uid="{00000000-0005-0000-0000-000007030000}"/>
    <cellStyle name="Separador de milhares 2 23 2" xfId="771" xr:uid="{00000000-0005-0000-0000-000008030000}"/>
    <cellStyle name="Separador de milhares 2 23 2 2" xfId="772" xr:uid="{00000000-0005-0000-0000-000009030000}"/>
    <cellStyle name="Separador de milhares 2 23 2 2 2" xfId="773" xr:uid="{00000000-0005-0000-0000-00000A030000}"/>
    <cellStyle name="Separador de milhares 2 23 2 3" xfId="774" xr:uid="{00000000-0005-0000-0000-00000B030000}"/>
    <cellStyle name="Separador de milhares 2 24" xfId="775" xr:uid="{00000000-0005-0000-0000-00000C030000}"/>
    <cellStyle name="Separador de milhares 2 24 2" xfId="776" xr:uid="{00000000-0005-0000-0000-00000D030000}"/>
    <cellStyle name="Separador de milhares 2 24 2 2" xfId="777" xr:uid="{00000000-0005-0000-0000-00000E030000}"/>
    <cellStyle name="Separador de milhares 2 24 2 2 2" xfId="778" xr:uid="{00000000-0005-0000-0000-00000F030000}"/>
    <cellStyle name="Separador de milhares 2 24 2 3" xfId="779" xr:uid="{00000000-0005-0000-0000-000010030000}"/>
    <cellStyle name="Separador de milhares 2 25" xfId="780" xr:uid="{00000000-0005-0000-0000-000011030000}"/>
    <cellStyle name="Separador de milhares 2 25 2" xfId="781" xr:uid="{00000000-0005-0000-0000-000012030000}"/>
    <cellStyle name="Separador de milhares 2 25 2 2" xfId="782" xr:uid="{00000000-0005-0000-0000-000013030000}"/>
    <cellStyle name="Separador de milhares 2 25 2 2 2" xfId="783" xr:uid="{00000000-0005-0000-0000-000014030000}"/>
    <cellStyle name="Separador de milhares 2 25 2 3" xfId="784" xr:uid="{00000000-0005-0000-0000-000015030000}"/>
    <cellStyle name="Separador de milhares 2 26" xfId="785" xr:uid="{00000000-0005-0000-0000-000016030000}"/>
    <cellStyle name="Separador de milhares 2 26 2" xfId="786" xr:uid="{00000000-0005-0000-0000-000017030000}"/>
    <cellStyle name="Separador de milhares 2 26 2 2" xfId="787" xr:uid="{00000000-0005-0000-0000-000018030000}"/>
    <cellStyle name="Separador de milhares 2 26 2 2 2" xfId="788" xr:uid="{00000000-0005-0000-0000-000019030000}"/>
    <cellStyle name="Separador de milhares 2 26 2 3" xfId="789" xr:uid="{00000000-0005-0000-0000-00001A030000}"/>
    <cellStyle name="Separador de milhares 2 27" xfId="790" xr:uid="{00000000-0005-0000-0000-00001B030000}"/>
    <cellStyle name="Separador de milhares 2 27 2" xfId="791" xr:uid="{00000000-0005-0000-0000-00001C030000}"/>
    <cellStyle name="Separador de milhares 2 27 2 2" xfId="792" xr:uid="{00000000-0005-0000-0000-00001D030000}"/>
    <cellStyle name="Separador de milhares 2 27 2 2 2" xfId="793" xr:uid="{00000000-0005-0000-0000-00001E030000}"/>
    <cellStyle name="Separador de milhares 2 27 2 3" xfId="794" xr:uid="{00000000-0005-0000-0000-00001F030000}"/>
    <cellStyle name="Separador de milhares 2 28" xfId="795" xr:uid="{00000000-0005-0000-0000-000020030000}"/>
    <cellStyle name="Separador de milhares 2 28 2" xfId="796" xr:uid="{00000000-0005-0000-0000-000021030000}"/>
    <cellStyle name="Separador de milhares 2 28 2 2" xfId="797" xr:uid="{00000000-0005-0000-0000-000022030000}"/>
    <cellStyle name="Separador de milhares 2 28 2 2 2" xfId="798" xr:uid="{00000000-0005-0000-0000-000023030000}"/>
    <cellStyle name="Separador de milhares 2 28 2 3" xfId="799" xr:uid="{00000000-0005-0000-0000-000024030000}"/>
    <cellStyle name="Separador de milhares 2 29" xfId="800" xr:uid="{00000000-0005-0000-0000-000025030000}"/>
    <cellStyle name="Separador de milhares 2 29 2" xfId="801" xr:uid="{00000000-0005-0000-0000-000026030000}"/>
    <cellStyle name="Separador de milhares 2 29 2 2" xfId="802" xr:uid="{00000000-0005-0000-0000-000027030000}"/>
    <cellStyle name="Separador de milhares 2 29 2 2 2" xfId="803" xr:uid="{00000000-0005-0000-0000-000028030000}"/>
    <cellStyle name="Separador de milhares 2 29 2 3" xfId="804" xr:uid="{00000000-0005-0000-0000-000029030000}"/>
    <cellStyle name="Separador de milhares 2 3" xfId="805" xr:uid="{00000000-0005-0000-0000-00002A030000}"/>
    <cellStyle name="Separador de milhares 2 3 2" xfId="806" xr:uid="{00000000-0005-0000-0000-00002B030000}"/>
    <cellStyle name="Separador de milhares 2 3 2 2" xfId="807" xr:uid="{00000000-0005-0000-0000-00002C030000}"/>
    <cellStyle name="Separador de milhares 2 3 2 2 2" xfId="808" xr:uid="{00000000-0005-0000-0000-00002D030000}"/>
    <cellStyle name="Separador de milhares 2 3 2 3" xfId="809" xr:uid="{00000000-0005-0000-0000-00002E030000}"/>
    <cellStyle name="Separador de milhares 2 30" xfId="810" xr:uid="{00000000-0005-0000-0000-00002F030000}"/>
    <cellStyle name="Separador de milhares 2 30 2" xfId="811" xr:uid="{00000000-0005-0000-0000-000030030000}"/>
    <cellStyle name="Separador de milhares 2 30 2 2" xfId="812" xr:uid="{00000000-0005-0000-0000-000031030000}"/>
    <cellStyle name="Separador de milhares 2 30 2 2 2" xfId="813" xr:uid="{00000000-0005-0000-0000-000032030000}"/>
    <cellStyle name="Separador de milhares 2 30 2 3" xfId="814" xr:uid="{00000000-0005-0000-0000-000033030000}"/>
    <cellStyle name="Separador de milhares 2 31" xfId="815" xr:uid="{00000000-0005-0000-0000-000034030000}"/>
    <cellStyle name="Separador de milhares 2 31 2" xfId="816" xr:uid="{00000000-0005-0000-0000-000035030000}"/>
    <cellStyle name="Separador de milhares 2 31 2 2" xfId="817" xr:uid="{00000000-0005-0000-0000-000036030000}"/>
    <cellStyle name="Separador de milhares 2 31 2 2 2" xfId="818" xr:uid="{00000000-0005-0000-0000-000037030000}"/>
    <cellStyle name="Separador de milhares 2 31 2 3" xfId="819" xr:uid="{00000000-0005-0000-0000-000038030000}"/>
    <cellStyle name="Separador de milhares 2 4" xfId="820" xr:uid="{00000000-0005-0000-0000-000039030000}"/>
    <cellStyle name="Separador de milhares 2 4 2" xfId="821" xr:uid="{00000000-0005-0000-0000-00003A030000}"/>
    <cellStyle name="Separador de milhares 2 4 2 2" xfId="822" xr:uid="{00000000-0005-0000-0000-00003B030000}"/>
    <cellStyle name="Separador de milhares 2 4 2 2 2" xfId="823" xr:uid="{00000000-0005-0000-0000-00003C030000}"/>
    <cellStyle name="Separador de milhares 2 4 2 3" xfId="824" xr:uid="{00000000-0005-0000-0000-00003D030000}"/>
    <cellStyle name="Separador de milhares 2 5" xfId="825" xr:uid="{00000000-0005-0000-0000-00003E030000}"/>
    <cellStyle name="Separador de milhares 2 5 2" xfId="826" xr:uid="{00000000-0005-0000-0000-00003F030000}"/>
    <cellStyle name="Separador de milhares 2 5 2 2" xfId="827" xr:uid="{00000000-0005-0000-0000-000040030000}"/>
    <cellStyle name="Separador de milhares 2 5 2 2 2" xfId="828" xr:uid="{00000000-0005-0000-0000-000041030000}"/>
    <cellStyle name="Separador de milhares 2 5 2 3" xfId="829" xr:uid="{00000000-0005-0000-0000-000042030000}"/>
    <cellStyle name="Separador de milhares 2 6" xfId="830" xr:uid="{00000000-0005-0000-0000-000043030000}"/>
    <cellStyle name="Separador de milhares 2 6 2" xfId="831" xr:uid="{00000000-0005-0000-0000-000044030000}"/>
    <cellStyle name="Separador de milhares 2 6 2 2" xfId="832" xr:uid="{00000000-0005-0000-0000-000045030000}"/>
    <cellStyle name="Separador de milhares 2 6 2 2 2" xfId="833" xr:uid="{00000000-0005-0000-0000-000046030000}"/>
    <cellStyle name="Separador de milhares 2 6 2 3" xfId="834" xr:uid="{00000000-0005-0000-0000-000047030000}"/>
    <cellStyle name="Separador de milhares 2 7" xfId="835" xr:uid="{00000000-0005-0000-0000-000048030000}"/>
    <cellStyle name="Separador de milhares 2 7 2" xfId="836" xr:uid="{00000000-0005-0000-0000-000049030000}"/>
    <cellStyle name="Separador de milhares 2 7 2 2" xfId="837" xr:uid="{00000000-0005-0000-0000-00004A030000}"/>
    <cellStyle name="Separador de milhares 2 7 2 2 2" xfId="838" xr:uid="{00000000-0005-0000-0000-00004B030000}"/>
    <cellStyle name="Separador de milhares 2 7 2 3" xfId="839" xr:uid="{00000000-0005-0000-0000-00004C030000}"/>
    <cellStyle name="Separador de milhares 2 8" xfId="840" xr:uid="{00000000-0005-0000-0000-00004D030000}"/>
    <cellStyle name="Separador de milhares 2 8 2" xfId="841" xr:uid="{00000000-0005-0000-0000-00004E030000}"/>
    <cellStyle name="Separador de milhares 2 8 2 2" xfId="842" xr:uid="{00000000-0005-0000-0000-00004F030000}"/>
    <cellStyle name="Separador de milhares 2 8 2 2 2" xfId="843" xr:uid="{00000000-0005-0000-0000-000050030000}"/>
    <cellStyle name="Separador de milhares 2 8 2 3" xfId="844" xr:uid="{00000000-0005-0000-0000-000051030000}"/>
    <cellStyle name="Separador de milhares 2 9" xfId="845" xr:uid="{00000000-0005-0000-0000-000052030000}"/>
    <cellStyle name="Separador de milhares 2 9 2" xfId="846" xr:uid="{00000000-0005-0000-0000-000053030000}"/>
    <cellStyle name="Separador de milhares 2 9 2 2" xfId="847" xr:uid="{00000000-0005-0000-0000-000054030000}"/>
    <cellStyle name="Separador de milhares 2 9 2 2 2" xfId="848" xr:uid="{00000000-0005-0000-0000-000055030000}"/>
    <cellStyle name="Separador de milhares 2 9 2 3" xfId="849" xr:uid="{00000000-0005-0000-0000-000056030000}"/>
    <cellStyle name="Separador de milhares 20" xfId="850" xr:uid="{00000000-0005-0000-0000-000057030000}"/>
    <cellStyle name="Separador de milhares 20 2" xfId="851" xr:uid="{00000000-0005-0000-0000-000058030000}"/>
    <cellStyle name="Separador de milhares 20 2 2" xfId="852" xr:uid="{00000000-0005-0000-0000-000059030000}"/>
    <cellStyle name="Separador de milhares 20 2 2 2" xfId="853" xr:uid="{00000000-0005-0000-0000-00005A030000}"/>
    <cellStyle name="Separador de milhares 20 2 3" xfId="854" xr:uid="{00000000-0005-0000-0000-00005B030000}"/>
    <cellStyle name="Separador de milhares 21" xfId="855" xr:uid="{00000000-0005-0000-0000-00005C030000}"/>
    <cellStyle name="Separador de milhares 21 2" xfId="856" xr:uid="{00000000-0005-0000-0000-00005D030000}"/>
    <cellStyle name="Separador de milhares 21 2 2" xfId="857" xr:uid="{00000000-0005-0000-0000-00005E030000}"/>
    <cellStyle name="Separador de milhares 21 2 2 2" xfId="858" xr:uid="{00000000-0005-0000-0000-00005F030000}"/>
    <cellStyle name="Separador de milhares 21 2 3" xfId="859" xr:uid="{00000000-0005-0000-0000-000060030000}"/>
    <cellStyle name="Separador de milhares 22" xfId="860" xr:uid="{00000000-0005-0000-0000-000061030000}"/>
    <cellStyle name="Separador de milhares 22 2" xfId="861" xr:uid="{00000000-0005-0000-0000-000062030000}"/>
    <cellStyle name="Separador de milhares 22 2 2" xfId="862" xr:uid="{00000000-0005-0000-0000-000063030000}"/>
    <cellStyle name="Separador de milhares 22 2 2 2" xfId="863" xr:uid="{00000000-0005-0000-0000-000064030000}"/>
    <cellStyle name="Separador de milhares 22 2 3" xfId="864" xr:uid="{00000000-0005-0000-0000-000065030000}"/>
    <cellStyle name="Separador de milhares 23" xfId="865" xr:uid="{00000000-0005-0000-0000-000066030000}"/>
    <cellStyle name="Separador de milhares 23 2" xfId="866" xr:uid="{00000000-0005-0000-0000-000067030000}"/>
    <cellStyle name="Separador de milhares 23 2 2" xfId="867" xr:uid="{00000000-0005-0000-0000-000068030000}"/>
    <cellStyle name="Separador de milhares 23 2 2 2" xfId="868" xr:uid="{00000000-0005-0000-0000-000069030000}"/>
    <cellStyle name="Separador de milhares 23 2 3" xfId="869" xr:uid="{00000000-0005-0000-0000-00006A030000}"/>
    <cellStyle name="Separador de milhares 24" xfId="870" xr:uid="{00000000-0005-0000-0000-00006B030000}"/>
    <cellStyle name="Separador de milhares 24 2" xfId="871" xr:uid="{00000000-0005-0000-0000-00006C030000}"/>
    <cellStyle name="Separador de milhares 24 2 2" xfId="872" xr:uid="{00000000-0005-0000-0000-00006D030000}"/>
    <cellStyle name="Separador de milhares 24 2 2 2" xfId="873" xr:uid="{00000000-0005-0000-0000-00006E030000}"/>
    <cellStyle name="Separador de milhares 24 2 3" xfId="874" xr:uid="{00000000-0005-0000-0000-00006F030000}"/>
    <cellStyle name="Separador de milhares 25" xfId="875" xr:uid="{00000000-0005-0000-0000-000070030000}"/>
    <cellStyle name="Separador de milhares 25 2" xfId="876" xr:uid="{00000000-0005-0000-0000-000071030000}"/>
    <cellStyle name="Separador de milhares 25 2 2" xfId="877" xr:uid="{00000000-0005-0000-0000-000072030000}"/>
    <cellStyle name="Separador de milhares 25 2 2 2" xfId="878" xr:uid="{00000000-0005-0000-0000-000073030000}"/>
    <cellStyle name="Separador de milhares 25 2 3" xfId="879" xr:uid="{00000000-0005-0000-0000-000074030000}"/>
    <cellStyle name="Separador de milhares 26" xfId="880" xr:uid="{00000000-0005-0000-0000-000075030000}"/>
    <cellStyle name="Separador de milhares 26 2" xfId="881" xr:uid="{00000000-0005-0000-0000-000076030000}"/>
    <cellStyle name="Separador de milhares 26 2 2" xfId="882" xr:uid="{00000000-0005-0000-0000-000077030000}"/>
    <cellStyle name="Separador de milhares 26 2 2 2" xfId="883" xr:uid="{00000000-0005-0000-0000-000078030000}"/>
    <cellStyle name="Separador de milhares 26 2 3" xfId="884" xr:uid="{00000000-0005-0000-0000-000079030000}"/>
    <cellStyle name="Separador de milhares 27" xfId="885" xr:uid="{00000000-0005-0000-0000-00007A030000}"/>
    <cellStyle name="Separador de milhares 27 2" xfId="886" xr:uid="{00000000-0005-0000-0000-00007B030000}"/>
    <cellStyle name="Separador de milhares 27 2 2" xfId="887" xr:uid="{00000000-0005-0000-0000-00007C030000}"/>
    <cellStyle name="Separador de milhares 27 2 2 2" xfId="888" xr:uid="{00000000-0005-0000-0000-00007D030000}"/>
    <cellStyle name="Separador de milhares 27 2 3" xfId="889" xr:uid="{00000000-0005-0000-0000-00007E030000}"/>
    <cellStyle name="Separador de milhares 28" xfId="890" xr:uid="{00000000-0005-0000-0000-00007F030000}"/>
    <cellStyle name="Separador de milhares 28 2" xfId="891" xr:uid="{00000000-0005-0000-0000-000080030000}"/>
    <cellStyle name="Separador de milhares 28 2 2" xfId="892" xr:uid="{00000000-0005-0000-0000-000081030000}"/>
    <cellStyle name="Separador de milhares 28 2 2 2" xfId="893" xr:uid="{00000000-0005-0000-0000-000082030000}"/>
    <cellStyle name="Separador de milhares 28 2 3" xfId="894" xr:uid="{00000000-0005-0000-0000-000083030000}"/>
    <cellStyle name="Separador de milhares 29" xfId="895" xr:uid="{00000000-0005-0000-0000-000084030000}"/>
    <cellStyle name="Separador de milhares 29 2" xfId="896" xr:uid="{00000000-0005-0000-0000-000085030000}"/>
    <cellStyle name="Separador de milhares 29 2 2" xfId="897" xr:uid="{00000000-0005-0000-0000-000086030000}"/>
    <cellStyle name="Separador de milhares 29 2 2 2" xfId="898" xr:uid="{00000000-0005-0000-0000-000087030000}"/>
    <cellStyle name="Separador de milhares 29 2 3" xfId="899" xr:uid="{00000000-0005-0000-0000-000088030000}"/>
    <cellStyle name="Separador de milhares 3 2" xfId="900" xr:uid="{00000000-0005-0000-0000-000089030000}"/>
    <cellStyle name="Separador de milhares 3 2 2" xfId="901" xr:uid="{00000000-0005-0000-0000-00008A030000}"/>
    <cellStyle name="Separador de milhares 3 2 2 2" xfId="902" xr:uid="{00000000-0005-0000-0000-00008B030000}"/>
    <cellStyle name="Separador de milhares 3 2 2 2 2" xfId="903" xr:uid="{00000000-0005-0000-0000-00008C030000}"/>
    <cellStyle name="Separador de milhares 3 2 2 3" xfId="904" xr:uid="{00000000-0005-0000-0000-00008D030000}"/>
    <cellStyle name="Separador de milhares 3 3" xfId="905" xr:uid="{00000000-0005-0000-0000-00008E030000}"/>
    <cellStyle name="Separador de milhares 3 3 2" xfId="906" xr:uid="{00000000-0005-0000-0000-00008F030000}"/>
    <cellStyle name="Separador de milhares 3 3 2 2" xfId="907" xr:uid="{00000000-0005-0000-0000-000090030000}"/>
    <cellStyle name="Separador de milhares 3 3 2 2 2" xfId="908" xr:uid="{00000000-0005-0000-0000-000091030000}"/>
    <cellStyle name="Separador de milhares 3 3 2 3" xfId="909" xr:uid="{00000000-0005-0000-0000-000092030000}"/>
    <cellStyle name="Separador de milhares 3 4" xfId="910" xr:uid="{00000000-0005-0000-0000-000093030000}"/>
    <cellStyle name="Separador de milhares 3 4 2" xfId="911" xr:uid="{00000000-0005-0000-0000-000094030000}"/>
    <cellStyle name="Separador de milhares 3 4 2 2" xfId="912" xr:uid="{00000000-0005-0000-0000-000095030000}"/>
    <cellStyle name="Separador de milhares 3 4 2 2 2" xfId="913" xr:uid="{00000000-0005-0000-0000-000096030000}"/>
    <cellStyle name="Separador de milhares 3 4 2 3" xfId="914" xr:uid="{00000000-0005-0000-0000-000097030000}"/>
    <cellStyle name="Separador de milhares 30" xfId="915" xr:uid="{00000000-0005-0000-0000-000098030000}"/>
    <cellStyle name="Separador de milhares 30 2" xfId="916" xr:uid="{00000000-0005-0000-0000-000099030000}"/>
    <cellStyle name="Separador de milhares 30 2 2" xfId="917" xr:uid="{00000000-0005-0000-0000-00009A030000}"/>
    <cellStyle name="Separador de milhares 30 2 2 2" xfId="918" xr:uid="{00000000-0005-0000-0000-00009B030000}"/>
    <cellStyle name="Separador de milhares 30 2 3" xfId="919" xr:uid="{00000000-0005-0000-0000-00009C030000}"/>
    <cellStyle name="Separador de milhares 31" xfId="920" xr:uid="{00000000-0005-0000-0000-00009D030000}"/>
    <cellStyle name="Separador de milhares 31 2" xfId="921" xr:uid="{00000000-0005-0000-0000-00009E030000}"/>
    <cellStyle name="Separador de milhares 31 2 2" xfId="922" xr:uid="{00000000-0005-0000-0000-00009F030000}"/>
    <cellStyle name="Separador de milhares 31 2 2 2" xfId="923" xr:uid="{00000000-0005-0000-0000-0000A0030000}"/>
    <cellStyle name="Separador de milhares 31 2 3" xfId="924" xr:uid="{00000000-0005-0000-0000-0000A1030000}"/>
    <cellStyle name="Separador de milhares 4" xfId="925" xr:uid="{00000000-0005-0000-0000-0000A2030000}"/>
    <cellStyle name="Separador de milhares 4 2" xfId="926" xr:uid="{00000000-0005-0000-0000-0000A3030000}"/>
    <cellStyle name="Separador de milhares 4 2 2" xfId="927" xr:uid="{00000000-0005-0000-0000-0000A4030000}"/>
    <cellStyle name="Separador de milhares 4 2 2 2" xfId="928" xr:uid="{00000000-0005-0000-0000-0000A5030000}"/>
    <cellStyle name="Separador de milhares 4 2 3" xfId="929" xr:uid="{00000000-0005-0000-0000-0000A6030000}"/>
    <cellStyle name="Separador de milhares 5" xfId="930" xr:uid="{00000000-0005-0000-0000-0000A7030000}"/>
    <cellStyle name="Separador de milhares 5 2" xfId="931" xr:uid="{00000000-0005-0000-0000-0000A8030000}"/>
    <cellStyle name="Separador de milhares 5 2 2" xfId="932" xr:uid="{00000000-0005-0000-0000-0000A9030000}"/>
    <cellStyle name="Separador de milhares 5 2 2 2" xfId="933" xr:uid="{00000000-0005-0000-0000-0000AA030000}"/>
    <cellStyle name="Separador de milhares 5 2 2 2 2" xfId="934" xr:uid="{00000000-0005-0000-0000-0000AB030000}"/>
    <cellStyle name="Separador de milhares 5 2 2 3" xfId="935" xr:uid="{00000000-0005-0000-0000-0000AC030000}"/>
    <cellStyle name="Separador de milhares 5 3" xfId="936" xr:uid="{00000000-0005-0000-0000-0000AD030000}"/>
    <cellStyle name="Separador de milhares 5 3 2" xfId="937" xr:uid="{00000000-0005-0000-0000-0000AE030000}"/>
    <cellStyle name="Separador de milhares 5 3 2 2" xfId="938" xr:uid="{00000000-0005-0000-0000-0000AF030000}"/>
    <cellStyle name="Separador de milhares 5 3 2 2 2" xfId="939" xr:uid="{00000000-0005-0000-0000-0000B0030000}"/>
    <cellStyle name="Separador de milhares 5 3 2 3" xfId="940" xr:uid="{00000000-0005-0000-0000-0000B1030000}"/>
    <cellStyle name="Separador de milhares 5 4" xfId="941" xr:uid="{00000000-0005-0000-0000-0000B2030000}"/>
    <cellStyle name="Separador de milhares 5 4 2" xfId="942" xr:uid="{00000000-0005-0000-0000-0000B3030000}"/>
    <cellStyle name="Separador de milhares 5 4 2 2" xfId="943" xr:uid="{00000000-0005-0000-0000-0000B4030000}"/>
    <cellStyle name="Separador de milhares 5 4 3" xfId="944" xr:uid="{00000000-0005-0000-0000-0000B5030000}"/>
    <cellStyle name="Separador de milhares 6" xfId="945" xr:uid="{00000000-0005-0000-0000-0000B6030000}"/>
    <cellStyle name="Separador de milhares 6 2" xfId="946" xr:uid="{00000000-0005-0000-0000-0000B7030000}"/>
    <cellStyle name="Separador de milhares 6 2 2" xfId="947" xr:uid="{00000000-0005-0000-0000-0000B8030000}"/>
    <cellStyle name="Separador de milhares 6 2 2 2" xfId="948" xr:uid="{00000000-0005-0000-0000-0000B9030000}"/>
    <cellStyle name="Separador de milhares 6 2 2 2 2" xfId="949" xr:uid="{00000000-0005-0000-0000-0000BA030000}"/>
    <cellStyle name="Separador de milhares 6 2 2 3" xfId="950" xr:uid="{00000000-0005-0000-0000-0000BB030000}"/>
    <cellStyle name="Separador de milhares 6 3" xfId="951" xr:uid="{00000000-0005-0000-0000-0000BC030000}"/>
    <cellStyle name="Separador de milhares 6 3 2" xfId="952" xr:uid="{00000000-0005-0000-0000-0000BD030000}"/>
    <cellStyle name="Separador de milhares 6 3 2 2" xfId="953" xr:uid="{00000000-0005-0000-0000-0000BE030000}"/>
    <cellStyle name="Separador de milhares 6 3 3" xfId="954" xr:uid="{00000000-0005-0000-0000-0000BF030000}"/>
    <cellStyle name="Separador de milhares 7" xfId="955" xr:uid="{00000000-0005-0000-0000-0000C0030000}"/>
    <cellStyle name="Separador de milhares 7 2" xfId="956" xr:uid="{00000000-0005-0000-0000-0000C1030000}"/>
    <cellStyle name="Separador de milhares 7 2 2" xfId="957" xr:uid="{00000000-0005-0000-0000-0000C2030000}"/>
    <cellStyle name="Separador de milhares 7 2 2 2" xfId="958" xr:uid="{00000000-0005-0000-0000-0000C3030000}"/>
    <cellStyle name="Separador de milhares 7 2 3" xfId="959" xr:uid="{00000000-0005-0000-0000-0000C4030000}"/>
    <cellStyle name="Separador de milhares 8" xfId="960" xr:uid="{00000000-0005-0000-0000-0000C5030000}"/>
    <cellStyle name="Separador de milhares 8 2" xfId="961" xr:uid="{00000000-0005-0000-0000-0000C6030000}"/>
    <cellStyle name="Separador de milhares 8 2 2" xfId="962" xr:uid="{00000000-0005-0000-0000-0000C7030000}"/>
    <cellStyle name="Separador de milhares 8 2 2 2" xfId="963" xr:uid="{00000000-0005-0000-0000-0000C8030000}"/>
    <cellStyle name="Separador de milhares 8 2 3" xfId="964" xr:uid="{00000000-0005-0000-0000-0000C9030000}"/>
    <cellStyle name="Separador de milhares 9" xfId="965" xr:uid="{00000000-0005-0000-0000-0000CA030000}"/>
    <cellStyle name="Separador de milhares 9 2" xfId="966" xr:uid="{00000000-0005-0000-0000-0000CB030000}"/>
    <cellStyle name="Separador de milhares 9 2 2" xfId="967" xr:uid="{00000000-0005-0000-0000-0000CC030000}"/>
    <cellStyle name="Separador de milhares 9 2 2 2" xfId="968" xr:uid="{00000000-0005-0000-0000-0000CD030000}"/>
    <cellStyle name="Separador de milhares 9 2 3" xfId="969" xr:uid="{00000000-0005-0000-0000-0000CE030000}"/>
    <cellStyle name="Texto de Aviso 2" xfId="970" xr:uid="{00000000-0005-0000-0000-0000D0030000}"/>
    <cellStyle name="Texto de Aviso 2 2" xfId="971" xr:uid="{00000000-0005-0000-0000-0000D1030000}"/>
    <cellStyle name="Texto de Aviso 2 3" xfId="972" xr:uid="{00000000-0005-0000-0000-0000D2030000}"/>
    <cellStyle name="Texto de Aviso 2_ORÇAMENTO - FORUM DE V. GRANDE" xfId="973" xr:uid="{00000000-0005-0000-0000-0000D3030000}"/>
    <cellStyle name="Texto de Aviso 3" xfId="974" xr:uid="{00000000-0005-0000-0000-0000D4030000}"/>
    <cellStyle name="Texto de Aviso 4" xfId="975" xr:uid="{00000000-0005-0000-0000-0000D5030000}"/>
    <cellStyle name="Texto de Aviso 5" xfId="976" xr:uid="{00000000-0005-0000-0000-0000D6030000}"/>
    <cellStyle name="Texto de Aviso 6" xfId="977" xr:uid="{00000000-0005-0000-0000-0000D7030000}"/>
    <cellStyle name="Texto Explicativo 2" xfId="978" xr:uid="{00000000-0005-0000-0000-0000D8030000}"/>
    <cellStyle name="Texto Explicativo 2 2" xfId="979" xr:uid="{00000000-0005-0000-0000-0000D9030000}"/>
    <cellStyle name="Texto Explicativo 2 3" xfId="980" xr:uid="{00000000-0005-0000-0000-0000DA030000}"/>
    <cellStyle name="Texto Explicativo 2_ORÇAMENTO - FORUM DE V. GRANDE" xfId="981" xr:uid="{00000000-0005-0000-0000-0000DB030000}"/>
    <cellStyle name="Texto Explicativo 3" xfId="982" xr:uid="{00000000-0005-0000-0000-0000DC030000}"/>
    <cellStyle name="Texto Explicativo 4" xfId="983" xr:uid="{00000000-0005-0000-0000-0000DD030000}"/>
    <cellStyle name="Texto Explicativo 5" xfId="984" xr:uid="{00000000-0005-0000-0000-0000DE030000}"/>
    <cellStyle name="Texto Explicativo 6" xfId="985" xr:uid="{00000000-0005-0000-0000-0000DF030000}"/>
    <cellStyle name="Title" xfId="986" xr:uid="{00000000-0005-0000-0000-0000E0030000}"/>
    <cellStyle name="Título 1 2" xfId="987" xr:uid="{00000000-0005-0000-0000-0000E1030000}"/>
    <cellStyle name="Título 1 2 2" xfId="988" xr:uid="{00000000-0005-0000-0000-0000E2030000}"/>
    <cellStyle name="Título 1 2 3" xfId="989" xr:uid="{00000000-0005-0000-0000-0000E3030000}"/>
    <cellStyle name="Título 1 2_CIVIL- BL 1-2-3-4-5-6-7-8 " xfId="990" xr:uid="{00000000-0005-0000-0000-0000E4030000}"/>
    <cellStyle name="Título 1 3" xfId="991" xr:uid="{00000000-0005-0000-0000-0000E5030000}"/>
    <cellStyle name="Título 1 4" xfId="992" xr:uid="{00000000-0005-0000-0000-0000E6030000}"/>
    <cellStyle name="Título 1 5" xfId="993" xr:uid="{00000000-0005-0000-0000-0000E7030000}"/>
    <cellStyle name="Título 1 6" xfId="994" xr:uid="{00000000-0005-0000-0000-0000E8030000}"/>
    <cellStyle name="Título 10" xfId="995" xr:uid="{00000000-0005-0000-0000-0000E9030000}"/>
    <cellStyle name="Título 2 2" xfId="996" xr:uid="{00000000-0005-0000-0000-0000EA030000}"/>
    <cellStyle name="Título 2 2 2" xfId="997" xr:uid="{00000000-0005-0000-0000-0000EB030000}"/>
    <cellStyle name="Título 2 2 3" xfId="998" xr:uid="{00000000-0005-0000-0000-0000EC030000}"/>
    <cellStyle name="Título 2 2_CIVIL- BL 1-2-3-4-5-6-7-8 " xfId="999" xr:uid="{00000000-0005-0000-0000-0000ED030000}"/>
    <cellStyle name="Título 2 3" xfId="1000" xr:uid="{00000000-0005-0000-0000-0000EE030000}"/>
    <cellStyle name="Título 2 4" xfId="1001" xr:uid="{00000000-0005-0000-0000-0000EF030000}"/>
    <cellStyle name="Título 2 5" xfId="1002" xr:uid="{00000000-0005-0000-0000-0000F0030000}"/>
    <cellStyle name="Título 2 6" xfId="1003" xr:uid="{00000000-0005-0000-0000-0000F1030000}"/>
    <cellStyle name="Título 3 2" xfId="1004" xr:uid="{00000000-0005-0000-0000-0000F2030000}"/>
    <cellStyle name="Título 3 2 2" xfId="1005" xr:uid="{00000000-0005-0000-0000-0000F3030000}"/>
    <cellStyle name="Título 3 2 3" xfId="1006" xr:uid="{00000000-0005-0000-0000-0000F4030000}"/>
    <cellStyle name="Título 3 2_CIVIL- BL 1-2-3-4-5-6-7-8 " xfId="1007" xr:uid="{00000000-0005-0000-0000-0000F5030000}"/>
    <cellStyle name="Título 3 3" xfId="1008" xr:uid="{00000000-0005-0000-0000-0000F6030000}"/>
    <cellStyle name="Título 3 4" xfId="1009" xr:uid="{00000000-0005-0000-0000-0000F7030000}"/>
    <cellStyle name="Título 3 5" xfId="1010" xr:uid="{00000000-0005-0000-0000-0000F8030000}"/>
    <cellStyle name="Título 3 6" xfId="1011" xr:uid="{00000000-0005-0000-0000-0000F9030000}"/>
    <cellStyle name="Título 4 2" xfId="1012" xr:uid="{00000000-0005-0000-0000-0000FA030000}"/>
    <cellStyle name="Título 4 2 2" xfId="1013" xr:uid="{00000000-0005-0000-0000-0000FB030000}"/>
    <cellStyle name="Título 4 2 3" xfId="1014" xr:uid="{00000000-0005-0000-0000-0000FC030000}"/>
    <cellStyle name="Título 4 2_ORÇAMENTO - FORUM DE V. GRANDE" xfId="1015" xr:uid="{00000000-0005-0000-0000-0000FD030000}"/>
    <cellStyle name="Título 4 3" xfId="1016" xr:uid="{00000000-0005-0000-0000-0000FE030000}"/>
    <cellStyle name="Título 4 4" xfId="1017" xr:uid="{00000000-0005-0000-0000-0000FF030000}"/>
    <cellStyle name="Título 4 5" xfId="1018" xr:uid="{00000000-0005-0000-0000-000000040000}"/>
    <cellStyle name="Título 4 6" xfId="1019" xr:uid="{00000000-0005-0000-0000-000001040000}"/>
    <cellStyle name="Título 5" xfId="1020" xr:uid="{00000000-0005-0000-0000-000002040000}"/>
    <cellStyle name="Título 5 2" xfId="1021" xr:uid="{00000000-0005-0000-0000-000003040000}"/>
    <cellStyle name="Título 5 3" xfId="1022" xr:uid="{00000000-0005-0000-0000-000004040000}"/>
    <cellStyle name="Título 5_ORÇAMENTO - FORUM DE V. GRANDE" xfId="1023" xr:uid="{00000000-0005-0000-0000-000005040000}"/>
    <cellStyle name="Título 6" xfId="1024" xr:uid="{00000000-0005-0000-0000-000006040000}"/>
    <cellStyle name="Título 7" xfId="1025" xr:uid="{00000000-0005-0000-0000-000007040000}"/>
    <cellStyle name="Título 8" xfId="1026" xr:uid="{00000000-0005-0000-0000-000008040000}"/>
    <cellStyle name="Título 9" xfId="1027" xr:uid="{00000000-0005-0000-0000-000009040000}"/>
    <cellStyle name="Total 2" xfId="1028" xr:uid="{00000000-0005-0000-0000-00000A040000}"/>
    <cellStyle name="Total 2 2" xfId="1029" xr:uid="{00000000-0005-0000-0000-00000B040000}"/>
    <cellStyle name="Total 2 3" xfId="1030" xr:uid="{00000000-0005-0000-0000-00000C040000}"/>
    <cellStyle name="Total 2_CIVIL- BL 1-2-3-4-5-6-7-8 " xfId="1031" xr:uid="{00000000-0005-0000-0000-00000D040000}"/>
    <cellStyle name="Total 3" xfId="1032" xr:uid="{00000000-0005-0000-0000-00000E040000}"/>
    <cellStyle name="Total 4" xfId="1033" xr:uid="{00000000-0005-0000-0000-00000F040000}"/>
    <cellStyle name="Total 5" xfId="1034" xr:uid="{00000000-0005-0000-0000-000010040000}"/>
    <cellStyle name="Total 6" xfId="1035" xr:uid="{00000000-0005-0000-0000-000011040000}"/>
    <cellStyle name="Total 7" xfId="1036" xr:uid="{00000000-0005-0000-0000-000012040000}"/>
    <cellStyle name="Vírgula" xfId="1037" builtinId="3"/>
    <cellStyle name="Vírgula 2" xfId="1038" xr:uid="{00000000-0005-0000-0000-000014040000}"/>
    <cellStyle name="Vírgula 2 2" xfId="1039" xr:uid="{00000000-0005-0000-0000-000015040000}"/>
    <cellStyle name="Vírgula 2 2 2" xfId="1040" xr:uid="{00000000-0005-0000-0000-000016040000}"/>
    <cellStyle name="Vírgula 2 2 2 2" xfId="1041" xr:uid="{00000000-0005-0000-0000-000017040000}"/>
    <cellStyle name="Vírgula 2 2 2 2 2" xfId="1042" xr:uid="{00000000-0005-0000-0000-000018040000}"/>
    <cellStyle name="Vírgula 2 2 2 3" xfId="1043" xr:uid="{00000000-0005-0000-0000-000019040000}"/>
    <cellStyle name="Vírgula 2 3" xfId="1044" xr:uid="{00000000-0005-0000-0000-00001A040000}"/>
    <cellStyle name="Vírgula 2 3 2" xfId="1045" xr:uid="{00000000-0005-0000-0000-00001B040000}"/>
    <cellStyle name="Vírgula 2 3 2 2" xfId="1046" xr:uid="{00000000-0005-0000-0000-00001C040000}"/>
    <cellStyle name="Vírgula 2 3 2 2 2" xfId="1047" xr:uid="{00000000-0005-0000-0000-00001D040000}"/>
    <cellStyle name="Vírgula 2 3 2 3" xfId="1048" xr:uid="{00000000-0005-0000-0000-00001E040000}"/>
    <cellStyle name="Vírgula 2 4" xfId="1049" xr:uid="{00000000-0005-0000-0000-00001F040000}"/>
    <cellStyle name="Vírgula 2 4 2" xfId="1050" xr:uid="{00000000-0005-0000-0000-000020040000}"/>
    <cellStyle name="Vírgula 2 4 2 2" xfId="1051" xr:uid="{00000000-0005-0000-0000-000021040000}"/>
    <cellStyle name="Vírgula 2 4 3" xfId="1052" xr:uid="{00000000-0005-0000-0000-000022040000}"/>
    <cellStyle name="Vírgula 3" xfId="1053" xr:uid="{00000000-0005-0000-0000-000023040000}"/>
    <cellStyle name="Vírgula 3 2" xfId="1054" xr:uid="{00000000-0005-0000-0000-000024040000}"/>
    <cellStyle name="Vírgula 3 2 2" xfId="1055" xr:uid="{00000000-0005-0000-0000-000025040000}"/>
    <cellStyle name="Vírgula 3 2 2 2" xfId="1056" xr:uid="{00000000-0005-0000-0000-000026040000}"/>
    <cellStyle name="Vírgula 3 2 2 2 2" xfId="1057" xr:uid="{00000000-0005-0000-0000-000027040000}"/>
    <cellStyle name="Vírgula 3 2 2 3" xfId="1058" xr:uid="{00000000-0005-0000-0000-000028040000}"/>
    <cellStyle name="Vírgula 3 3" xfId="1059" xr:uid="{00000000-0005-0000-0000-000029040000}"/>
    <cellStyle name="Vírgula 3 3 2" xfId="1060" xr:uid="{00000000-0005-0000-0000-00002A040000}"/>
    <cellStyle name="Vírgula 3 3 2 2" xfId="1061" xr:uid="{00000000-0005-0000-0000-00002B040000}"/>
    <cellStyle name="Vírgula 3 3 3" xfId="1062" xr:uid="{00000000-0005-0000-0000-00002C040000}"/>
    <cellStyle name="Vírgula 4" xfId="1063" xr:uid="{00000000-0005-0000-0000-00002D040000}"/>
    <cellStyle name="Vírgula 4 2" xfId="1064" xr:uid="{00000000-0005-0000-0000-00002E040000}"/>
    <cellStyle name="Vírgula 4 2 2" xfId="1065" xr:uid="{00000000-0005-0000-0000-00002F040000}"/>
    <cellStyle name="Vírgula 4 2 2 2" xfId="1066" xr:uid="{00000000-0005-0000-0000-000030040000}"/>
    <cellStyle name="Vírgula 4 2 2 2 2" xfId="1067" xr:uid="{00000000-0005-0000-0000-000031040000}"/>
    <cellStyle name="Vírgula 4 2 2 3" xfId="1068" xr:uid="{00000000-0005-0000-0000-000032040000}"/>
    <cellStyle name="Vírgula 4 3" xfId="1069" xr:uid="{00000000-0005-0000-0000-000033040000}"/>
    <cellStyle name="Vírgula 4 3 2" xfId="1070" xr:uid="{00000000-0005-0000-0000-000034040000}"/>
    <cellStyle name="Vírgula 4 3 2 2" xfId="1071" xr:uid="{00000000-0005-0000-0000-000035040000}"/>
    <cellStyle name="Vírgula 4 3 3" xfId="1072" xr:uid="{00000000-0005-0000-0000-000036040000}"/>
    <cellStyle name="Vírgula 5" xfId="1073" xr:uid="{00000000-0005-0000-0000-000037040000}"/>
    <cellStyle name="Vírgula 5 2" xfId="1074" xr:uid="{00000000-0005-0000-0000-000038040000}"/>
    <cellStyle name="Vírgula 5 2 2" xfId="1075" xr:uid="{00000000-0005-0000-0000-000039040000}"/>
    <cellStyle name="Vírgula 5 2 2 2" xfId="1076" xr:uid="{00000000-0005-0000-0000-00003A040000}"/>
    <cellStyle name="Vírgula 5 2 3" xfId="1077" xr:uid="{00000000-0005-0000-0000-00003B040000}"/>
    <cellStyle name="Vírgula 5 3" xfId="1078" xr:uid="{00000000-0005-0000-0000-00003C040000}"/>
    <cellStyle name="Vírgula 5 3 2" xfId="1079" xr:uid="{00000000-0005-0000-0000-00003D040000}"/>
    <cellStyle name="Vírgula 5 4" xfId="1080" xr:uid="{00000000-0005-0000-0000-00003E040000}"/>
    <cellStyle name="Vírgula 6" xfId="1081" xr:uid="{00000000-0005-0000-0000-00003F040000}"/>
    <cellStyle name="Vírgula 6 2" xfId="1082" xr:uid="{00000000-0005-0000-0000-000040040000}"/>
    <cellStyle name="Vírgula 6 2 2" xfId="1083" xr:uid="{00000000-0005-0000-0000-000041040000}"/>
    <cellStyle name="Vírgula 6 3" xfId="1084" xr:uid="{00000000-0005-0000-0000-000042040000}"/>
    <cellStyle name="Warning Text" xfId="1085" xr:uid="{00000000-0005-0000-0000-000043040000}"/>
  </cellStyles>
  <dxfs count="20">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
      <font>
        <color theme="0" tint="-0.14996795556505021"/>
      </font>
      <fill>
        <patternFill>
          <fgColor theme="0" tint="-0.14993743705557422"/>
          <bgColor theme="0" tint="-0.1499679555650502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3.xml"/><Relationship Id="rId21" Type="http://schemas.openxmlformats.org/officeDocument/2006/relationships/externalLink" Target="externalLinks/externalLink7.xml"/><Relationship Id="rId42" Type="http://schemas.openxmlformats.org/officeDocument/2006/relationships/externalLink" Target="externalLinks/externalLink28.xml"/><Relationship Id="rId63" Type="http://schemas.openxmlformats.org/officeDocument/2006/relationships/externalLink" Target="externalLinks/externalLink49.xml"/><Relationship Id="rId84" Type="http://schemas.openxmlformats.org/officeDocument/2006/relationships/externalLink" Target="externalLinks/externalLink70.xml"/><Relationship Id="rId138" Type="http://schemas.openxmlformats.org/officeDocument/2006/relationships/externalLink" Target="externalLinks/externalLink124.xml"/><Relationship Id="rId159" Type="http://schemas.openxmlformats.org/officeDocument/2006/relationships/externalLink" Target="externalLinks/externalLink145.xml"/><Relationship Id="rId107" Type="http://schemas.openxmlformats.org/officeDocument/2006/relationships/externalLink" Target="externalLinks/externalLink93.xml"/><Relationship Id="rId11" Type="http://schemas.openxmlformats.org/officeDocument/2006/relationships/worksheet" Target="worksheets/sheet11.xml"/><Relationship Id="rId32" Type="http://schemas.openxmlformats.org/officeDocument/2006/relationships/externalLink" Target="externalLinks/externalLink18.xml"/><Relationship Id="rId53" Type="http://schemas.openxmlformats.org/officeDocument/2006/relationships/externalLink" Target="externalLinks/externalLink39.xml"/><Relationship Id="rId74" Type="http://schemas.openxmlformats.org/officeDocument/2006/relationships/externalLink" Target="externalLinks/externalLink60.xml"/><Relationship Id="rId128" Type="http://schemas.openxmlformats.org/officeDocument/2006/relationships/externalLink" Target="externalLinks/externalLink114.xml"/><Relationship Id="rId149" Type="http://schemas.openxmlformats.org/officeDocument/2006/relationships/externalLink" Target="externalLinks/externalLink135.xml"/><Relationship Id="rId5" Type="http://schemas.openxmlformats.org/officeDocument/2006/relationships/worksheet" Target="worksheets/sheet5.xml"/><Relationship Id="rId95" Type="http://schemas.openxmlformats.org/officeDocument/2006/relationships/externalLink" Target="externalLinks/externalLink81.xml"/><Relationship Id="rId160" Type="http://schemas.openxmlformats.org/officeDocument/2006/relationships/externalLink" Target="externalLinks/externalLink146.xml"/><Relationship Id="rId22" Type="http://schemas.openxmlformats.org/officeDocument/2006/relationships/externalLink" Target="externalLinks/externalLink8.xml"/><Relationship Id="rId43" Type="http://schemas.openxmlformats.org/officeDocument/2006/relationships/externalLink" Target="externalLinks/externalLink29.xml"/><Relationship Id="rId64" Type="http://schemas.openxmlformats.org/officeDocument/2006/relationships/externalLink" Target="externalLinks/externalLink50.xml"/><Relationship Id="rId118" Type="http://schemas.openxmlformats.org/officeDocument/2006/relationships/externalLink" Target="externalLinks/externalLink104.xml"/><Relationship Id="rId139" Type="http://schemas.openxmlformats.org/officeDocument/2006/relationships/externalLink" Target="externalLinks/externalLink125.xml"/><Relationship Id="rId85" Type="http://schemas.openxmlformats.org/officeDocument/2006/relationships/externalLink" Target="externalLinks/externalLink71.xml"/><Relationship Id="rId150" Type="http://schemas.openxmlformats.org/officeDocument/2006/relationships/externalLink" Target="externalLinks/externalLink136.xml"/><Relationship Id="rId12" Type="http://schemas.openxmlformats.org/officeDocument/2006/relationships/worksheet" Target="worksheets/sheet12.xml"/><Relationship Id="rId17" Type="http://schemas.openxmlformats.org/officeDocument/2006/relationships/externalLink" Target="externalLinks/externalLink3.xml"/><Relationship Id="rId33" Type="http://schemas.openxmlformats.org/officeDocument/2006/relationships/externalLink" Target="externalLinks/externalLink19.xml"/><Relationship Id="rId38" Type="http://schemas.openxmlformats.org/officeDocument/2006/relationships/externalLink" Target="externalLinks/externalLink24.xml"/><Relationship Id="rId59" Type="http://schemas.openxmlformats.org/officeDocument/2006/relationships/externalLink" Target="externalLinks/externalLink45.xml"/><Relationship Id="rId103" Type="http://schemas.openxmlformats.org/officeDocument/2006/relationships/externalLink" Target="externalLinks/externalLink89.xml"/><Relationship Id="rId108" Type="http://schemas.openxmlformats.org/officeDocument/2006/relationships/externalLink" Target="externalLinks/externalLink94.xml"/><Relationship Id="rId124" Type="http://schemas.openxmlformats.org/officeDocument/2006/relationships/externalLink" Target="externalLinks/externalLink110.xml"/><Relationship Id="rId129" Type="http://schemas.openxmlformats.org/officeDocument/2006/relationships/externalLink" Target="externalLinks/externalLink115.xml"/><Relationship Id="rId54" Type="http://schemas.openxmlformats.org/officeDocument/2006/relationships/externalLink" Target="externalLinks/externalLink40.xml"/><Relationship Id="rId70" Type="http://schemas.openxmlformats.org/officeDocument/2006/relationships/externalLink" Target="externalLinks/externalLink56.xml"/><Relationship Id="rId75" Type="http://schemas.openxmlformats.org/officeDocument/2006/relationships/externalLink" Target="externalLinks/externalLink61.xml"/><Relationship Id="rId91" Type="http://schemas.openxmlformats.org/officeDocument/2006/relationships/externalLink" Target="externalLinks/externalLink77.xml"/><Relationship Id="rId96" Type="http://schemas.openxmlformats.org/officeDocument/2006/relationships/externalLink" Target="externalLinks/externalLink82.xml"/><Relationship Id="rId140" Type="http://schemas.openxmlformats.org/officeDocument/2006/relationships/externalLink" Target="externalLinks/externalLink126.xml"/><Relationship Id="rId145" Type="http://schemas.openxmlformats.org/officeDocument/2006/relationships/externalLink" Target="externalLinks/externalLink131.xml"/><Relationship Id="rId161" Type="http://schemas.openxmlformats.org/officeDocument/2006/relationships/externalLink" Target="externalLinks/externalLink147.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49" Type="http://schemas.openxmlformats.org/officeDocument/2006/relationships/externalLink" Target="externalLinks/externalLink35.xml"/><Relationship Id="rId114" Type="http://schemas.openxmlformats.org/officeDocument/2006/relationships/externalLink" Target="externalLinks/externalLink100.xml"/><Relationship Id="rId119" Type="http://schemas.openxmlformats.org/officeDocument/2006/relationships/externalLink" Target="externalLinks/externalLink105.xml"/><Relationship Id="rId44" Type="http://schemas.openxmlformats.org/officeDocument/2006/relationships/externalLink" Target="externalLinks/externalLink30.xml"/><Relationship Id="rId60" Type="http://schemas.openxmlformats.org/officeDocument/2006/relationships/externalLink" Target="externalLinks/externalLink46.xml"/><Relationship Id="rId65" Type="http://schemas.openxmlformats.org/officeDocument/2006/relationships/externalLink" Target="externalLinks/externalLink51.xml"/><Relationship Id="rId81" Type="http://schemas.openxmlformats.org/officeDocument/2006/relationships/externalLink" Target="externalLinks/externalLink67.xml"/><Relationship Id="rId86" Type="http://schemas.openxmlformats.org/officeDocument/2006/relationships/externalLink" Target="externalLinks/externalLink72.xml"/><Relationship Id="rId130" Type="http://schemas.openxmlformats.org/officeDocument/2006/relationships/externalLink" Target="externalLinks/externalLink116.xml"/><Relationship Id="rId135" Type="http://schemas.openxmlformats.org/officeDocument/2006/relationships/externalLink" Target="externalLinks/externalLink121.xml"/><Relationship Id="rId151" Type="http://schemas.openxmlformats.org/officeDocument/2006/relationships/externalLink" Target="externalLinks/externalLink137.xml"/><Relationship Id="rId156" Type="http://schemas.openxmlformats.org/officeDocument/2006/relationships/externalLink" Target="externalLinks/externalLink142.xml"/><Relationship Id="rId13" Type="http://schemas.openxmlformats.org/officeDocument/2006/relationships/worksheet" Target="worksheets/sheet13.xml"/><Relationship Id="rId18" Type="http://schemas.openxmlformats.org/officeDocument/2006/relationships/externalLink" Target="externalLinks/externalLink4.xml"/><Relationship Id="rId39" Type="http://schemas.openxmlformats.org/officeDocument/2006/relationships/externalLink" Target="externalLinks/externalLink25.xml"/><Relationship Id="rId109" Type="http://schemas.openxmlformats.org/officeDocument/2006/relationships/externalLink" Target="externalLinks/externalLink95.xml"/><Relationship Id="rId34" Type="http://schemas.openxmlformats.org/officeDocument/2006/relationships/externalLink" Target="externalLinks/externalLink20.xml"/><Relationship Id="rId50" Type="http://schemas.openxmlformats.org/officeDocument/2006/relationships/externalLink" Target="externalLinks/externalLink36.xml"/><Relationship Id="rId55" Type="http://schemas.openxmlformats.org/officeDocument/2006/relationships/externalLink" Target="externalLinks/externalLink41.xml"/><Relationship Id="rId76" Type="http://schemas.openxmlformats.org/officeDocument/2006/relationships/externalLink" Target="externalLinks/externalLink62.xml"/><Relationship Id="rId97" Type="http://schemas.openxmlformats.org/officeDocument/2006/relationships/externalLink" Target="externalLinks/externalLink83.xml"/><Relationship Id="rId104" Type="http://schemas.openxmlformats.org/officeDocument/2006/relationships/externalLink" Target="externalLinks/externalLink90.xml"/><Relationship Id="rId120" Type="http://schemas.openxmlformats.org/officeDocument/2006/relationships/externalLink" Target="externalLinks/externalLink106.xml"/><Relationship Id="rId125" Type="http://schemas.openxmlformats.org/officeDocument/2006/relationships/externalLink" Target="externalLinks/externalLink111.xml"/><Relationship Id="rId141" Type="http://schemas.openxmlformats.org/officeDocument/2006/relationships/externalLink" Target="externalLinks/externalLink127.xml"/><Relationship Id="rId146" Type="http://schemas.openxmlformats.org/officeDocument/2006/relationships/externalLink" Target="externalLinks/externalLink132.xml"/><Relationship Id="rId7" Type="http://schemas.openxmlformats.org/officeDocument/2006/relationships/worksheet" Target="worksheets/sheet7.xml"/><Relationship Id="rId71" Type="http://schemas.openxmlformats.org/officeDocument/2006/relationships/externalLink" Target="externalLinks/externalLink57.xml"/><Relationship Id="rId92" Type="http://schemas.openxmlformats.org/officeDocument/2006/relationships/externalLink" Target="externalLinks/externalLink78.xml"/><Relationship Id="rId162" Type="http://schemas.openxmlformats.org/officeDocument/2006/relationships/externalLink" Target="externalLinks/externalLink148.xml"/><Relationship Id="rId2" Type="http://schemas.openxmlformats.org/officeDocument/2006/relationships/worksheet" Target="worksheets/sheet2.xml"/><Relationship Id="rId29" Type="http://schemas.openxmlformats.org/officeDocument/2006/relationships/externalLink" Target="externalLinks/externalLink15.xml"/><Relationship Id="rId24" Type="http://schemas.openxmlformats.org/officeDocument/2006/relationships/externalLink" Target="externalLinks/externalLink10.xml"/><Relationship Id="rId40" Type="http://schemas.openxmlformats.org/officeDocument/2006/relationships/externalLink" Target="externalLinks/externalLink26.xml"/><Relationship Id="rId45" Type="http://schemas.openxmlformats.org/officeDocument/2006/relationships/externalLink" Target="externalLinks/externalLink31.xml"/><Relationship Id="rId66" Type="http://schemas.openxmlformats.org/officeDocument/2006/relationships/externalLink" Target="externalLinks/externalLink52.xml"/><Relationship Id="rId87" Type="http://schemas.openxmlformats.org/officeDocument/2006/relationships/externalLink" Target="externalLinks/externalLink73.xml"/><Relationship Id="rId110" Type="http://schemas.openxmlformats.org/officeDocument/2006/relationships/externalLink" Target="externalLinks/externalLink96.xml"/><Relationship Id="rId115" Type="http://schemas.openxmlformats.org/officeDocument/2006/relationships/externalLink" Target="externalLinks/externalLink101.xml"/><Relationship Id="rId131" Type="http://schemas.openxmlformats.org/officeDocument/2006/relationships/externalLink" Target="externalLinks/externalLink117.xml"/><Relationship Id="rId136" Type="http://schemas.openxmlformats.org/officeDocument/2006/relationships/externalLink" Target="externalLinks/externalLink122.xml"/><Relationship Id="rId157" Type="http://schemas.openxmlformats.org/officeDocument/2006/relationships/externalLink" Target="externalLinks/externalLink143.xml"/><Relationship Id="rId61" Type="http://schemas.openxmlformats.org/officeDocument/2006/relationships/externalLink" Target="externalLinks/externalLink47.xml"/><Relationship Id="rId82" Type="http://schemas.openxmlformats.org/officeDocument/2006/relationships/externalLink" Target="externalLinks/externalLink68.xml"/><Relationship Id="rId152" Type="http://schemas.openxmlformats.org/officeDocument/2006/relationships/externalLink" Target="externalLinks/externalLink138.xml"/><Relationship Id="rId19" Type="http://schemas.openxmlformats.org/officeDocument/2006/relationships/externalLink" Target="externalLinks/externalLink5.xml"/><Relationship Id="rId14" Type="http://schemas.openxmlformats.org/officeDocument/2006/relationships/worksheet" Target="worksheets/sheet14.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56" Type="http://schemas.openxmlformats.org/officeDocument/2006/relationships/externalLink" Target="externalLinks/externalLink42.xml"/><Relationship Id="rId77" Type="http://schemas.openxmlformats.org/officeDocument/2006/relationships/externalLink" Target="externalLinks/externalLink63.xml"/><Relationship Id="rId100" Type="http://schemas.openxmlformats.org/officeDocument/2006/relationships/externalLink" Target="externalLinks/externalLink86.xml"/><Relationship Id="rId105" Type="http://schemas.openxmlformats.org/officeDocument/2006/relationships/externalLink" Target="externalLinks/externalLink91.xml"/><Relationship Id="rId126" Type="http://schemas.openxmlformats.org/officeDocument/2006/relationships/externalLink" Target="externalLinks/externalLink112.xml"/><Relationship Id="rId147" Type="http://schemas.openxmlformats.org/officeDocument/2006/relationships/externalLink" Target="externalLinks/externalLink133.xml"/><Relationship Id="rId8" Type="http://schemas.openxmlformats.org/officeDocument/2006/relationships/worksheet" Target="worksheets/sheet8.xml"/><Relationship Id="rId51" Type="http://schemas.openxmlformats.org/officeDocument/2006/relationships/externalLink" Target="externalLinks/externalLink37.xml"/><Relationship Id="rId72" Type="http://schemas.openxmlformats.org/officeDocument/2006/relationships/externalLink" Target="externalLinks/externalLink58.xml"/><Relationship Id="rId93" Type="http://schemas.openxmlformats.org/officeDocument/2006/relationships/externalLink" Target="externalLinks/externalLink79.xml"/><Relationship Id="rId98" Type="http://schemas.openxmlformats.org/officeDocument/2006/relationships/externalLink" Target="externalLinks/externalLink84.xml"/><Relationship Id="rId121" Type="http://schemas.openxmlformats.org/officeDocument/2006/relationships/externalLink" Target="externalLinks/externalLink107.xml"/><Relationship Id="rId142" Type="http://schemas.openxmlformats.org/officeDocument/2006/relationships/externalLink" Target="externalLinks/externalLink128.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externalLink" Target="externalLinks/externalLink11.xml"/><Relationship Id="rId46" Type="http://schemas.openxmlformats.org/officeDocument/2006/relationships/externalLink" Target="externalLinks/externalLink32.xml"/><Relationship Id="rId67" Type="http://schemas.openxmlformats.org/officeDocument/2006/relationships/externalLink" Target="externalLinks/externalLink53.xml"/><Relationship Id="rId116" Type="http://schemas.openxmlformats.org/officeDocument/2006/relationships/externalLink" Target="externalLinks/externalLink102.xml"/><Relationship Id="rId137" Type="http://schemas.openxmlformats.org/officeDocument/2006/relationships/externalLink" Target="externalLinks/externalLink123.xml"/><Relationship Id="rId158" Type="http://schemas.openxmlformats.org/officeDocument/2006/relationships/externalLink" Target="externalLinks/externalLink144.xml"/><Relationship Id="rId20" Type="http://schemas.openxmlformats.org/officeDocument/2006/relationships/externalLink" Target="externalLinks/externalLink6.xml"/><Relationship Id="rId41" Type="http://schemas.openxmlformats.org/officeDocument/2006/relationships/externalLink" Target="externalLinks/externalLink27.xml"/><Relationship Id="rId62" Type="http://schemas.openxmlformats.org/officeDocument/2006/relationships/externalLink" Target="externalLinks/externalLink48.xml"/><Relationship Id="rId83" Type="http://schemas.openxmlformats.org/officeDocument/2006/relationships/externalLink" Target="externalLinks/externalLink69.xml"/><Relationship Id="rId88" Type="http://schemas.openxmlformats.org/officeDocument/2006/relationships/externalLink" Target="externalLinks/externalLink74.xml"/><Relationship Id="rId111" Type="http://schemas.openxmlformats.org/officeDocument/2006/relationships/externalLink" Target="externalLinks/externalLink97.xml"/><Relationship Id="rId132" Type="http://schemas.openxmlformats.org/officeDocument/2006/relationships/externalLink" Target="externalLinks/externalLink118.xml"/><Relationship Id="rId153" Type="http://schemas.openxmlformats.org/officeDocument/2006/relationships/externalLink" Target="externalLinks/externalLink139.xml"/><Relationship Id="rId15" Type="http://schemas.openxmlformats.org/officeDocument/2006/relationships/externalLink" Target="externalLinks/externalLink1.xml"/><Relationship Id="rId36" Type="http://schemas.openxmlformats.org/officeDocument/2006/relationships/externalLink" Target="externalLinks/externalLink22.xml"/><Relationship Id="rId57" Type="http://schemas.openxmlformats.org/officeDocument/2006/relationships/externalLink" Target="externalLinks/externalLink43.xml"/><Relationship Id="rId106" Type="http://schemas.openxmlformats.org/officeDocument/2006/relationships/externalLink" Target="externalLinks/externalLink92.xml"/><Relationship Id="rId127" Type="http://schemas.openxmlformats.org/officeDocument/2006/relationships/externalLink" Target="externalLinks/externalLink113.xml"/><Relationship Id="rId10" Type="http://schemas.openxmlformats.org/officeDocument/2006/relationships/worksheet" Target="worksheets/sheet10.xml"/><Relationship Id="rId31" Type="http://schemas.openxmlformats.org/officeDocument/2006/relationships/externalLink" Target="externalLinks/externalLink17.xml"/><Relationship Id="rId52" Type="http://schemas.openxmlformats.org/officeDocument/2006/relationships/externalLink" Target="externalLinks/externalLink38.xml"/><Relationship Id="rId73" Type="http://schemas.openxmlformats.org/officeDocument/2006/relationships/externalLink" Target="externalLinks/externalLink59.xml"/><Relationship Id="rId78" Type="http://schemas.openxmlformats.org/officeDocument/2006/relationships/externalLink" Target="externalLinks/externalLink64.xml"/><Relationship Id="rId94" Type="http://schemas.openxmlformats.org/officeDocument/2006/relationships/externalLink" Target="externalLinks/externalLink80.xml"/><Relationship Id="rId99" Type="http://schemas.openxmlformats.org/officeDocument/2006/relationships/externalLink" Target="externalLinks/externalLink85.xml"/><Relationship Id="rId101" Type="http://schemas.openxmlformats.org/officeDocument/2006/relationships/externalLink" Target="externalLinks/externalLink87.xml"/><Relationship Id="rId122" Type="http://schemas.openxmlformats.org/officeDocument/2006/relationships/externalLink" Target="externalLinks/externalLink108.xml"/><Relationship Id="rId143" Type="http://schemas.openxmlformats.org/officeDocument/2006/relationships/externalLink" Target="externalLinks/externalLink129.xml"/><Relationship Id="rId148" Type="http://schemas.openxmlformats.org/officeDocument/2006/relationships/externalLink" Target="externalLinks/externalLink134.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12.xml"/><Relationship Id="rId47" Type="http://schemas.openxmlformats.org/officeDocument/2006/relationships/externalLink" Target="externalLinks/externalLink33.xml"/><Relationship Id="rId68" Type="http://schemas.openxmlformats.org/officeDocument/2006/relationships/externalLink" Target="externalLinks/externalLink54.xml"/><Relationship Id="rId89" Type="http://schemas.openxmlformats.org/officeDocument/2006/relationships/externalLink" Target="externalLinks/externalLink75.xml"/><Relationship Id="rId112" Type="http://schemas.openxmlformats.org/officeDocument/2006/relationships/externalLink" Target="externalLinks/externalLink98.xml"/><Relationship Id="rId133" Type="http://schemas.openxmlformats.org/officeDocument/2006/relationships/externalLink" Target="externalLinks/externalLink119.xml"/><Relationship Id="rId154" Type="http://schemas.openxmlformats.org/officeDocument/2006/relationships/externalLink" Target="externalLinks/externalLink140.xml"/><Relationship Id="rId16" Type="http://schemas.openxmlformats.org/officeDocument/2006/relationships/externalLink" Target="externalLinks/externalLink2.xml"/><Relationship Id="rId37" Type="http://schemas.openxmlformats.org/officeDocument/2006/relationships/externalLink" Target="externalLinks/externalLink23.xml"/><Relationship Id="rId58" Type="http://schemas.openxmlformats.org/officeDocument/2006/relationships/externalLink" Target="externalLinks/externalLink44.xml"/><Relationship Id="rId79" Type="http://schemas.openxmlformats.org/officeDocument/2006/relationships/externalLink" Target="externalLinks/externalLink65.xml"/><Relationship Id="rId102" Type="http://schemas.openxmlformats.org/officeDocument/2006/relationships/externalLink" Target="externalLinks/externalLink88.xml"/><Relationship Id="rId123" Type="http://schemas.openxmlformats.org/officeDocument/2006/relationships/externalLink" Target="externalLinks/externalLink109.xml"/><Relationship Id="rId144" Type="http://schemas.openxmlformats.org/officeDocument/2006/relationships/externalLink" Target="externalLinks/externalLink130.xml"/><Relationship Id="rId90" Type="http://schemas.openxmlformats.org/officeDocument/2006/relationships/externalLink" Target="externalLinks/externalLink76.xml"/><Relationship Id="rId165" Type="http://schemas.openxmlformats.org/officeDocument/2006/relationships/sharedStrings" Target="sharedStrings.xml"/><Relationship Id="rId27" Type="http://schemas.openxmlformats.org/officeDocument/2006/relationships/externalLink" Target="externalLinks/externalLink13.xml"/><Relationship Id="rId48" Type="http://schemas.openxmlformats.org/officeDocument/2006/relationships/externalLink" Target="externalLinks/externalLink34.xml"/><Relationship Id="rId69" Type="http://schemas.openxmlformats.org/officeDocument/2006/relationships/externalLink" Target="externalLinks/externalLink55.xml"/><Relationship Id="rId113" Type="http://schemas.openxmlformats.org/officeDocument/2006/relationships/externalLink" Target="externalLinks/externalLink99.xml"/><Relationship Id="rId134" Type="http://schemas.openxmlformats.org/officeDocument/2006/relationships/externalLink" Target="externalLinks/externalLink120.xml"/><Relationship Id="rId80" Type="http://schemas.openxmlformats.org/officeDocument/2006/relationships/externalLink" Target="externalLinks/externalLink66.xml"/><Relationship Id="rId155" Type="http://schemas.openxmlformats.org/officeDocument/2006/relationships/externalLink" Target="externalLinks/externalLink1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1</xdr:col>
      <xdr:colOff>1285875</xdr:colOff>
      <xdr:row>26</xdr:row>
      <xdr:rowOff>57150</xdr:rowOff>
    </xdr:from>
    <xdr:to>
      <xdr:col>6</xdr:col>
      <xdr:colOff>488576</xdr:colOff>
      <xdr:row>32</xdr:row>
      <xdr:rowOff>85726</xdr:rowOff>
    </xdr:to>
    <xdr:pic>
      <xdr:nvPicPr>
        <xdr:cNvPr id="37291" name="Picture 3">
          <a:extLst>
            <a:ext uri="{FF2B5EF4-FFF2-40B4-BE49-F238E27FC236}">
              <a16:creationId xmlns:a16="http://schemas.microsoft.com/office/drawing/2014/main" id="{00000000-0008-0000-0700-0000AB91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66925" y="5419725"/>
          <a:ext cx="3476625" cy="115252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535781</xdr:colOff>
      <xdr:row>0</xdr:row>
      <xdr:rowOff>59531</xdr:rowOff>
    </xdr:from>
    <xdr:to>
      <xdr:col>2</xdr:col>
      <xdr:colOff>1164669</xdr:colOff>
      <xdr:row>0</xdr:row>
      <xdr:rowOff>1235525</xdr:rowOff>
    </xdr:to>
    <xdr:pic>
      <xdr:nvPicPr>
        <xdr:cNvPr id="2" name="Imagem 1">
          <a:extLst>
            <a:ext uri="{FF2B5EF4-FFF2-40B4-BE49-F238E27FC236}">
              <a16:creationId xmlns:a16="http://schemas.microsoft.com/office/drawing/2014/main" id="{EFFDFD45-6347-402A-993D-375AC0FE9B3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78781" y="59531"/>
          <a:ext cx="4230529" cy="117027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75218</xdr:colOff>
      <xdr:row>0</xdr:row>
      <xdr:rowOff>113113</xdr:rowOff>
    </xdr:from>
    <xdr:to>
      <xdr:col>10</xdr:col>
      <xdr:colOff>1103157</xdr:colOff>
      <xdr:row>5</xdr:row>
      <xdr:rowOff>96824</xdr:rowOff>
    </xdr:to>
    <xdr:pic>
      <xdr:nvPicPr>
        <xdr:cNvPr id="4" name="Imagem 3">
          <a:extLst>
            <a:ext uri="{FF2B5EF4-FFF2-40B4-BE49-F238E27FC236}">
              <a16:creationId xmlns:a16="http://schemas.microsoft.com/office/drawing/2014/main" id="{1605D871-9A17-45AE-86AB-02E8207C6E3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22631" y="113113"/>
          <a:ext cx="3181417" cy="92925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1924049</xdr:colOff>
      <xdr:row>0</xdr:row>
      <xdr:rowOff>62865</xdr:rowOff>
    </xdr:from>
    <xdr:to>
      <xdr:col>8</xdr:col>
      <xdr:colOff>736962</xdr:colOff>
      <xdr:row>0</xdr:row>
      <xdr:rowOff>1240764</xdr:rowOff>
    </xdr:to>
    <xdr:pic>
      <xdr:nvPicPr>
        <xdr:cNvPr id="2" name="Imagem 1">
          <a:extLst>
            <a:ext uri="{FF2B5EF4-FFF2-40B4-BE49-F238E27FC236}">
              <a16:creationId xmlns:a16="http://schemas.microsoft.com/office/drawing/2014/main" id="{F1C4A5BA-5968-4C2B-A272-525C7CCCAF6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743199" y="62865"/>
          <a:ext cx="6065520" cy="118361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228600</xdr:colOff>
      <xdr:row>30</xdr:row>
      <xdr:rowOff>7620</xdr:rowOff>
    </xdr:from>
    <xdr:to>
      <xdr:col>5</xdr:col>
      <xdr:colOff>327025</xdr:colOff>
      <xdr:row>36</xdr:row>
      <xdr:rowOff>17145</xdr:rowOff>
    </xdr:to>
    <xdr:pic>
      <xdr:nvPicPr>
        <xdr:cNvPr id="2" name="Picture 3">
          <a:extLst>
            <a:ext uri="{FF2B5EF4-FFF2-40B4-BE49-F238E27FC236}">
              <a16:creationId xmlns:a16="http://schemas.microsoft.com/office/drawing/2014/main" id="{82F4BD09-CD93-46FC-A433-43C187E7E9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7240" y="6149340"/>
          <a:ext cx="5128260" cy="1150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1</xdr:col>
      <xdr:colOff>2314574</xdr:colOff>
      <xdr:row>0</xdr:row>
      <xdr:rowOff>74295</xdr:rowOff>
    </xdr:from>
    <xdr:to>
      <xdr:col>7</xdr:col>
      <xdr:colOff>676275</xdr:colOff>
      <xdr:row>0</xdr:row>
      <xdr:rowOff>1370833</xdr:rowOff>
    </xdr:to>
    <xdr:pic>
      <xdr:nvPicPr>
        <xdr:cNvPr id="3" name="Imagem 2">
          <a:extLst>
            <a:ext uri="{FF2B5EF4-FFF2-40B4-BE49-F238E27FC236}">
              <a16:creationId xmlns:a16="http://schemas.microsoft.com/office/drawing/2014/main" id="{BC4D6CB7-6B5B-4116-88CB-2A88132515F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867024" y="74295"/>
          <a:ext cx="5316856" cy="129653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243840</xdr:colOff>
      <xdr:row>30</xdr:row>
      <xdr:rowOff>7620</xdr:rowOff>
    </xdr:from>
    <xdr:to>
      <xdr:col>5</xdr:col>
      <xdr:colOff>283210</xdr:colOff>
      <xdr:row>36</xdr:row>
      <xdr:rowOff>19050</xdr:rowOff>
    </xdr:to>
    <xdr:pic>
      <xdr:nvPicPr>
        <xdr:cNvPr id="2" name="Picture 3">
          <a:extLst>
            <a:ext uri="{FF2B5EF4-FFF2-40B4-BE49-F238E27FC236}">
              <a16:creationId xmlns:a16="http://schemas.microsoft.com/office/drawing/2014/main" id="{20DD554E-2B83-4D89-9B9D-EE2C9E1532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 y="6057900"/>
          <a:ext cx="5082540" cy="1150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1</xdr:col>
      <xdr:colOff>2302565</xdr:colOff>
      <xdr:row>0</xdr:row>
      <xdr:rowOff>73881</xdr:rowOff>
    </xdr:from>
    <xdr:to>
      <xdr:col>7</xdr:col>
      <xdr:colOff>324927</xdr:colOff>
      <xdr:row>0</xdr:row>
      <xdr:rowOff>1257495</xdr:rowOff>
    </xdr:to>
    <xdr:pic>
      <xdr:nvPicPr>
        <xdr:cNvPr id="3" name="Imagem 2">
          <a:extLst>
            <a:ext uri="{FF2B5EF4-FFF2-40B4-BE49-F238E27FC236}">
              <a16:creationId xmlns:a16="http://schemas.microsoft.com/office/drawing/2014/main" id="{CF5E280D-445B-43FF-A0A2-6943DD07022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857500" y="73881"/>
          <a:ext cx="4979753" cy="118361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2886075</xdr:colOff>
      <xdr:row>0</xdr:row>
      <xdr:rowOff>190500</xdr:rowOff>
    </xdr:from>
    <xdr:to>
      <xdr:col>5</xdr:col>
      <xdr:colOff>586740</xdr:colOff>
      <xdr:row>0</xdr:row>
      <xdr:rowOff>782955</xdr:rowOff>
    </xdr:to>
    <xdr:pic>
      <xdr:nvPicPr>
        <xdr:cNvPr id="2" name="Imagem 2">
          <a:extLst>
            <a:ext uri="{FF2B5EF4-FFF2-40B4-BE49-F238E27FC236}">
              <a16:creationId xmlns:a16="http://schemas.microsoft.com/office/drawing/2014/main" id="{80926957-96D9-4AE8-B73F-758DD38E514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98695" y="693420"/>
          <a:ext cx="3825240" cy="592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285750</xdr:colOff>
      <xdr:row>0</xdr:row>
      <xdr:rowOff>83820</xdr:rowOff>
    </xdr:from>
    <xdr:to>
      <xdr:col>1</xdr:col>
      <xdr:colOff>2324100</xdr:colOff>
      <xdr:row>0</xdr:row>
      <xdr:rowOff>936327</xdr:rowOff>
    </xdr:to>
    <xdr:pic>
      <xdr:nvPicPr>
        <xdr:cNvPr id="4" name="Imagem 3">
          <a:extLst>
            <a:ext uri="{FF2B5EF4-FFF2-40B4-BE49-F238E27FC236}">
              <a16:creationId xmlns:a16="http://schemas.microsoft.com/office/drawing/2014/main" id="{32653D74-D486-4145-B2C8-4C96A2167A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85750" y="83820"/>
          <a:ext cx="3000375" cy="848697"/>
        </a:xfrm>
        <a:prstGeom prst="rect">
          <a:avLst/>
        </a:prstGeom>
      </xdr:spPr>
    </xdr:pic>
    <xdr:clientData/>
  </xdr:twoCellAnchor>
  <xdr:oneCellAnchor>
    <xdr:from>
      <xdr:col>1</xdr:col>
      <xdr:colOff>2886075</xdr:colOff>
      <xdr:row>19</xdr:row>
      <xdr:rowOff>190500</xdr:rowOff>
    </xdr:from>
    <xdr:ext cx="3821430" cy="588645"/>
    <xdr:pic>
      <xdr:nvPicPr>
        <xdr:cNvPr id="5" name="Imagem 2">
          <a:extLst>
            <a:ext uri="{FF2B5EF4-FFF2-40B4-BE49-F238E27FC236}">
              <a16:creationId xmlns:a16="http://schemas.microsoft.com/office/drawing/2014/main" id="{471028A1-0E2D-42FF-992B-3D7015D658B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6195" y="190500"/>
          <a:ext cx="3821430" cy="588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285750</xdr:colOff>
      <xdr:row>19</xdr:row>
      <xdr:rowOff>83820</xdr:rowOff>
    </xdr:from>
    <xdr:ext cx="3004185" cy="846792"/>
    <xdr:pic>
      <xdr:nvPicPr>
        <xdr:cNvPr id="6" name="Imagem 5">
          <a:extLst>
            <a:ext uri="{FF2B5EF4-FFF2-40B4-BE49-F238E27FC236}">
              <a16:creationId xmlns:a16="http://schemas.microsoft.com/office/drawing/2014/main" id="{AC37FE3D-C496-4AA6-8497-2CDB7497601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81940" y="85725"/>
          <a:ext cx="3004185" cy="846792"/>
        </a:xfrm>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editAs="oneCell">
    <xdr:from>
      <xdr:col>1</xdr:col>
      <xdr:colOff>608731</xdr:colOff>
      <xdr:row>0</xdr:row>
      <xdr:rowOff>89337</xdr:rowOff>
    </xdr:from>
    <xdr:to>
      <xdr:col>2</xdr:col>
      <xdr:colOff>821839</xdr:colOff>
      <xdr:row>0</xdr:row>
      <xdr:rowOff>1163121</xdr:rowOff>
    </xdr:to>
    <xdr:pic>
      <xdr:nvPicPr>
        <xdr:cNvPr id="2" name="Imagem 1">
          <a:extLst>
            <a:ext uri="{FF2B5EF4-FFF2-40B4-BE49-F238E27FC236}">
              <a16:creationId xmlns:a16="http://schemas.microsoft.com/office/drawing/2014/main" id="{49D7D433-55B6-4418-9D89-0BF72AA091B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51731" y="89337"/>
          <a:ext cx="3806386" cy="107759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8</xdr:col>
      <xdr:colOff>75218</xdr:colOff>
      <xdr:row>0</xdr:row>
      <xdr:rowOff>113113</xdr:rowOff>
    </xdr:from>
    <xdr:to>
      <xdr:col>10</xdr:col>
      <xdr:colOff>1103157</xdr:colOff>
      <xdr:row>5</xdr:row>
      <xdr:rowOff>96824</xdr:rowOff>
    </xdr:to>
    <xdr:pic>
      <xdr:nvPicPr>
        <xdr:cNvPr id="2" name="Imagem 1">
          <a:extLst>
            <a:ext uri="{FF2B5EF4-FFF2-40B4-BE49-F238E27FC236}">
              <a16:creationId xmlns:a16="http://schemas.microsoft.com/office/drawing/2014/main" id="{E1EB157D-2EDB-43CC-8F6B-054963FC8EC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9318" y="113113"/>
          <a:ext cx="3180589" cy="94573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152400</xdr:colOff>
      <xdr:row>29</xdr:row>
      <xdr:rowOff>7620</xdr:rowOff>
    </xdr:from>
    <xdr:to>
      <xdr:col>5</xdr:col>
      <xdr:colOff>323426</xdr:colOff>
      <xdr:row>35</xdr:row>
      <xdr:rowOff>19050</xdr:rowOff>
    </xdr:to>
    <xdr:pic>
      <xdr:nvPicPr>
        <xdr:cNvPr id="2" name="Picture 3">
          <a:extLst>
            <a:ext uri="{FF2B5EF4-FFF2-40B4-BE49-F238E27FC236}">
              <a16:creationId xmlns:a16="http://schemas.microsoft.com/office/drawing/2014/main" id="{ADF274B8-32A0-4AEF-8857-5F3EDBC418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1040" y="6118860"/>
          <a:ext cx="5196840" cy="114300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160020</xdr:colOff>
      <xdr:row>29</xdr:row>
      <xdr:rowOff>7620</xdr:rowOff>
    </xdr:from>
    <xdr:to>
      <xdr:col>5</xdr:col>
      <xdr:colOff>288925</xdr:colOff>
      <xdr:row>35</xdr:row>
      <xdr:rowOff>19050</xdr:rowOff>
    </xdr:to>
    <xdr:pic>
      <xdr:nvPicPr>
        <xdr:cNvPr id="2" name="Picture 3">
          <a:extLst>
            <a:ext uri="{FF2B5EF4-FFF2-40B4-BE49-F238E27FC236}">
              <a16:creationId xmlns:a16="http://schemas.microsoft.com/office/drawing/2014/main" id="{44101E21-52B6-4BC4-8415-A763CC5F60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8660" y="5989320"/>
          <a:ext cx="5151120" cy="114300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2886075</xdr:colOff>
      <xdr:row>0</xdr:row>
      <xdr:rowOff>190500</xdr:rowOff>
    </xdr:from>
    <xdr:to>
      <xdr:col>5</xdr:col>
      <xdr:colOff>586740</xdr:colOff>
      <xdr:row>0</xdr:row>
      <xdr:rowOff>782955</xdr:rowOff>
    </xdr:to>
    <xdr:pic>
      <xdr:nvPicPr>
        <xdr:cNvPr id="2" name="Imagem 2">
          <a:extLst>
            <a:ext uri="{FF2B5EF4-FFF2-40B4-BE49-F238E27FC236}">
              <a16:creationId xmlns:a16="http://schemas.microsoft.com/office/drawing/2014/main" id="{6553D43C-2B31-4879-A350-E9931E3F5B4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6195" y="190500"/>
          <a:ext cx="3817620" cy="592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243840</xdr:colOff>
      <xdr:row>0</xdr:row>
      <xdr:rowOff>91441</xdr:rowOff>
    </xdr:from>
    <xdr:to>
      <xdr:col>1</xdr:col>
      <xdr:colOff>2268855</xdr:colOff>
      <xdr:row>0</xdr:row>
      <xdr:rowOff>875209</xdr:rowOff>
    </xdr:to>
    <xdr:pic>
      <xdr:nvPicPr>
        <xdr:cNvPr id="4" name="Imagem 3">
          <a:extLst>
            <a:ext uri="{FF2B5EF4-FFF2-40B4-BE49-F238E27FC236}">
              <a16:creationId xmlns:a16="http://schemas.microsoft.com/office/drawing/2014/main" id="{F0CC8068-6257-45C7-9A9C-118246BBB4C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 y="91441"/>
          <a:ext cx="2994660" cy="78376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Aparecida\PM_APA~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nanceiro\c\Meus%20documentos\Obras%20da%20Construtora%20Visor\Or&#231;amentos\Ds32\Meus%20documentos\Outros\Meus%20documentos%20Visor\Prefeituras\Pref%20Mun%20Campo%20Belo\Museu%20Campo%20Belo\Planilha%20Museu%20Revis&#227;o%20Mai-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Documents%20and%20Settings/Anderson/Meus%20documentos/DNIT/Arquivos%20DNIT/PATO/PATOS%20ENTREGUES/Jata&#237;/PATO%20-%20BR%20-%20425%20aditiv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PATO%20-%20BR%20-%20425%20aditiv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EONARDO\Leonardo\BR-230,405%20e%20116%20(Gerobra-Cajazeiras)\Medi&#231;&#245;es%2018-06-02\Paramarsh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Renato\mt-220\Meus%20documentos\Obra%20326AS\Medi&#231;&#245;es\DVOP\6&#170;%20Medi&#231;&#227;o%20DVOP\6&#170;%20Medi&#231;ao%20DVOP.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webmail2.brturbo.com/MT-170%20(BRASNORTE%20-%20AGRIMAT)/2&#170;%20medi&#231;&#227;o%20Agrima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webmail2.brturbo.com/Diversos/PROTOTIPO%20DE%20MEDI&#199;&#195;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lexandre\c\ARQXLS\PR\Conservas%20dez-02\Pato%20PRRTN%20-%20BR476.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auriney\c\Meus%20documentos\geosolo\1&#170;%20MED.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rojeto\c\PROJETOS\SINFRA\PROJETO%20BRASIL-BOL&#205;VIA%20(CORIXA)\VOLUME-04\composi&#231;ao%20%20corixa%20final.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rojeto\c\PROJETOS\SINFRA\PROJETO%20BRASIL-BOL&#205;VIA%20(CORIXA)\VOLUME-04\composi&#231;ao%20%20corixa%20fim.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Rafael\ENPA\Estudos\Mato%20Grosso\Estudo%20PATO.MT.PA\2011\PATO'S\BR158%20-%20%20km%20637%20ao%20697%20(pinda&#237;ba)\antigos\comp%20sicro%20mt%20setembro%202010%20-%20brita%20corrigida.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Meus%20documentos\pato2004br262\composi&#231;&#227;opadr&#227;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d.docs.live.net/Documents%20and%20Settings/bolivar.euler/Meus%20documentos/DNIT/LICITA&#199;&#213;ES/Restaura&#231;&#227;o/PATO%20BR%20242%20-%20KM%20305,0%20a%20410,7%20-%20Peixe/modelo%20br153_paraiso.xls" TargetMode="External"/></Relationships>
</file>

<file path=xl/externalLinks/_rels/externalLink17.xml.rels><?xml version="1.0" encoding="UTF-8" standalone="yes"?>
<Relationships xmlns="http://schemas.openxmlformats.org/package/2006/relationships"><Relationship Id="rId2" Type="http://schemas.microsoft.com/office/2019/04/relationships/externalLinkLongPath" Target="https://d.docs.live.net/Documents%20and%20Settings/jose.mota/Meus%20documentos/DNIT/PATO/PATO%20BR-153%20-%20Kenedy%20-%20Miranorte/Documents%20and%20Settings/bolivar.euler/Meus%20documentos/DNIT/LICITA&#199;&#213;ES/Restaura&#231;&#227;o/PATO%20BR%20242%20-%20KM%20305,0%20a%20410,7%20-%20Peixe/modelo%20br153_paraiso.xls?99AF2164" TargetMode="External"/><Relationship Id="rId1" Type="http://schemas.openxmlformats.org/officeDocument/2006/relationships/externalLinkPath" Target="file:///\\99AF2164\modelo%20br153_parais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H:\Documents%20and%20Settings\bolivar.euler\Dados%20de%20aplicativos\Microsoft\Excel\DELTA%20CONSTRU&#199;&#195;O\CC%201088%20-%20Talism&#227;\MEDI&#199;&#213;ES\20%20Med%20Julho-09\Meus%20Documentos%202003\Catalogos%20EMOP\dado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trata-03\Projetos\Marcelo\docs\PP003%20-%20Restauracao%20-%20PROMG%20-%20DERMG\Levantamentos%20de%20Campo\PRIORIDADES\20CRG\Resultados\CARACT%20PAV%20EXISTENT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Vega\smvo\SETOR%20DE%20PROJETOS\PATO\PATO%20Ricardo%20-%20BR-262_km%20466,5%20-%20km%20600,8\Meus%20documentos\pato2004br262\composi&#231;&#227;opadr&#227;o.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email.terra.com.br/cgi-bin/webmail.exe/Meus%20documentos/ANAST%C3%81CIO/SERCEL/BR262990600.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d.docs.live.net/Diversos/PROTOTIPO%20DE%20MEDI&#199;&#195;O.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JBS\JBS\Mob%20e%20Desmobiliza&#231;&#227;o_Aripuan&#227;.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111.1.7\engenharia\Users\ULCAC\Desktop\BR-174-PATO%20km%201093,90%20ao%20km%201258,9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H:\Meus%20Documentos%202003\Catalogos%20EMOP\dado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Documents%20and%20Settings\f01945\Configura&#231;&#245;es%20locais\Temporary%20Internet%20Files\Content.IE5\QXPOF0PY\OR&#199;AMENTO..(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ng_001\c\Meus%20documentos\Excel\DVOP\8_97%20-%20S&#227;o%20Vicente\Prod.%20Equip.%20Mec.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OR&#199;AMENTO%20LAMA%20ASF&#193;LTICA%20MT170%2078,2%20KM.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NIT-CBA-SR-F02\Concorrencia\LICITA&#199;&#195;O\DNIT\BR-101%20-%20SC%20EDITAL%200003-02\LOTE%2028%20apresenta&#231;&#227;o\cd\Lote%2028%20SC\gelson\XLS\CUSTOS\DNER398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d.docs.live.net/Users/M&#225;rio/AppData/Local/Microsoft/Windows/Temporary%20Internet%20Files/Content.Outlook/OM65OGO8/Documents%20and%20Settings/Marsoft-Informatica/Configura&#231;&#245;es%20locais/Temporary%20Internet%20Files/Conten"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fbsa00535\c$\PATO%20-%20BR%20-%20425%20aditiv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fbsa00535\dyna01\PATO%20-%20BR%20-%20425%20aditiv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S_PROSUL2\APPL\USR\GELSON\XLS\CONSAPPE\SISNORTE\REORDENA\11BR28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111.1.7\engenharia\Users\ULCAC\Desktop\Diversos%20DNIT\TRABALHO\TECNICA%20VIARIA%20CONSTRU&#199;&#213;ES\1%20-%20DOC%20CONTRATO\C&#243;pia%20de%20Pato%2016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H:\windows\TEMP\1&#170;%20MED%20PROV%20B.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H:\Users\LG\Desktop\Paviservice\Medic&#227;o%20Junho%2008\Documents%20and%20Settings\bolivar.euler\Meus%20documentos\UL-PARA&#205;SO\Documentos\2008\OBRAS\Conserva\1&#170;%20Medi&#231;&#227;o\MED%20PARAISO%20REVISAD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NIT-CBA-SR-F02\Grupos\Users\operador\Documents\DNIT\PATO%202011\MODELOS\patos\diamantino(andr&#233;)\PATO_km614,4_km799,3%20-%20rev07%20-%20sicro%20mt%20set%20-10%20(alt%20betuminosos).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100.132.171\check_list_csd$\Tec_1\tec1\ARQ\SOLOTEC\BR-476\VIGA\ANALISE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H:\Bolivar\SERVI&#199;OS\MIRANORTE\MIRANORTE%20FINAL\13-04-2010\OR&#199;AMENTO%20FINAL.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Egito\c\Meus%20documentos\Projetos\6&#186;%20DRF\C%20378%20%20BR%20040%20Paraopeba\AnteProjeto\Volume%202\Terraplenagem\C378%20Distribuicao%20de%20Massas%20Lote%2002%20-%200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ndre\c\Documents%20and%20Settings\Castelar\Meus%20documentos\Backup%20Uni&#227;o%204-5%20(D)\OBRA%20CANOINHAS\Castellar%20Engenharia%20Ltda%20-%20CANOINHAS\FINAN&#199;AS\Uniao\Medi&#231;&#227;o%20Castellar\61MCBMI.DNIT.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Transportes\c\Meus%20Documentos\Planaltina\Boletim%20de%20Medi&#231;&#227;o.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10.111.1.7\engenharia\ENGENHARIA\Lucio%20Pinheiro%20-%2054112\PATOs\2014\PATO364%20502_588\PATO%20BR_364%20Alterado%2013_0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ERVIDOR-F1\Projetos\Trabalho\Planilha%20de%20Quantitativo%20em%20Branco.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Laercio-jbs\projetos%20(d)\MT%20423%20UNI&#195;O%20DO%20SUL%20-%20CLAUDIA\Or&#231;amento%2045,0%20km\Or&#231;amento%20Minuta%20(Uni&#227;o%20do%20Sul%20-%20Claudia)%2043,021%20Km.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T&#233;cnico\c-tecnico\T&#201;CNICA\DNER\19%20DISTRITO%20RODOVI&#193;RIO%20FEDERAL\CARTA%20CONVITE%20N&#176;%200129-98-19\CARTA%20CONVITE%20N&#176;%200129-98-19.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E:\Users\denisga\AppData\Roaming\Microsoft\Excel\DESATULAIZADOS\ATUALIZA&#199;&#195;O%20MARCELO%2003-02\Prefeitura%20-%20Arq.Marcelo\SERVI&#199;OS.PRF.VG\OR&#199;AMENTOS\DOMINGOS%20S&#193;VIO\QUAN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d.docs.live.net/FV-DNER.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NIT-CBA-SR-F02\Grupos\Meus%20documentos\Arquivos%20BR-459%20TCM%20EDEMILSON\Projeto%20Executivo%20BR-459%20COPAVEL\04-03-2004\Meus%20Documentos\FV-DNER.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Meus%20Documentos\FV-DNER.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DNIT-CBA-SR-F02\Grupos\Users\FLVIOE~1\AppData\Local\Temp\Meus%20Documentos\FV-DNER.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aiapo_server\c\0798\TECNICO\TEACOMP\LOTE06\P09\P10\RELAT61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DNIT-CBA-SR-F02\Grupos\Meus%20documentos\Arquivos%20BR-459%20TCM%20EDEMILSON\Projeto%20Executivo%20BR-459%20COPAVEL\04-03-2004\0798\TECNICO\TEACOMP\LOTE06\P09\P10\RELAT61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A:\0798\TECNICO\TEACOMP\LOTE06\P09\P10\RELAT61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NIT-CBA-SR-F02\Grupos\Users\FLVIOE~1\AppData\Local\Temp\0798\TECNICO\TEACOMP\LOTE06\P09\P10\RELAT610.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H:\Documents%20and%20Settings\amauri.lima\Configura&#231;&#245;es%20locais\Temporary%20Internet%20Files\OLK7AC\modelo%20br153_paraiso.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A:\Documents%20and%20Settings\ELEANDRO\Meus%20documentos\LICITA&#199;&#213;ES\DNIT\CP%20220-2006-MT\Edital\ANEXOS%20-%20BR_364_MT_2006%20CONSERVA&#199;&#195;O.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email.terra.com.br/cgi-bin/webmail.exe/Meus%20documentos/ANAST%C3%81CIO/SERCEL/BR262990800.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NIT-CBA-SR-F02\PROJETOS\SINFRA\PROJETO%20BRASIL-BOL&#205;VIA%20(CORIXA)\VOLUME-04\composi&#231;ao%20%20corixa%20final.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Andre\c\Conseva\Cons-116\MEDICOES\61MCBMI.DNIT.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Jaguaribe\c\TEMP\Fabio\Campanario_agua\Campanario\Agua\Volume4e5\Memorial-Orcamneto\Orc_Automacao%20agua.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Dnit-cba-sr-f01\editais\Users\JOSEMA~1.SIL\AppData\Local\Temp\Rar$DIa0.357\PATO%20BR158%20-%2085,00%20ao%20201,13%20-%20Corre&#231;&#227;o%2030.04.15%20-%20SICRO%20JAN.15.xlsx"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Servidor\projetos\Projeto%20Alvorada\Projeto%20B&#225;sico%20Croat&#225;\&#193;gua\quadros\Orca_Esgoto_Col&#244;nia%202a%20ETAPA.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https://d.docs.live.net/Users/User/Desktop/modelo%20de%20pato%20bolivar/PATO%20BR_010%20_km%20490_1%20_%20km%20592_9_%20_%20UL%2023%2002.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NIT-CBA-SR-F02\Meus%20documentos\DER-SP\PLANILHA%20OFICIAL.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H:\DNIT\5&#170;%20UNIT\Manuten&#231;&#227;o\Manuten&#231;&#227;o%20Rotineira\Patos\Patos%20a%20licitar-prontos\PT-BR-418%20(Km%2084,5%20-%20Km%20123,9)%20(UL%205-9).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H:\DOCUME~1\RAPHAE~1.POR\CONFIG~1\Temp\Rar$DI00.610\Acabamentos24.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Transportes\c\dados\PLANILHA\drgoor02_and.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Servidor2\SECOR2\MT%20-%20249%20Ent&#176;%20235%20-%20BR%20-%20163%20(nova%20mutun)%20-%20Lote%20I\MEDI&#199;&#213;ES\4&#170;_MEDI&#199;&#195;O_MT-249.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B:\PRODUCAO.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H:\OBRAS%20EM%20EXECU&#199;&#195;O\Obra%20114%20-%20Estrada%20do%20Moinho\Obra\pROJETOS\Arquimedes%20Pereira%20Lima\VOLUME%204%20-%20OR&#199;AMENTO\OR&#199;AMENTO%20ARCHIMEDES%20PEREIRA_COMPLETO.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T&#233;cnico\C-T&#201;CNICO\Nossos%20Documentos\Licita&#231;&#245;es\DNER%20-%2019&#186;\Concorr&#234;ncia%20N.&#186;%20187.2000\Quadros%20para%20Licita&#231;&#245;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elder\CONTROLADORIA\Meus%20documentos\CONTROLE\Lixeira\000_Tabela.xls" TargetMode="External"/></Relationships>
</file>

<file path=xl/externalLinks/_rels/externalLink77.xml.rels><?xml version="1.0" encoding="UTF-8" standalone="yes"?>
<Relationships xmlns="http://schemas.openxmlformats.org/package/2006/relationships"><Relationship Id="rId1" Type="http://schemas.microsoft.com/office/2006/relationships/xlExternalLinkPath/xlPathMissing" Target="C.U.%20LOT"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Dnit-cba-sr-f01\engenharia\Alex%20-%2054143\Pato%20Edital%20Ricardo\NOVO%20PATO%20DA%20BR%20364%20(REV03)%2005.10.2015.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DNIT-CBA-SR-F02\Grupos\Users\jackson\Documents\DNIT\Patos\PATOS%20modelos%202008%20dnit\Patos%20-%20Luiz%20Ant&#244;nio\BR-070\Laptop%20-%20Arquivos\DNIT\PATOs\Rondon&#243;polis\PATO_BR-364_km_000_ao_km_11290_LICITA&#199;&#195;O%20MAIO%20DE%202007.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DNIT-CBA-SR-F02\Users\Paulo%20Vicente\Desktop\Pasta2.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F:\PROJETOS\MT-129\EXECUTIVO\VOLUME%204\SETEMBRO\COM%20DESONERA&#199;&#195;O\OR&#199;AMENTOS\LOTE%2001\Or&#231;amento_MT%20129%20-%20LOTE%2001%201.xlsx"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DNIT-CBA-SR-F02\Grupos\Users\jackson\Documents\DNIT\Patos\PATOS%20modelos%202008%20dnit\Patos%20-%20Luiz%20Ant&#244;nio\BR-070\Laptop%20-%20Arquivos\DNIT\PATOs\Rondon&#243;polis\PATO_BR-364_km_0,00_ao_km_112,90_LICITA&#199;&#195;O%20Rev%20mario.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DNIT-CBA-SR-F02\Grupos\Anel%20-%20Conserva\62&#170;%20Med.%20Prov.%20Dez.12%20-%20Anel%20Rodovi&#225;rio.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10.100.132.171\check_list_csd$\Lote%2002\MG\27%20PROJETOS%20-%20OGU_SET09%20(BM)\27%20-%20BR-452%20(58,4%20a%2091,8%20&amp;%20173,9%20a%20224,9)\PROJETO%20FINAL\Projeto%20%20CREMA%20BR-452.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10.100.132.171\check_list_csd$\Lote%2002\MG\27%20PROJETO%20BANCO%20MUNDIAL\1%20-%20BR-040(471,5%20ao%20532,9)-LOTE%205\Projeto%20Nova%20solu&#231;&#227;o%20(28-07-09)_SINAL.-MB\Projeto%20CREMA%20BR-040(471,5%20ao%20532,9)-LOTE%20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ARQUIVOS\SharedDocs\Documents%20and%20Settings\jose.s.pinto\Desktop\DOCUMENTOS%20DA%20UL%2006-03\DIVERSOS\PATOS%20DIVERSOS-EMERGENCIAS\PATO%20%20BR-356%20(Ref.%20Mar.%202008)%20(20-06-2008)%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s://d.docs.live.net/Obras2008/Conc_2008/Dnit/Unit/Ja%20apresentado/109_08_12/Proposta/FV-DNER.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BR-163\6&#170;%20ap&#243;s%20repac.%20LOTE%202.xls" TargetMode="External"/></Relationships>
</file>

<file path=xl/externalLinks/_rels/externalLink89.xml.rels><?xml version="1.0" encoding="UTF-8" standalone="yes"?>
<Relationships xmlns="http://schemas.openxmlformats.org/package/2006/relationships"><Relationship Id="rId1" Type="http://schemas.microsoft.com/office/2006/relationships/xlExternalLinkPath/xlPathMissing" Target="C.B"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Dnit-cba-sr-f01\engenharia\Projetos%20em%20andamento\DNIT\DNIT%20CREMA%20RN%20Planservi\Levantamento%20de%20Campo\Acostamento\Dynatestms_01\meus%20documentos\Meus%20documentos\Egesa-antigos\TO-134\Meus%20Documentos\FV-DNER.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Juliana\projetos\Meus%20documentos\Egesa-antigos\TO-134\Meus%20Documentos\FV-DNER.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Financeiro\c\Or&#231;amentos\Orc%20381\Orc%20Trevo%20Takono\OR960887.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H:\MT%20170%20(Brasnorte%20-%20Rio%20Juruena%20AGRIMAT)\Medi&#231;&#245;es%20Agrimat%20SINFRA\2&#170;%20Medi&#231;&#227;o%20Oficial%20Agrimat%20IC-001%20Set_2005.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d.docs.live.net/Users/mario.filho/Desktop/PATO%20BR_364%20_588_799_BASE.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Vega\smvo\Users\mario.filho\Desktop\PATO%20BR_364%20_588_799_BASE.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H:\unzipped\Tomada%20de%20Pre&#231;os%20BR222\WINDOWS\TEMP\WINDOWS\Desktop\Obras%20diversas\Leopoldina\Or&#231;amentos\Orc%20381\Orc%20Trevo%20Takono\OR960887.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G:\CD%20TURMA%20CUSTOS%20RODOVIARIOS\PLANILHA%20OR&#199;AMENT&#193;RIA.xlsx"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Laercio-jbs\projetos%20(d)\Prefeituras%20Licita&#231;&#245;es\Nova%20Mutum\Or&#231;amento%20CP%20006-2007%20(Pref%20Nova%20Mutum).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https://d.docs.live.net/Documents%20and%20Settings/orlando/Configura&#231;&#245;es%20locais/Temporary%20Internet%20Files/Content.IE5/6TGBUKDU/Triunfo/Obra/Obra%20n&#186;%20199/2&#170;%20Repactua&#231;&#227;o/4&#170;%20medi&#231;&#227;o%20199%20ap&#243;s%202&#170;%20repactua&#231;&#227;o.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http://webmail2.brturbo.com/MT-170%20(BRASNORTE%20-%20AGRIMAT%20100km)/Medi&#231;&#245;es%20Agrimat/Triunfo/Obra/Obra%20n&#186;%20199/2&#170;%20Repactua&#231;&#227;o/4&#170;%20medi&#231;&#227;o%20199%20ap&#243;s%202&#170;%20repactua&#231;&#227;o.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H:\Documents%20and%20Settings\Obra\Configura&#231;&#245;es%20locais\Temporary%20Internet%20Files\Content.IE5\4DW1IBG9\WINDOWS\TEMP\WINDOWS\Desktop\Obras%20diversas\Leopoldina\Or&#231;amentos\Orc%20381\Orc%20Trevo%20Takono\OR960887.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DNIT-CBA-SR-F02\PROJETOS\SINFRA\PROJETO%20BRASIL-BOL&#205;VIA%20(CORIXA)\VOLUME-04\composi&#231;ao%20%20corixa%20fim.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bemi-tec-01\C-Tec\Documents%20and%20Settings\lcardoso\Meus%20documentos\P\s_c\45000_49620_ServAux.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s://d.docs.live.net/Users/M&#225;rio/AppData/Local/Microsoft/Windows/Temporary%20Internet%20Files/Content.Outlook/OM65OGO8/Users/M&#225;rio/Documents/Meus%20arquivos%20recebidos/AVAN&#199;O%20F&#205;SICO-13507-05&#170;MP-0907-RELAT&#211;RIO.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H:\Users\LG\Desktop\Paviservice\Medic&#227;o%20Junho%2008\Documents%20and%20Settings\bolivar.euler\Meus%20documentos\UL-PARA&#205;SO\Documentos\2008\OBRAS\Conserva\1&#170;%20Medi&#231;&#227;o%20Errada\MED%20PARAISO%20REVISADO.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Obra%20n&#186;%20300\Planilha%20de%20quantidades.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DNIT-CBA-SR-F02\Projetos%20em%20andamento\DNIT%20Construtoras\DNIT%20PIR-IV%20Corredor%202007\SP%20-%208a%20UNIT\PIR%20IV%20BR-116\PASSO%20FUNDO%20COMPOSI&#199;&#213;ES\Documents%20and%20Settings\Pedro\Meus%20documentos\CPU%20Extra%20em%20excel%20de%20Br116.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Juliana\projetos\Meus%20documentos\Egesa-antigos\TO-134\0798\TECNICO\TEACOMP\LOTE06\P09\P10\RELAT610.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EGESA-Projetos\TO-050PALMAS-TAQUARALTO\Meus%20documentos\EGESA\Br-482mg\Volume1\CANAA.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Servidor2\secor2\MT%20-%20370%20POCON&#201;%20-%20PORTO%20CERCADO%20(PARTE%20URBANA)\ALA&#205;NE\EXCEL\TRANSPORTES.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Financeiro\c\WINDOWS\Temporary%20Internet%20Files\Content.IE5\O1QRGHI7\Planiha%20Santa%20Luzia%20-%20atualizada.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DNIT-CBA-SR-F02\Grupos\TCM%20Engenharia%20e%20Empreendimentos\BR-459%20Obra%20260\Medi&#231;&#245;es%20DNIT\Medi&#231;&#227;o%2015.2004%20-%20Fevereiro2004\TCM\BR-459%20Obra%20260\Medi&#231;&#245;es%20TCM\Medi&#231;&#227;o%2009.2003%20-%20Agosto2003\MEDI&#199;&#195;O%2008.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T:\Rib%20Casc\PA%20Guerreiro\Planilha%20Quantifica&#231;&#227;o%20Guerreiro.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DNIT-CBA-SR-F02\Concorrencia\PLANEJAMENTO\PL%202004\Amap&#225;\BR-156-AP%20SUL\PL%20BR-156%20AP%20SUL%20atual.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DNIT-CBA-SR-F02\Grupos\Meus%20documentos\Arquivos%20BR-459%20TCM%20EDEMILSON\Projeto%20Executivo%20BR-459%20COPAVEL\04-03-2004\Meus%20documentos\EGESA\Br-482mg\Volume2\CANAA.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A:\Meus%20documentos\EGESA\Br-482mg\Volume1\CANAA.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DNIT-CBA-SR-F02\Grupos\Users\FLVIOE~1\AppData\Local\Temp\Meus%20documentos\EGESA\Br-482mg\Volume2\CANAA.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dfbsa00535\c$\Documents%20and%20Settings\C%20arlos%20%20Machado\My%20Documents\Disco%201\BR-262-MS(3)\Anexos%20PGQ.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E:\Anexos%20PGQ.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Dfbsa00535\dyna01\Documents%20and%20Settings\C%20arlos%20%20Machado\My%20Documents\Disco%201\BR-262-MS(3)\Anexos%20PGQ.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Projeto\c\PROJETOS\SINFRA\PROJETO%20BRASIL-BOL&#205;VIA%20(CORIXA)\VOLUME-04\composi&#231;ao%20corixa%20final.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10.111.1.7\engenharia\1%20-%20DOC%20CONTRATO\BR-267-PATO%20km%20290,10%20ao%20396,4.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Diversos\PROTOTIPO%20DE%20MEDI&#199;&#195;O.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RODOVIAS%20FEDERAIS\BR%20163%20GUARANT&#195;%20-%20DIVISA%20MT-PA%20fernando\PLANO%20TRABALHO%20VIGENTE\BR%20163%20CALMON%20FINAL\Oramento_Ago_2005.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A:\BR163PD.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Servidor2\secor2\MT%20-%20249%20-Lote%20II\Ala&#237;ne\EXCEL\LOTE%2002\OR&#199;AMENTO-MT-249%20(Km%2011-Rio%20Arinos-Entr.%20MT-010)%20-%2016,80%20km_PROJETO.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Servidor2\secor3\MT%20-%20351-241%20(MANSO)\ALA&#205;NE\EXCEL\OR&#199;AMENTO.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T&#233;cnico\C-T&#201;CNICO\Nossos%20Documentos\Licita&#231;&#245;es\DNER%20-%2019&#186;\Concorr&#234;ncia%20N.&#186;%20670.00\Equipamento%20e%20M&#227;o%20de%20Obra%20670.00.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Servidor2\secor5\MT%20-%20249%20%20-%20Lote%20II\ALA&#205;NE\EXCEL\LOTE%2002\OR&#199;AMENTO-MT-249%20(Km%2011-Rio%20Arinos-Entr.%20MT-010)%20-%2030%20km.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Servidor2\secor5\MT-270%20(COLONIA%20-%20MIMOSO)\OR&#199;AMENTO%20E%20PLANO%20DE%20TRABALHO\OR&#199;AMENTO%20MT-235.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Documents%20and%20Settings\ana.gondim\Configura&#231;&#245;es%20locais\Temporary%20Internet%20Files\Content.IE5\G19FC9AP\Meus%20documentos\Gerencia%20Obra\DNER\Ic&#243;\Pato%20BR%20116%20Ic&#243;%20para%20licitacao.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Fernanda-pc\d\LEONARDO\01_SEDUC\01_Boletins\Boletim_JUN2005_R1.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Redefisica\D\backup%20d\BOLETIM\Boletim%20jan05\Modelo%20de%20Or&#231;amento%20boletim%20jan04%20NAO%20MEXER.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A:\TEMP\Or&#231;amento%20Sta%20Helena%20Guaranta.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https://d.docs.live.net/Documents%20and%20Settings/orlando/Configura&#231;&#245;es%20locais/Temporary%20Internet%20Files/Content.IE5/6TGBUKDU/1&#170;%20medi&#231;&#227;o%20Agrimat.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DNIT-CBA-SR-F02\Users\FLVIOE~1\AppData\Local\Temp\Documents%20and%20Settings\gas\Configura&#231;&#245;es%20locais\Temporary%20Internet%20Files\Content.Outlook\NY2PGIY1\Documents%20and%20Settings\emsa\Meus%20documentos\Medicao-Obra71"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https://d.docs.live.net/SETOR%20DE%20PROJETOS/PATO/PATO%20Ricardo%20-%20BR-262_km%20466,5%20-%20km%20600,8/Meus%20documentos/pato2004br262/composi&#231;&#227;opadr&#227;o.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LEONARDO\Leonardo\BR-230,405%20e%20116%20(Gerobra-Cajazeiras)\Medi&#231;&#245;es%2018-06-02\tra&#231;o%20cbuq%20cba.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A:\TRIUNFO\vgrande\2&#170;MED-2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http://mail-b.uol.com.br/cgi-bin/webmail/ARQUIVOS/OR&#199;AMENTO/Guia%20Lopes%20BR267/OR&#199;AMENTO%20E%20CRONOGRAMA%20GLL.xls" TargetMode="External"/></Relationships>
</file>

<file path=xl/externalLinks/_rels/externalLink142.xml.rels><?xml version="1.0" encoding="UTF-8" standalone="yes"?>
<Relationships xmlns="http://schemas.openxmlformats.org/package/2006/relationships"><Relationship Id="rId1" Type="http://schemas.microsoft.com/office/2006/relationships/xlExternalLinkPath/xlPathMissing" Target="planilha%20compl.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http://mail-b.uol.com.br/cgi-bin/webmail/ARQUIVOS/OR&#199;AMENTO/Resumo_Cronograma_Maracaju.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Dnit-cba-sr-f01\engenharia\Jos&#233;%20Marcos%20Monteiro%20-%2054172\RODOVIAS\BR%20364\01.PATO\01.Editais\BR364%20-%20KM%20799,3%20ao%20879,3\Pato%20-%20BR-364%20(Itanorte)\03.Pato%20Itanorte%20-%20Campo%20Novo%20(FINAL)%20(FINAL).xlsx" TargetMode="External"/></Relationships>
</file>

<file path=xl/externalLinks/_rels/externalLink145.xml.rels><?xml version="1.0" encoding="UTF-8" standalone="yes"?>
<Relationships xmlns="http://schemas.openxmlformats.org/package/2006/relationships"><Relationship Id="rId2" Type="http://schemas.microsoft.com/office/2019/04/relationships/externalLinkLongPath" Target="file:///\\Dnit-cba-sr-f01\engenharia\Projetos%20em%20andamento\DNIT\DNIT%20CREMA%20RN%20Planservi\Levantamento%20de%20Campo\Acostamento\Dynatestms_01\meus%20documentos\Meus%20documentos\Egesa-antigos\TO-134\0798\TECNICO\TEACOMP\LOTE06\P09\P10\RELAT610.XLS?7EAC8717" TargetMode="External"/><Relationship Id="rId1" Type="http://schemas.openxmlformats.org/officeDocument/2006/relationships/externalLinkPath" Target="file:///\\7EAC8717\RELAT610.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7EAC8717\RELAT610.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H:\Documents%20and%20Settings\Administrador\Meus%20documentos\TERCIO\MT%20370%20ESTRADA%20PARQUE\22_JUN\Ultima%20do%20Everaldo%2022_06_05\TRANSPORTES.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DNIT-CBA-SR-F02\Grupos\Meus%20Documentos\FV-DNE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DR84PCRF"/>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Plan17"/>
      <sheetName val="Plan18"/>
      <sheetName val="Plan19"/>
      <sheetName val="Plan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MUSEU Rev Jul-00"/>
      <sheetName val="BDI"/>
      <sheetName val="PLMUSEU Rev Mai-00 (Med)"/>
      <sheetName val="QUANTMU"/>
      <sheetName val="PLMUSEU"/>
      <sheetName val="Cálculo"/>
      <sheetName val="PLMUSEU (3)"/>
      <sheetName val="Planilha Apresent"/>
      <sheetName val="PLMUSEU_Rev_Jul-00"/>
      <sheetName val="PLMUSEU_Rev_Mai-00_(Med)"/>
      <sheetName val="PLMUSEU_(3)"/>
      <sheetName val="Planilha_Apresent"/>
      <sheetName val="COMPAC ATERRO 95 PROCTOR 251 GO"/>
      <sheetName val="COMPOS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PATO - BR - 425 aditivo"/>
      <sheetName val="DG"/>
      <sheetName val="Dados"/>
      <sheetName val="Plan1"/>
      <sheetName val="Resumo Vertical"/>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AUX."/>
      <sheetName val="Real"/>
      <sheetName val="Calendário"/>
      <sheetName val="Serviços"/>
      <sheetName val="Teor"/>
      <sheetName val="Equipamentos"/>
      <sheetName val="1-_QUADRO_DE_QUANTIDADE_(2)1"/>
      <sheetName val="Transporte_5m³1"/>
      <sheetName val="Transporte_4m³1"/>
      <sheetName val="Transporte_4t1"/>
      <sheetName val="Transporte_Mat__Frio1"/>
      <sheetName val="Cronograma_(2)1"/>
      <sheetName val="ESTUDO_PREÇOS1"/>
      <sheetName val="INVENTÁRIO"/>
      <sheetName val="Orçamentária"/>
      <sheetName val="Conversão"/>
      <sheetName val="ORÇAMENTO"/>
      <sheetName val="PT"/>
      <sheetName val="COMPOSIÇÕES"/>
      <sheetName val="CUSTO_EQP-VTR"/>
      <sheetName val="ÍNDICE"/>
      <sheetName val="TapaBura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MARSHALL"/>
      <sheetName val="COMPOGRAN"/>
      <sheetName val="COMPOSIC"/>
    </sheetNames>
    <sheetDataSet>
      <sheetData sheetId="0"/>
      <sheetData sheetId="1">
        <row r="2">
          <cell r="C2" t="str">
            <v>_x000E_CONTROLE DE QUALIDADE DE CONCRETO ASFALTICO_x000E_</v>
          </cell>
        </row>
        <row r="4">
          <cell r="B4" t="str">
            <v>RODOVIA   :</v>
          </cell>
          <cell r="G4" t="str">
            <v>TRECHO :</v>
          </cell>
        </row>
        <row r="6">
          <cell r="B6" t="str">
            <v>ESTABILIDADE MARSHALL</v>
          </cell>
          <cell r="G6" t="str">
            <v xml:space="preserve">            EXTRAÇÃO DE BETUME</v>
          </cell>
        </row>
        <row r="7">
          <cell r="A7" t="str">
            <v>Corpo de prova</v>
          </cell>
          <cell r="B7">
            <v>1</v>
          </cell>
          <cell r="C7">
            <v>2</v>
          </cell>
          <cell r="D7">
            <v>3</v>
          </cell>
          <cell r="E7" t="str">
            <v>MEDIA</v>
          </cell>
          <cell r="F7" t="str">
            <v>Amostra + Tara (g)</v>
          </cell>
          <cell r="I7">
            <v>1</v>
          </cell>
          <cell r="J7">
            <v>2</v>
          </cell>
        </row>
        <row r="8">
          <cell r="A8" t="str">
            <v>Peso ao ar (g)</v>
          </cell>
          <cell r="B8">
            <v>1186</v>
          </cell>
          <cell r="C8">
            <v>1183</v>
          </cell>
          <cell r="D8">
            <v>1190</v>
          </cell>
          <cell r="F8" t="str">
            <v>Tara (g)</v>
          </cell>
        </row>
        <row r="9">
          <cell r="A9" t="str">
            <v>Peso imerso (g)</v>
          </cell>
          <cell r="B9">
            <v>683</v>
          </cell>
          <cell r="C9">
            <v>680</v>
          </cell>
          <cell r="D9">
            <v>685</v>
          </cell>
          <cell r="F9" t="str">
            <v>Amostra (g)</v>
          </cell>
        </row>
        <row r="10">
          <cell r="A10" t="str">
            <v>Volume (cm3)</v>
          </cell>
          <cell r="B10">
            <v>503</v>
          </cell>
          <cell r="C10">
            <v>503</v>
          </cell>
          <cell r="D10">
            <v>505</v>
          </cell>
          <cell r="F10" t="str">
            <v>Insol. + Tara (g)</v>
          </cell>
        </row>
        <row r="11">
          <cell r="A11" t="str">
            <v>Dens.Apar(g/cm3)</v>
          </cell>
          <cell r="B11">
            <v>2.3580000000000001</v>
          </cell>
          <cell r="C11">
            <v>2.3519999999999999</v>
          </cell>
          <cell r="D11">
            <v>2.3559999999999999</v>
          </cell>
          <cell r="E11">
            <v>2.355</v>
          </cell>
          <cell r="F11" t="str">
            <v>Soluvel (g)</v>
          </cell>
        </row>
        <row r="12">
          <cell r="A12" t="str">
            <v>Dens.Teor.(g/cm3)</v>
          </cell>
          <cell r="B12">
            <v>2.4749570915899515</v>
          </cell>
          <cell r="C12">
            <v>2.4749570915899515</v>
          </cell>
          <cell r="D12">
            <v>2.4749570915899515</v>
          </cell>
          <cell r="F12" t="str">
            <v>Teor de Betume (%)</v>
          </cell>
          <cell r="I12">
            <v>5.5</v>
          </cell>
        </row>
        <row r="13">
          <cell r="A13" t="str">
            <v>% de Vazios</v>
          </cell>
          <cell r="B13">
            <v>4.7</v>
          </cell>
          <cell r="C13">
            <v>5</v>
          </cell>
          <cell r="D13">
            <v>4.8</v>
          </cell>
          <cell r="E13">
            <v>4.8330000000000002</v>
          </cell>
          <cell r="H13" t="str">
            <v>GRANULOMETRIA</v>
          </cell>
        </row>
        <row r="14">
          <cell r="A14" t="str">
            <v>% V.C.B.</v>
          </cell>
          <cell r="B14">
            <v>12.59</v>
          </cell>
          <cell r="C14">
            <v>12.56</v>
          </cell>
          <cell r="D14">
            <v>12.58</v>
          </cell>
          <cell r="F14" t="str">
            <v xml:space="preserve">    PENEIRAS</v>
          </cell>
          <cell r="G14">
            <v>0</v>
          </cell>
          <cell r="H14" t="str">
            <v xml:space="preserve">                                                           PESO  INICIAL  DA  AMOSTRA ( G ):</v>
          </cell>
          <cell r="J14">
            <v>1000</v>
          </cell>
        </row>
        <row r="15">
          <cell r="A15" t="str">
            <v>% V.A.M.</v>
          </cell>
          <cell r="B15">
            <v>17.29</v>
          </cell>
          <cell r="C15">
            <v>17.560000000000002</v>
          </cell>
          <cell r="D15">
            <v>17.38</v>
          </cell>
          <cell r="F15" t="str">
            <v xml:space="preserve">  Pol.</v>
          </cell>
          <cell r="G15" t="str">
            <v>mm</v>
          </cell>
          <cell r="H15" t="str">
            <v>RETIDO(g)</v>
          </cell>
          <cell r="I15" t="str">
            <v>PASSANDO(g)</v>
          </cell>
          <cell r="J15" t="str">
            <v>PASSANDO(%)</v>
          </cell>
        </row>
        <row r="16">
          <cell r="A16" t="str">
            <v>RBV (%)</v>
          </cell>
          <cell r="B16">
            <v>72.819999999999993</v>
          </cell>
          <cell r="C16">
            <v>71.53</v>
          </cell>
          <cell r="D16">
            <v>72.38</v>
          </cell>
          <cell r="E16">
            <v>72.242999999999995</v>
          </cell>
          <cell r="F16" t="str">
            <v>1 1/2</v>
          </cell>
          <cell r="G16">
            <v>38.1</v>
          </cell>
          <cell r="H16">
            <v>0</v>
          </cell>
          <cell r="I16">
            <v>1000</v>
          </cell>
          <cell r="J16">
            <v>100</v>
          </cell>
        </row>
        <row r="17">
          <cell r="A17" t="str">
            <v>Leit.no Deflect.</v>
          </cell>
          <cell r="B17">
            <v>175</v>
          </cell>
          <cell r="C17">
            <v>185</v>
          </cell>
          <cell r="D17">
            <v>170</v>
          </cell>
          <cell r="F17">
            <v>1</v>
          </cell>
          <cell r="G17">
            <v>25.4</v>
          </cell>
          <cell r="H17">
            <v>50</v>
          </cell>
          <cell r="I17">
            <v>950</v>
          </cell>
          <cell r="J17">
            <v>95</v>
          </cell>
        </row>
        <row r="18">
          <cell r="A18" t="str">
            <v>Estab.Encont.(g)</v>
          </cell>
          <cell r="B18">
            <v>574</v>
          </cell>
          <cell r="C18">
            <v>606</v>
          </cell>
          <cell r="D18">
            <v>557</v>
          </cell>
          <cell r="F18" t="str">
            <v>3/4</v>
          </cell>
          <cell r="G18">
            <v>19.100000000000001</v>
          </cell>
          <cell r="H18">
            <v>70</v>
          </cell>
          <cell r="I18">
            <v>880</v>
          </cell>
          <cell r="J18">
            <v>88</v>
          </cell>
        </row>
        <row r="19">
          <cell r="A19" t="str">
            <v>Fator de Correção</v>
          </cell>
          <cell r="B19">
            <v>0.99</v>
          </cell>
          <cell r="C19">
            <v>0.99</v>
          </cell>
          <cell r="D19">
            <v>0.98</v>
          </cell>
          <cell r="F19" t="str">
            <v>1/2</v>
          </cell>
          <cell r="G19">
            <v>12.7</v>
          </cell>
          <cell r="H19">
            <v>85</v>
          </cell>
          <cell r="I19">
            <v>795</v>
          </cell>
          <cell r="J19">
            <v>79.5</v>
          </cell>
        </row>
        <row r="20">
          <cell r="A20" t="str">
            <v>Estab.Corrig.(kg)</v>
          </cell>
          <cell r="B20">
            <v>568</v>
          </cell>
          <cell r="C20">
            <v>599</v>
          </cell>
          <cell r="D20">
            <v>545</v>
          </cell>
          <cell r="E20">
            <v>570.66700000000003</v>
          </cell>
          <cell r="F20" t="str">
            <v>3/8</v>
          </cell>
          <cell r="G20">
            <v>9.52</v>
          </cell>
          <cell r="H20">
            <v>90</v>
          </cell>
          <cell r="I20">
            <v>705</v>
          </cell>
          <cell r="J20">
            <v>70.5</v>
          </cell>
        </row>
        <row r="21">
          <cell r="A21" t="str">
            <v>Fluencia 1/100"</v>
          </cell>
          <cell r="B21">
            <v>9.4</v>
          </cell>
          <cell r="C21">
            <v>9.4</v>
          </cell>
          <cell r="D21">
            <v>9.4</v>
          </cell>
          <cell r="E21">
            <v>9.4</v>
          </cell>
          <cell r="F21" t="str">
            <v>Nº4</v>
          </cell>
          <cell r="G21">
            <v>4.78</v>
          </cell>
          <cell r="H21">
            <v>110</v>
          </cell>
          <cell r="I21">
            <v>595</v>
          </cell>
          <cell r="J21">
            <v>59.5</v>
          </cell>
        </row>
        <row r="22">
          <cell r="F22" t="str">
            <v>Nº10</v>
          </cell>
          <cell r="G22">
            <v>2</v>
          </cell>
          <cell r="H22">
            <v>130</v>
          </cell>
          <cell r="I22">
            <v>465</v>
          </cell>
          <cell r="J22">
            <v>46.5</v>
          </cell>
        </row>
        <row r="23">
          <cell r="A23" t="str">
            <v>Temperaturas (ºC)</v>
          </cell>
          <cell r="B23" t="str">
            <v xml:space="preserve">            Massas Específicas Reais (g/cm3)</v>
          </cell>
          <cell r="F23" t="str">
            <v>Nº40</v>
          </cell>
          <cell r="G23">
            <v>0.42</v>
          </cell>
          <cell r="H23">
            <v>150</v>
          </cell>
          <cell r="I23">
            <v>315</v>
          </cell>
          <cell r="J23">
            <v>31.5</v>
          </cell>
        </row>
        <row r="24">
          <cell r="B24" t="str">
            <v>Massa Esp. Real da Brita</v>
          </cell>
          <cell r="F24" t="str">
            <v>Nº80</v>
          </cell>
          <cell r="G24">
            <v>0.17699999999999999</v>
          </cell>
          <cell r="H24">
            <v>180</v>
          </cell>
          <cell r="I24">
            <v>135</v>
          </cell>
          <cell r="J24">
            <v>13.5</v>
          </cell>
        </row>
        <row r="25">
          <cell r="A25" t="str">
            <v>Asfalto:</v>
          </cell>
          <cell r="B25" t="str">
            <v>Massa Esp. Real da Areia</v>
          </cell>
          <cell r="F25" t="str">
            <v>Nº200</v>
          </cell>
          <cell r="G25">
            <v>7.4999999999999997E-2</v>
          </cell>
          <cell r="H25">
            <v>100</v>
          </cell>
          <cell r="I25">
            <v>35</v>
          </cell>
          <cell r="J25">
            <v>3.5</v>
          </cell>
        </row>
        <row r="26">
          <cell r="A26" t="str">
            <v>Agregado:</v>
          </cell>
          <cell r="B26" t="str">
            <v>Massa Esp.Real do Asfalto:</v>
          </cell>
          <cell r="E26">
            <v>1.03</v>
          </cell>
          <cell r="G26" t="str">
            <v>Fundo</v>
          </cell>
          <cell r="H26">
            <v>35</v>
          </cell>
          <cell r="I26">
            <v>0</v>
          </cell>
          <cell r="J26">
            <v>0</v>
          </cell>
        </row>
        <row r="27">
          <cell r="A27" t="str">
            <v>Massa:</v>
          </cell>
          <cell r="B27" t="str">
            <v>Massa Esp.Real Média da Mist. de Agregados:</v>
          </cell>
          <cell r="E27">
            <v>2.6949999999999998</v>
          </cell>
          <cell r="F27" t="str">
            <v>PESO FINAL DA AMOSTRA(G):</v>
          </cell>
          <cell r="H27">
            <v>1000</v>
          </cell>
          <cell r="I27" t="str">
            <v xml:space="preserve">       PERDAS( % )</v>
          </cell>
          <cell r="J27">
            <v>0</v>
          </cell>
        </row>
        <row r="369">
          <cell r="O369" t="str">
            <v>]</v>
          </cell>
          <cell r="Q369" t="str">
            <v>COMPOSICAO GRANULOMETRICA DA MISTURA DE AGREGADOS</v>
          </cell>
        </row>
        <row r="370">
          <cell r="R370" t="str">
            <v>FAIXA DO DNER:</v>
          </cell>
        </row>
        <row r="371">
          <cell r="Q371" t="str">
            <v>RODOVIA:</v>
          </cell>
          <cell r="S371" t="str">
            <v>PE-60</v>
          </cell>
          <cell r="U371" t="str">
            <v>TRECHO:</v>
          </cell>
          <cell r="W371" t="str">
            <v>SUAPE/SIRINHAEM</v>
          </cell>
        </row>
        <row r="372">
          <cell r="Q372" t="str">
            <v>DISTRITO:</v>
          </cell>
          <cell r="S372" t="str">
            <v>1o.</v>
          </cell>
          <cell r="U372" t="str">
            <v>FIRMA:</v>
          </cell>
          <cell r="W372" t="str">
            <v>QUEIROZ GALVAO</v>
          </cell>
        </row>
        <row r="373">
          <cell r="Q373" t="str">
            <v>COLETA DE AGREGADOS:  BINDER T04</v>
          </cell>
        </row>
        <row r="374">
          <cell r="O374" t="str">
            <v>PENEIRAS</v>
          </cell>
          <cell r="P374" t="str">
            <v>BRITA 25 CORRIDA</v>
          </cell>
          <cell r="R374" t="str">
            <v>BRITA 25 LIMPA</v>
          </cell>
          <cell r="T374" t="str">
            <v>BRITA 12 CORRIDA</v>
          </cell>
          <cell r="V374" t="str">
            <v xml:space="preserve"> AREIA SALGADO</v>
          </cell>
          <cell r="X374" t="str">
            <v>GRANULOMETRIA</v>
          </cell>
          <cell r="Y374" t="str">
            <v xml:space="preserve"> FAIXA DO</v>
          </cell>
          <cell r="AB374" t="str">
            <v xml:space="preserve"> FAIXA DO</v>
          </cell>
        </row>
        <row r="375">
          <cell r="O375">
            <v>0</v>
          </cell>
          <cell r="P375">
            <v>0</v>
          </cell>
          <cell r="Q375" t="str">
            <v>%</v>
          </cell>
          <cell r="R375">
            <v>0</v>
          </cell>
          <cell r="S375" t="str">
            <v>%</v>
          </cell>
          <cell r="T375">
            <v>0</v>
          </cell>
          <cell r="U375" t="str">
            <v>%</v>
          </cell>
          <cell r="V375">
            <v>0</v>
          </cell>
          <cell r="W375" t="str">
            <v>%</v>
          </cell>
          <cell r="X375" t="str">
            <v>DA MISTURA</v>
          </cell>
          <cell r="Y375" t="str">
            <v xml:space="preserve"> PROJETO</v>
          </cell>
          <cell r="AB375" t="str">
            <v xml:space="preserve"> D N E R</v>
          </cell>
        </row>
        <row r="376">
          <cell r="O376" t="str">
            <v>2"</v>
          </cell>
        </row>
        <row r="377">
          <cell r="O377" t="str">
            <v>1 1/2"</v>
          </cell>
          <cell r="P377">
            <v>100</v>
          </cell>
          <cell r="Q377">
            <v>0</v>
          </cell>
          <cell r="R377">
            <v>100</v>
          </cell>
          <cell r="S377">
            <v>0</v>
          </cell>
          <cell r="T377">
            <v>100</v>
          </cell>
          <cell r="U377">
            <v>0</v>
          </cell>
          <cell r="V377">
            <v>100</v>
          </cell>
          <cell r="W377">
            <v>0</v>
          </cell>
          <cell r="X377">
            <v>0</v>
          </cell>
          <cell r="AB377">
            <v>100</v>
          </cell>
          <cell r="AC377" t="str">
            <v>-</v>
          </cell>
        </row>
        <row r="378">
          <cell r="O378" t="str">
            <v>1"</v>
          </cell>
          <cell r="P378">
            <v>99</v>
          </cell>
          <cell r="Q378">
            <v>0</v>
          </cell>
          <cell r="R378">
            <v>100</v>
          </cell>
          <cell r="S378">
            <v>0</v>
          </cell>
          <cell r="T378">
            <v>100</v>
          </cell>
          <cell r="U378">
            <v>0</v>
          </cell>
          <cell r="V378">
            <v>100</v>
          </cell>
          <cell r="W378">
            <v>0</v>
          </cell>
          <cell r="X378">
            <v>0</v>
          </cell>
          <cell r="AB378">
            <v>95</v>
          </cell>
          <cell r="AC378" t="str">
            <v>-</v>
          </cell>
          <cell r="AD378">
            <v>100</v>
          </cell>
        </row>
        <row r="379">
          <cell r="O379" t="str">
            <v>3/4"</v>
          </cell>
          <cell r="P379">
            <v>90</v>
          </cell>
          <cell r="Q379">
            <v>0</v>
          </cell>
          <cell r="R379">
            <v>60</v>
          </cell>
          <cell r="S379">
            <v>0</v>
          </cell>
          <cell r="T379">
            <v>100</v>
          </cell>
          <cell r="U379">
            <v>0</v>
          </cell>
          <cell r="V379">
            <v>100</v>
          </cell>
          <cell r="W379">
            <v>0</v>
          </cell>
          <cell r="X379">
            <v>0</v>
          </cell>
          <cell r="Y379">
            <v>-7</v>
          </cell>
          <cell r="Z379" t="str">
            <v>-</v>
          </cell>
          <cell r="AA379">
            <v>7</v>
          </cell>
          <cell r="AB379">
            <v>80</v>
          </cell>
          <cell r="AC379" t="str">
            <v>-</v>
          </cell>
          <cell r="AD379">
            <v>100</v>
          </cell>
        </row>
        <row r="380">
          <cell r="O380" t="str">
            <v>1/2"</v>
          </cell>
          <cell r="P380" t="str">
            <v>-</v>
          </cell>
          <cell r="Q380" t="str">
            <v>-</v>
          </cell>
          <cell r="R380">
            <v>0</v>
          </cell>
          <cell r="S380" t="str">
            <v>-</v>
          </cell>
          <cell r="T380" t="str">
            <v>-</v>
          </cell>
          <cell r="U380" t="str">
            <v>-</v>
          </cell>
          <cell r="V380" t="str">
            <v>-</v>
          </cell>
          <cell r="W380" t="str">
            <v>-</v>
          </cell>
          <cell r="X380" t="str">
            <v>-</v>
          </cell>
          <cell r="Z380" t="str">
            <v>-</v>
          </cell>
          <cell r="AC380" t="str">
            <v>-</v>
          </cell>
        </row>
        <row r="381">
          <cell r="O381" t="str">
            <v>3/8"</v>
          </cell>
          <cell r="P381">
            <v>63</v>
          </cell>
          <cell r="Q381">
            <v>0</v>
          </cell>
          <cell r="R381">
            <v>0</v>
          </cell>
          <cell r="S381" t="str">
            <v>-</v>
          </cell>
          <cell r="T381">
            <v>86</v>
          </cell>
          <cell r="U381">
            <v>0</v>
          </cell>
          <cell r="V381">
            <v>100</v>
          </cell>
          <cell r="W381">
            <v>0</v>
          </cell>
          <cell r="X381">
            <v>0</v>
          </cell>
          <cell r="Y381">
            <v>-7</v>
          </cell>
          <cell r="Z381" t="str">
            <v>-</v>
          </cell>
          <cell r="AA381">
            <v>7</v>
          </cell>
          <cell r="AB381">
            <v>45</v>
          </cell>
          <cell r="AC381" t="str">
            <v>-</v>
          </cell>
          <cell r="AD381">
            <v>80</v>
          </cell>
        </row>
        <row r="382">
          <cell r="O382" t="str">
            <v xml:space="preserve"> No.4</v>
          </cell>
          <cell r="P382">
            <v>46</v>
          </cell>
          <cell r="Q382">
            <v>0</v>
          </cell>
          <cell r="R382">
            <v>0</v>
          </cell>
          <cell r="S382" t="str">
            <v>-</v>
          </cell>
          <cell r="T382">
            <v>45</v>
          </cell>
          <cell r="U382">
            <v>0</v>
          </cell>
          <cell r="V382">
            <v>100</v>
          </cell>
          <cell r="W382">
            <v>0</v>
          </cell>
          <cell r="X382">
            <v>0</v>
          </cell>
          <cell r="Y382">
            <v>-5</v>
          </cell>
          <cell r="Z382" t="str">
            <v>-</v>
          </cell>
          <cell r="AA382">
            <v>5</v>
          </cell>
          <cell r="AB382">
            <v>28</v>
          </cell>
          <cell r="AC382" t="str">
            <v>-</v>
          </cell>
          <cell r="AD382">
            <v>60</v>
          </cell>
        </row>
        <row r="383">
          <cell r="O383" t="str">
            <v>No.10</v>
          </cell>
          <cell r="P383">
            <v>32</v>
          </cell>
          <cell r="Q383">
            <v>0</v>
          </cell>
          <cell r="R383">
            <v>0</v>
          </cell>
          <cell r="S383" t="str">
            <v>-</v>
          </cell>
          <cell r="T383">
            <v>31</v>
          </cell>
          <cell r="U383">
            <v>0</v>
          </cell>
          <cell r="V383">
            <v>96</v>
          </cell>
          <cell r="W383">
            <v>0</v>
          </cell>
          <cell r="X383">
            <v>0</v>
          </cell>
          <cell r="Y383">
            <v>-5</v>
          </cell>
          <cell r="Z383" t="str">
            <v>-</v>
          </cell>
          <cell r="AA383">
            <v>5</v>
          </cell>
          <cell r="AB383">
            <v>20</v>
          </cell>
          <cell r="AC383" t="str">
            <v>-</v>
          </cell>
          <cell r="AD383">
            <v>45</v>
          </cell>
        </row>
        <row r="384">
          <cell r="O384" t="str">
            <v>No.40</v>
          </cell>
          <cell r="P384">
            <v>18</v>
          </cell>
          <cell r="Q384">
            <v>0</v>
          </cell>
          <cell r="R384">
            <v>0</v>
          </cell>
          <cell r="S384" t="str">
            <v>-</v>
          </cell>
          <cell r="T384">
            <v>23</v>
          </cell>
          <cell r="U384">
            <v>0</v>
          </cell>
          <cell r="V384">
            <v>44</v>
          </cell>
          <cell r="W384">
            <v>0</v>
          </cell>
          <cell r="X384">
            <v>0</v>
          </cell>
          <cell r="Y384">
            <v>-5</v>
          </cell>
          <cell r="Z384" t="str">
            <v>-</v>
          </cell>
          <cell r="AA384">
            <v>5</v>
          </cell>
          <cell r="AB384">
            <v>10</v>
          </cell>
          <cell r="AC384" t="str">
            <v>-</v>
          </cell>
          <cell r="AD384">
            <v>32</v>
          </cell>
        </row>
        <row r="385">
          <cell r="O385" t="str">
            <v>No.80</v>
          </cell>
          <cell r="P385">
            <v>10</v>
          </cell>
          <cell r="Q385">
            <v>0</v>
          </cell>
          <cell r="R385">
            <v>0</v>
          </cell>
          <cell r="S385" t="str">
            <v>-</v>
          </cell>
          <cell r="T385">
            <v>19</v>
          </cell>
          <cell r="U385">
            <v>0</v>
          </cell>
          <cell r="V385">
            <v>11</v>
          </cell>
          <cell r="W385">
            <v>0</v>
          </cell>
          <cell r="X385">
            <v>0</v>
          </cell>
          <cell r="Y385">
            <v>-3</v>
          </cell>
          <cell r="Z385" t="str">
            <v>-</v>
          </cell>
          <cell r="AA385">
            <v>3</v>
          </cell>
          <cell r="AB385">
            <v>8</v>
          </cell>
          <cell r="AC385" t="str">
            <v>-</v>
          </cell>
          <cell r="AD385">
            <v>20</v>
          </cell>
        </row>
        <row r="386">
          <cell r="O386" t="str">
            <v>No.200</v>
          </cell>
          <cell r="P386">
            <v>5</v>
          </cell>
          <cell r="Q386">
            <v>0</v>
          </cell>
          <cell r="R386">
            <v>0</v>
          </cell>
          <cell r="S386" t="str">
            <v>-</v>
          </cell>
          <cell r="T386">
            <v>10</v>
          </cell>
          <cell r="U386">
            <v>0</v>
          </cell>
          <cell r="V386">
            <v>1</v>
          </cell>
          <cell r="W386">
            <v>0</v>
          </cell>
          <cell r="X386">
            <v>0</v>
          </cell>
          <cell r="Y386">
            <v>-2</v>
          </cell>
          <cell r="Z386" t="str">
            <v>-</v>
          </cell>
          <cell r="AA386">
            <v>2</v>
          </cell>
          <cell r="AB386">
            <v>3</v>
          </cell>
          <cell r="AC386" t="str">
            <v>-</v>
          </cell>
          <cell r="AD386">
            <v>8</v>
          </cell>
        </row>
        <row r="388">
          <cell r="P388" t="str">
            <v>OPERADOR:</v>
          </cell>
          <cell r="W388" t="str">
            <v>DATA:</v>
          </cell>
          <cell r="X388">
            <v>36808.723428472222</v>
          </cell>
          <cell r="Y388" t="str">
            <v>VISTO:</v>
          </cell>
        </row>
      </sheetData>
      <sheetData sheetId="2"/>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LATÓRIO"/>
      <sheetName val="RESUMO-DVOP"/>
      <sheetName val="REAJU"/>
      <sheetName val="Mat Asf"/>
      <sheetName val="Crono Físico-Financeiro"/>
      <sheetName val="Plan1"/>
      <sheetName val="terraplenagem"/>
      <sheetName val="preench rebaixo em rocha"/>
      <sheetName val="DMT"/>
      <sheetName val="remoção de base antiga"/>
      <sheetName val="subbase (1)"/>
      <sheetName val="base (1)"/>
      <sheetName val="Imprimação (1)"/>
      <sheetName val="pintura de ligação (1)"/>
      <sheetName val="CBUQ (1)"/>
      <sheetName val="Binder (1)"/>
      <sheetName val="Transp-Massa (1)"/>
      <sheetName val="Transp-Brita (1)"/>
      <sheetName val="remoção de pavim (1)"/>
      <sheetName val="dreno transversal (1)"/>
      <sheetName val="meio fio com sarjeta conjug (1)"/>
      <sheetName val="base (2)"/>
      <sheetName val="transp mat jaz (2)"/>
      <sheetName val="remoçao de pavim (1)"/>
      <sheetName val="Pintura de ligação (2)"/>
      <sheetName val="CBUQ (2)"/>
      <sheetName val="Transp-Massa (2)"/>
      <sheetName val="Transp-Brita (2)"/>
      <sheetName val="RESUMO_DVOP"/>
      <sheetName val="Aux.da anterior"/>
      <sheetName val="Cubação"/>
      <sheetName val="Desmat"/>
      <sheetName val="Croqui"/>
      <sheetName val="CALCULOS AUXILIARES"/>
      <sheetName val="Pato"/>
      <sheetName val="ID"/>
      <sheetName val="MT"/>
      <sheetName val="Entrada de Dados"/>
      <sheetName val="Dados do Contrato"/>
      <sheetName val="Boletim"/>
      <sheetName val="Resumo"/>
      <sheetName val="MT-358 Sin.Hor."/>
      <sheetName val="MT-358 Sin.Vert."/>
      <sheetName val="MT-358 Disp. Aux."/>
      <sheetName val="MT 220 Disp Aux"/>
      <sheetName val="Controle financeiro"/>
      <sheetName val="Linear"/>
      <sheetName val="Cronograma"/>
      <sheetName val="Vert. item 1"/>
      <sheetName val="Horizontal"/>
      <sheetName val="Vertical"/>
      <sheetName val="Seg. e Canalizacao"/>
      <sheetName val="RELATÓRIO FOTOGRAFICO"/>
      <sheetName val="Pluviometria"/>
      <sheetName val="RESUMO DE DIÁRIO DE OBRAS"/>
      <sheetName val="Reajuste"/>
      <sheetName val="Cont.fin. Reajustamento"/>
      <sheetName val="Cálculo"/>
      <sheetName val="relatório-1ª med."/>
      <sheetName val="#ref"/>
    </sheetNames>
    <sheetDataSet>
      <sheetData sheetId="0" refreshError="1"/>
      <sheetData sheetId="1" refreshError="1">
        <row r="2">
          <cell r="B2" t="str">
            <v>OBRA: Complementação da Restauração de Rodovias Pavimentadas e Melhoramentos</v>
          </cell>
        </row>
        <row r="3">
          <cell r="B3" t="str">
            <v>RODOVIA/PROGRAMA: MT-358</v>
          </cell>
        </row>
        <row r="4">
          <cell r="B4" t="str">
            <v>TRECHO: Tangará da Serra - Assari</v>
          </cell>
        </row>
        <row r="5">
          <cell r="B5" t="str">
            <v>SUB-TRECHO: Tangará da Serra - Entrº MT-343</v>
          </cell>
        </row>
        <row r="6">
          <cell r="B6" t="str">
            <v>CONTRATO: 005/2001/00/00-P.Jur.</v>
          </cell>
        </row>
        <row r="7">
          <cell r="B7" t="str">
            <v>REFERÊNCIA (nº ordem med./aval): 6ª Medição Provisória</v>
          </cell>
        </row>
        <row r="8">
          <cell r="B8" t="str">
            <v>PERÍODO SIMPLES: 01/08/01 à 31/08/01</v>
          </cell>
        </row>
        <row r="9">
          <cell r="B9" t="str">
            <v>FIRMA: CONSTRUTORA TRIUNFO S/A</v>
          </cell>
        </row>
        <row r="10">
          <cell r="B10" t="str">
            <v>RELATÓRIO  DOS  SERVIÇOS  EXECUTADOS</v>
          </cell>
        </row>
        <row r="11">
          <cell r="B11" t="str">
            <v>CÓDIGO</v>
          </cell>
          <cell r="C11" t="str">
            <v>DISCRIMINAÇÃO</v>
          </cell>
          <cell r="D11" t="str">
            <v>UNID.</v>
          </cell>
        </row>
        <row r="12">
          <cell r="C12" t="str">
            <v>MELHORAMENTOS</v>
          </cell>
        </row>
        <row r="13">
          <cell r="B13">
            <v>40000</v>
          </cell>
          <cell r="C13" t="str">
            <v>TERRAPLENAGEM</v>
          </cell>
        </row>
        <row r="14">
          <cell r="B14">
            <v>40110</v>
          </cell>
          <cell r="C14" t="str">
            <v>Desmatamento, destocamento e limpeza em mata</v>
          </cell>
          <cell r="D14" t="str">
            <v>m²</v>
          </cell>
        </row>
        <row r="15">
          <cell r="B15">
            <v>40140</v>
          </cell>
          <cell r="C15" t="str">
            <v>Remoção e limpeza da camada vegetal</v>
          </cell>
          <cell r="D15" t="str">
            <v>m²</v>
          </cell>
        </row>
        <row r="16">
          <cell r="B16">
            <v>40201</v>
          </cell>
          <cell r="C16" t="str">
            <v>Escavação, carga e transp. de mat. de 1ª cat. DMT &lt; 50 m</v>
          </cell>
          <cell r="D16" t="str">
            <v>m³</v>
          </cell>
        </row>
        <row r="17">
          <cell r="B17">
            <v>40202</v>
          </cell>
          <cell r="C17" t="str">
            <v>Escavação, carga e transp. de mat. de 1ª cat. 50 &lt; DMT &lt; 200 m</v>
          </cell>
          <cell r="D17" t="str">
            <v>m³</v>
          </cell>
        </row>
        <row r="18">
          <cell r="B18">
            <v>40203</v>
          </cell>
          <cell r="C18" t="str">
            <v>Escavação, carga e transp. de mat. de 1ª cat. 200 &lt; DMT &lt; 400 m</v>
          </cell>
          <cell r="D18" t="str">
            <v>m³</v>
          </cell>
        </row>
        <row r="19">
          <cell r="B19">
            <v>40204</v>
          </cell>
          <cell r="C19" t="str">
            <v>Escavação, carga e transp. de mat. de 1ª cat. 400 &lt; DMT &lt; 600 m</v>
          </cell>
          <cell r="D19" t="str">
            <v>m³</v>
          </cell>
        </row>
        <row r="20">
          <cell r="B20">
            <v>40205</v>
          </cell>
          <cell r="C20" t="str">
            <v>Escavação, carga e transp. de mat. de 1ª cat. 600 &lt; DMT &lt; 800 m</v>
          </cell>
          <cell r="D20" t="str">
            <v>m³</v>
          </cell>
        </row>
        <row r="21">
          <cell r="B21">
            <v>40206</v>
          </cell>
          <cell r="C21" t="str">
            <v>Escavação, carga e transp. de mat. de 1ª cat. 800 &lt; DMT &lt; 1000 m</v>
          </cell>
          <cell r="D21" t="str">
            <v>m³</v>
          </cell>
        </row>
        <row r="22">
          <cell r="B22">
            <v>40207</v>
          </cell>
          <cell r="C22" t="str">
            <v>Escavação, carga e transp. de mat. de 1ª cat. 1000 &lt; DMT &lt; 1200 m</v>
          </cell>
          <cell r="D22" t="str">
            <v>m³</v>
          </cell>
        </row>
        <row r="23">
          <cell r="B23">
            <v>40209</v>
          </cell>
          <cell r="C23" t="str">
            <v>Escavação, carga e transp. de mat. de 1ª cat. 1400 &lt; DMT &lt; 1600 m</v>
          </cell>
          <cell r="D23" t="str">
            <v>m³</v>
          </cell>
        </row>
        <row r="24">
          <cell r="B24">
            <v>40211</v>
          </cell>
          <cell r="C24" t="str">
            <v>Escavação, carga e transp. de mat. de 1ª cat. 1800 &lt; DMT &lt; 2000 m</v>
          </cell>
          <cell r="D24" t="str">
            <v>m³</v>
          </cell>
        </row>
        <row r="25">
          <cell r="B25">
            <v>40212</v>
          </cell>
          <cell r="C25" t="str">
            <v>Escavação, carga e transp. de mat. de 1ª cat. 2000 &lt; DMT &lt; 3000 m</v>
          </cell>
          <cell r="D25" t="str">
            <v>m³</v>
          </cell>
        </row>
        <row r="26">
          <cell r="B26">
            <v>40301</v>
          </cell>
          <cell r="C26" t="str">
            <v>Escavação, carga e transp. de mat. de 2ª cat. DMT &lt; 50 m</v>
          </cell>
          <cell r="D26" t="str">
            <v>m³</v>
          </cell>
        </row>
        <row r="27">
          <cell r="B27">
            <v>40302</v>
          </cell>
          <cell r="C27" t="str">
            <v>Escavação, carga e transp. de mat. de 2ª cat. 50 &lt; DMT &lt; 200 m</v>
          </cell>
          <cell r="D27" t="str">
            <v>m³</v>
          </cell>
        </row>
        <row r="28">
          <cell r="B28">
            <v>40303</v>
          </cell>
          <cell r="C28" t="str">
            <v>Escavação, carga e transp. de mat. de 2ª cat. 200 &lt; DMT &lt; 400 m</v>
          </cell>
          <cell r="D28" t="str">
            <v>m³</v>
          </cell>
        </row>
        <row r="29">
          <cell r="B29">
            <v>40304</v>
          </cell>
          <cell r="C29" t="str">
            <v>Escavação, carga e transp. de mat. de 2ª cat. 400 &lt; DMT &lt; 600 m</v>
          </cell>
          <cell r="D29" t="str">
            <v>m³</v>
          </cell>
        </row>
        <row r="30">
          <cell r="B30">
            <v>40305</v>
          </cell>
          <cell r="C30" t="str">
            <v>Escavação, carga e transp. de mat. de 2ª cat. 600 &lt; DMT &lt; 800 m</v>
          </cell>
          <cell r="D30" t="str">
            <v>m³</v>
          </cell>
          <cell r="I30">
            <v>6159.39</v>
          </cell>
        </row>
        <row r="31">
          <cell r="B31">
            <v>40306</v>
          </cell>
          <cell r="C31" t="str">
            <v>Escavação, carga e transp. de mat. de 2ª cat. 800 &lt; DMT &lt; 1000 m</v>
          </cell>
          <cell r="D31" t="str">
            <v>m³</v>
          </cell>
          <cell r="I31">
            <v>1052.415</v>
          </cell>
        </row>
        <row r="32">
          <cell r="B32">
            <v>40401</v>
          </cell>
          <cell r="C32" t="str">
            <v>Escavação, carga e transp. de mat. de 3ª cat. DMT &lt; 50 m</v>
          </cell>
          <cell r="D32" t="str">
            <v>m³</v>
          </cell>
        </row>
        <row r="33">
          <cell r="B33">
            <v>40402</v>
          </cell>
          <cell r="C33" t="str">
            <v>Escavação, carga e transp. de mat. de 3ª cat. 50 &lt; DMT &lt; 200 m</v>
          </cell>
          <cell r="D33" t="str">
            <v>m³</v>
          </cell>
        </row>
        <row r="34">
          <cell r="B34">
            <v>40403</v>
          </cell>
          <cell r="C34" t="str">
            <v>Escavação, carga e transp. de mat. de 3ª cat. 200 &lt; DMT &lt; 400 m</v>
          </cell>
          <cell r="D34" t="str">
            <v>m³</v>
          </cell>
        </row>
        <row r="35">
          <cell r="B35">
            <v>40404</v>
          </cell>
          <cell r="C35" t="str">
            <v>Escavação, carga e transp. de mat. de 3ª cat. 400 &lt; DMT &lt; 600 m</v>
          </cell>
          <cell r="D35" t="str">
            <v>m³</v>
          </cell>
        </row>
        <row r="36">
          <cell r="B36">
            <v>40405</v>
          </cell>
          <cell r="C36" t="str">
            <v>Escavação, carga e transp. de mat. de 3ª cat. 600 &lt; DMT &lt; 800 m</v>
          </cell>
          <cell r="D36" t="str">
            <v>m³</v>
          </cell>
        </row>
        <row r="37">
          <cell r="B37">
            <v>40406</v>
          </cell>
          <cell r="C37" t="str">
            <v>Escavação, carga e transp. de mat. de 3ª cat. 800 &lt; DMT &lt; 1000 m</v>
          </cell>
          <cell r="D37" t="str">
            <v>m³</v>
          </cell>
        </row>
        <row r="38">
          <cell r="B38">
            <v>40407</v>
          </cell>
          <cell r="C38" t="str">
            <v>Escavação, carga e transp. de mat. de 3ª cat. 1000 &lt; DMT &lt; 1200 m</v>
          </cell>
          <cell r="D38" t="str">
            <v>m³</v>
          </cell>
        </row>
        <row r="39">
          <cell r="B39">
            <v>40510</v>
          </cell>
          <cell r="C39" t="str">
            <v>Compactação de aterros a 95% do Proctor Normal</v>
          </cell>
          <cell r="D39" t="str">
            <v>m³</v>
          </cell>
        </row>
        <row r="40">
          <cell r="B40">
            <v>40520</v>
          </cell>
          <cell r="C40" t="str">
            <v>Compactação de aterros a 100% do Proctor Normal</v>
          </cell>
          <cell r="D40" t="str">
            <v>m³</v>
          </cell>
        </row>
        <row r="41">
          <cell r="B41">
            <v>40710</v>
          </cell>
          <cell r="C41" t="str">
            <v>Preenchimento de rebaixo em rocha</v>
          </cell>
          <cell r="D41" t="str">
            <v>m³</v>
          </cell>
        </row>
        <row r="43">
          <cell r="B43">
            <v>50000</v>
          </cell>
          <cell r="C43" t="str">
            <v>PAVIMENTAÇÃO</v>
          </cell>
        </row>
        <row r="44">
          <cell r="B44">
            <v>50100</v>
          </cell>
          <cell r="C44" t="str">
            <v>Regularização do sub-leito</v>
          </cell>
          <cell r="D44" t="str">
            <v>m²</v>
          </cell>
        </row>
        <row r="45">
          <cell r="B45">
            <v>50210</v>
          </cell>
          <cell r="C45" t="str">
            <v>Sub-base de solo estabilizado sem mistura</v>
          </cell>
          <cell r="D45" t="str">
            <v>m³</v>
          </cell>
        </row>
        <row r="46">
          <cell r="B46">
            <v>50230</v>
          </cell>
          <cell r="C46" t="str">
            <v>Base de solo estabilizado sem mistura</v>
          </cell>
          <cell r="D46" t="str">
            <v>m³</v>
          </cell>
        </row>
        <row r="47">
          <cell r="B47">
            <v>50610</v>
          </cell>
          <cell r="C47" t="str">
            <v>Imprimação asfáltica - execução</v>
          </cell>
          <cell r="D47" t="str">
            <v>m²</v>
          </cell>
        </row>
        <row r="48">
          <cell r="B48">
            <v>50620</v>
          </cell>
          <cell r="C48" t="str">
            <v>Pintura de ligação - execução</v>
          </cell>
          <cell r="D48" t="str">
            <v>m²</v>
          </cell>
        </row>
        <row r="49">
          <cell r="B49">
            <v>50740</v>
          </cell>
          <cell r="C49" t="str">
            <v>Concreto betuminoso usinado a quente</v>
          </cell>
          <cell r="D49" t="str">
            <v>m³</v>
          </cell>
        </row>
        <row r="50">
          <cell r="B50">
            <v>50745</v>
          </cell>
          <cell r="C50" t="str">
            <v>Concreto betuminoso usinado a quente para Binder</v>
          </cell>
          <cell r="D50" t="str">
            <v>m³</v>
          </cell>
        </row>
        <row r="51">
          <cell r="B51">
            <v>52010</v>
          </cell>
          <cell r="C51" t="str">
            <v>Transporte de material de jazida para sub-base e base</v>
          </cell>
          <cell r="D51" t="str">
            <v>m³xkm</v>
          </cell>
        </row>
        <row r="52">
          <cell r="B52">
            <v>52100</v>
          </cell>
          <cell r="C52" t="str">
            <v>Fornecimento e transporte de cimento asfáltico penetração CAP-20</v>
          </cell>
          <cell r="D52" t="str">
            <v>t</v>
          </cell>
        </row>
        <row r="53">
          <cell r="B53">
            <v>52200</v>
          </cell>
          <cell r="C53" t="str">
            <v>Fornecimento e transporte de asfalto CM-30</v>
          </cell>
          <cell r="D53" t="str">
            <v>t</v>
          </cell>
        </row>
        <row r="54">
          <cell r="B54">
            <v>52300</v>
          </cell>
          <cell r="C54" t="str">
            <v>Fornecimento e transporte de emulsão asfáltica RR-2C</v>
          </cell>
          <cell r="D54" t="str">
            <v>t</v>
          </cell>
        </row>
        <row r="55">
          <cell r="B55">
            <v>90219</v>
          </cell>
          <cell r="C55" t="str">
            <v>Remoção de pavimento</v>
          </cell>
          <cell r="D55" t="str">
            <v>m³</v>
          </cell>
        </row>
        <row r="56">
          <cell r="B56">
            <v>90543</v>
          </cell>
          <cell r="C56" t="str">
            <v>Transporte de C.B.U.Q. / Binder</v>
          </cell>
          <cell r="D56" t="str">
            <v>txkm</v>
          </cell>
        </row>
        <row r="58">
          <cell r="B58">
            <v>55000</v>
          </cell>
          <cell r="C58" t="str">
            <v>DRENAGEM</v>
          </cell>
        </row>
        <row r="59">
          <cell r="B59">
            <v>55110</v>
          </cell>
          <cell r="C59" t="str">
            <v>Dreno longitudinal para corte em rocha</v>
          </cell>
          <cell r="D59" t="str">
            <v>m</v>
          </cell>
        </row>
        <row r="60">
          <cell r="B60">
            <v>55130</v>
          </cell>
          <cell r="C60" t="str">
            <v>Dreno longitudinal para corte em solo tipo B (com Bidim)</v>
          </cell>
          <cell r="D60" t="str">
            <v>m</v>
          </cell>
        </row>
        <row r="61">
          <cell r="B61">
            <v>55150</v>
          </cell>
          <cell r="C61" t="str">
            <v>Dreno transversal de base</v>
          </cell>
          <cell r="D61" t="str">
            <v>m</v>
          </cell>
        </row>
        <row r="62">
          <cell r="B62">
            <v>55310</v>
          </cell>
          <cell r="C62" t="str">
            <v>Valeta de proteção sem revestimento</v>
          </cell>
          <cell r="D62" t="str">
            <v>m</v>
          </cell>
        </row>
        <row r="63">
          <cell r="B63">
            <v>55320</v>
          </cell>
          <cell r="C63" t="str">
            <v>Valeta de proteção com revestimento vegetal</v>
          </cell>
          <cell r="D63" t="str">
            <v>m</v>
          </cell>
        </row>
        <row r="64">
          <cell r="B64">
            <v>55330</v>
          </cell>
          <cell r="C64" t="str">
            <v>Valeta de proteção com revestimento em concreto para corte</v>
          </cell>
          <cell r="D64" t="str">
            <v>m</v>
          </cell>
        </row>
        <row r="65">
          <cell r="C65" t="str">
            <v>COMISSÃO DE FISCALIZAÇÃO</v>
          </cell>
        </row>
        <row r="72">
          <cell r="B72">
            <v>55340</v>
          </cell>
          <cell r="C72" t="str">
            <v>Valeta de proteção com revestimento em concreto para aterro</v>
          </cell>
          <cell r="D72" t="str">
            <v>m</v>
          </cell>
        </row>
        <row r="73">
          <cell r="B73">
            <v>55410</v>
          </cell>
          <cell r="C73" t="str">
            <v>Meio fio simples</v>
          </cell>
          <cell r="D73" t="str">
            <v>m</v>
          </cell>
        </row>
        <row r="74">
          <cell r="B74">
            <v>55500</v>
          </cell>
          <cell r="C74" t="str">
            <v>Meio fio com sarjeta conjugada</v>
          </cell>
          <cell r="D74" t="str">
            <v>m</v>
          </cell>
        </row>
        <row r="75">
          <cell r="B75">
            <v>55501</v>
          </cell>
          <cell r="C75" t="str">
            <v>Entrada d'água tipo I</v>
          </cell>
          <cell r="D75" t="str">
            <v>ud</v>
          </cell>
        </row>
        <row r="76">
          <cell r="B76">
            <v>55502</v>
          </cell>
          <cell r="C76" t="str">
            <v>Entrada d'água tipo II</v>
          </cell>
          <cell r="D76" t="str">
            <v>ud</v>
          </cell>
        </row>
        <row r="77">
          <cell r="B77">
            <v>55503</v>
          </cell>
          <cell r="C77" t="str">
            <v>Descida d'água tipo I</v>
          </cell>
          <cell r="D77" t="str">
            <v>m</v>
          </cell>
        </row>
        <row r="78">
          <cell r="B78">
            <v>55504</v>
          </cell>
          <cell r="C78" t="str">
            <v>Descida d'água tipo II</v>
          </cell>
          <cell r="D78" t="str">
            <v>m</v>
          </cell>
        </row>
        <row r="79">
          <cell r="B79">
            <v>55505</v>
          </cell>
          <cell r="C79" t="str">
            <v>Bacia de amortecimento tipo I e II</v>
          </cell>
          <cell r="D79" t="str">
            <v>ud</v>
          </cell>
        </row>
        <row r="80">
          <cell r="B80">
            <v>55510</v>
          </cell>
          <cell r="C80" t="str">
            <v>Sarjeta de corte tipo A</v>
          </cell>
          <cell r="D80" t="str">
            <v>m</v>
          </cell>
        </row>
        <row r="81">
          <cell r="B81">
            <v>55610</v>
          </cell>
          <cell r="C81" t="str">
            <v>Saída d'água de sarjeta tipo A</v>
          </cell>
          <cell r="D81" t="str">
            <v>ud</v>
          </cell>
        </row>
        <row r="82">
          <cell r="B82">
            <v>55720</v>
          </cell>
          <cell r="C82" t="str">
            <v>Caixa coletora tipo B</v>
          </cell>
          <cell r="D82" t="str">
            <v>ud</v>
          </cell>
        </row>
        <row r="84">
          <cell r="B84">
            <v>60000</v>
          </cell>
          <cell r="C84" t="str">
            <v>OBRAS DE ARTE CORRENTES</v>
          </cell>
        </row>
        <row r="85">
          <cell r="B85">
            <v>60103</v>
          </cell>
          <cell r="C85" t="str">
            <v>Corpo de BSTC ø = 0,80 m, tipo CA-1, inclusive berço</v>
          </cell>
          <cell r="D85" t="str">
            <v>m</v>
          </cell>
        </row>
        <row r="86">
          <cell r="B86">
            <v>60104</v>
          </cell>
          <cell r="C86" t="str">
            <v>Corpo de BSTC ø = 1,00 m, tipo CA-1, inclusive berço</v>
          </cell>
          <cell r="D86" t="str">
            <v>m</v>
          </cell>
        </row>
        <row r="87">
          <cell r="B87">
            <v>60105</v>
          </cell>
          <cell r="C87" t="str">
            <v>Corpo de BSTC ø = 1,20 m, tipo CA-1, inclusive berço</v>
          </cell>
          <cell r="D87" t="str">
            <v>m</v>
          </cell>
        </row>
        <row r="88">
          <cell r="B88">
            <v>60108</v>
          </cell>
          <cell r="C88" t="str">
            <v>Corpo de BDTC ø = 1,20 m, tipo CA-1, inclusive berço</v>
          </cell>
          <cell r="D88" t="str">
            <v>m</v>
          </cell>
        </row>
        <row r="89">
          <cell r="B89">
            <v>60111</v>
          </cell>
          <cell r="C89" t="str">
            <v>Corpo de BTTC ø = 1,00 m, tipo CA-1, inclusive berço</v>
          </cell>
          <cell r="D89" t="str">
            <v>m</v>
          </cell>
        </row>
        <row r="90">
          <cell r="B90">
            <v>60112</v>
          </cell>
          <cell r="C90" t="str">
            <v>Corpo de BTTC ø = 1,20 m, tipo CA-1, inclusive berço</v>
          </cell>
          <cell r="D90" t="str">
            <v>m</v>
          </cell>
        </row>
        <row r="91">
          <cell r="B91">
            <v>60203</v>
          </cell>
          <cell r="C91" t="str">
            <v>Boca de bueiro simples tubular de concreto ø = 0,80 m</v>
          </cell>
          <cell r="D91" t="str">
            <v>ud</v>
          </cell>
        </row>
        <row r="92">
          <cell r="B92">
            <v>60204</v>
          </cell>
          <cell r="C92" t="str">
            <v>Boca de bueiro simples tubular de concreto ø = 1,00 m</v>
          </cell>
          <cell r="D92" t="str">
            <v>ud</v>
          </cell>
        </row>
        <row r="93">
          <cell r="B93">
            <v>60205</v>
          </cell>
          <cell r="C93" t="str">
            <v>Boca de bueiro simples tubular de concreto ø = 1,20 m</v>
          </cell>
          <cell r="D93" t="str">
            <v>ud</v>
          </cell>
        </row>
        <row r="94">
          <cell r="B94">
            <v>60208</v>
          </cell>
          <cell r="C94" t="str">
            <v>Boca de bueiro duplo tubular de concreto ø = 1,20 m</v>
          </cell>
          <cell r="D94" t="str">
            <v>ud</v>
          </cell>
        </row>
        <row r="95">
          <cell r="B95">
            <v>60211</v>
          </cell>
          <cell r="C95" t="str">
            <v>Boca de bueiro triplo tubular de concreto ø = 1,00 m</v>
          </cell>
          <cell r="D95" t="str">
            <v>ud</v>
          </cell>
        </row>
        <row r="96">
          <cell r="B96">
            <v>60212</v>
          </cell>
          <cell r="C96" t="str">
            <v>Boca de bueiro triplo tubular de concreto ø = 1,20 m</v>
          </cell>
          <cell r="D96" t="str">
            <v>ud</v>
          </cell>
        </row>
        <row r="97">
          <cell r="B97">
            <v>61130</v>
          </cell>
          <cell r="C97" t="str">
            <v>Escavação manual de valas em material de 3ª categoria</v>
          </cell>
          <cell r="D97" t="str">
            <v>m³</v>
          </cell>
        </row>
        <row r="98">
          <cell r="B98">
            <v>61140</v>
          </cell>
          <cell r="C98" t="str">
            <v>Escavação mecânica de valas em material de 1ª categoria</v>
          </cell>
          <cell r="D98" t="str">
            <v>m³</v>
          </cell>
        </row>
        <row r="99">
          <cell r="B99">
            <v>61150</v>
          </cell>
          <cell r="C99" t="str">
            <v>Escavação mecânica de valas em material de 2ª categoria</v>
          </cell>
          <cell r="D99" t="str">
            <v>m³</v>
          </cell>
        </row>
        <row r="100">
          <cell r="B100">
            <v>61160</v>
          </cell>
          <cell r="C100" t="str">
            <v>Reaterro e compactação com placa vibratória</v>
          </cell>
          <cell r="D100" t="str">
            <v>m³</v>
          </cell>
        </row>
        <row r="101">
          <cell r="B101">
            <v>61200</v>
          </cell>
          <cell r="C101" t="str">
            <v>Demolição de estrutura de concreto</v>
          </cell>
          <cell r="D101" t="str">
            <v>m³</v>
          </cell>
        </row>
        <row r="102">
          <cell r="B102">
            <v>61410</v>
          </cell>
          <cell r="C102" t="str">
            <v>Remoção de bueiros tubulares</v>
          </cell>
          <cell r="D102" t="str">
            <v>m</v>
          </cell>
        </row>
        <row r="104">
          <cell r="B104">
            <v>80000</v>
          </cell>
          <cell r="C104" t="str">
            <v>OBRAS COMPLEMENTARES</v>
          </cell>
        </row>
        <row r="105">
          <cell r="B105">
            <v>80110</v>
          </cell>
          <cell r="C105" t="str">
            <v>Remoção e reconstrução de cercas</v>
          </cell>
          <cell r="D105" t="str">
            <v>m</v>
          </cell>
        </row>
        <row r="106">
          <cell r="B106">
            <v>80210</v>
          </cell>
          <cell r="C106" t="str">
            <v>Defensa com perfil e suporte metálico</v>
          </cell>
          <cell r="D106" t="str">
            <v>m</v>
          </cell>
        </row>
        <row r="107">
          <cell r="B107">
            <v>80302</v>
          </cell>
          <cell r="C107" t="str">
            <v>Placa de regulamentação circular ø = 1,00 m</v>
          </cell>
          <cell r="D107" t="str">
            <v>ud</v>
          </cell>
        </row>
        <row r="108">
          <cell r="B108">
            <v>80304</v>
          </cell>
          <cell r="C108" t="str">
            <v>Placa de regulamentação triangular L = 1,00 m</v>
          </cell>
          <cell r="D108" t="str">
            <v>ud</v>
          </cell>
        </row>
        <row r="109">
          <cell r="B109">
            <v>80305</v>
          </cell>
          <cell r="C109" t="str">
            <v>Placa de regulamentação de parada obrigatória (octagonal)</v>
          </cell>
          <cell r="D109" t="str">
            <v>ud</v>
          </cell>
        </row>
        <row r="110">
          <cell r="B110">
            <v>80307</v>
          </cell>
          <cell r="C110" t="str">
            <v>Placa de advertência (1,00 x 1,00 m)</v>
          </cell>
          <cell r="D110" t="str">
            <v>ud</v>
          </cell>
        </row>
        <row r="111">
          <cell r="B111">
            <v>80310</v>
          </cell>
          <cell r="C111" t="str">
            <v>Placa de identificação de rodovia</v>
          </cell>
          <cell r="D111" t="str">
            <v>ud</v>
          </cell>
        </row>
        <row r="112">
          <cell r="B112">
            <v>80332</v>
          </cell>
          <cell r="C112" t="str">
            <v>Placa de indicação (2,00 x 1,00 m)</v>
          </cell>
          <cell r="D112" t="str">
            <v>ud</v>
          </cell>
        </row>
        <row r="113">
          <cell r="B113">
            <v>80415</v>
          </cell>
          <cell r="C113" t="str">
            <v>Pintura de faixas horizontais para 2 anos de duração</v>
          </cell>
          <cell r="D113" t="str">
            <v>m²</v>
          </cell>
        </row>
        <row r="114">
          <cell r="B114">
            <v>80425</v>
          </cell>
          <cell r="C114" t="str">
            <v>Pintura de setas e zebrados para 2 anos de duração</v>
          </cell>
          <cell r="D114" t="str">
            <v>m²</v>
          </cell>
        </row>
        <row r="115">
          <cell r="B115">
            <v>80430</v>
          </cell>
          <cell r="C115" t="str">
            <v>Tacha refletiva bidirecional</v>
          </cell>
          <cell r="D115" t="str">
            <v>ud</v>
          </cell>
        </row>
        <row r="116">
          <cell r="B116">
            <v>80435</v>
          </cell>
          <cell r="C116" t="str">
            <v>Tachão refletivo bidirecional</v>
          </cell>
          <cell r="D116" t="str">
            <v>ud</v>
          </cell>
        </row>
        <row r="117">
          <cell r="B117">
            <v>80512</v>
          </cell>
          <cell r="C117" t="str">
            <v>Plantio de gramas em placas</v>
          </cell>
          <cell r="D117" t="str">
            <v>m²</v>
          </cell>
        </row>
        <row r="118">
          <cell r="C118" t="str">
            <v>Barreira de concreto do tipo New Jersey</v>
          </cell>
          <cell r="D118" t="str">
            <v>m</v>
          </cell>
        </row>
        <row r="119">
          <cell r="C119" t="str">
            <v>Início/final de barreira tipo New Jersey</v>
          </cell>
          <cell r="D119" t="str">
            <v>ud</v>
          </cell>
        </row>
        <row r="121">
          <cell r="C121" t="str">
            <v>RESTAURAÇÃO</v>
          </cell>
        </row>
        <row r="122">
          <cell r="B122">
            <v>90000</v>
          </cell>
          <cell r="C122" t="str">
            <v>SERVIÇOS DE CONSERVAÇÃO</v>
          </cell>
        </row>
        <row r="123">
          <cell r="B123">
            <v>90110</v>
          </cell>
          <cell r="C123" t="str">
            <v>Tapa buraco com mistura betuminosa</v>
          </cell>
          <cell r="D123" t="str">
            <v>m³</v>
          </cell>
        </row>
        <row r="124">
          <cell r="B124">
            <v>90115</v>
          </cell>
          <cell r="C124" t="str">
            <v>Limpeza manual de vala de drenagem</v>
          </cell>
          <cell r="D124" t="str">
            <v>m</v>
          </cell>
        </row>
        <row r="125">
          <cell r="C125" t="str">
            <v>COMISSÃO DE FISCALIZAÇÃO</v>
          </cell>
        </row>
        <row r="132">
          <cell r="B132">
            <v>90118</v>
          </cell>
          <cell r="C132" t="str">
            <v>Desobstrução de bueiro</v>
          </cell>
          <cell r="D132" t="str">
            <v>m³</v>
          </cell>
        </row>
        <row r="134">
          <cell r="B134">
            <v>40000</v>
          </cell>
          <cell r="C134" t="str">
            <v>TERRAPLENAGEM</v>
          </cell>
        </row>
        <row r="135">
          <cell r="B135">
            <v>40110</v>
          </cell>
          <cell r="C135" t="str">
            <v>Desmatamento, destocamento e limpeza em mata</v>
          </cell>
          <cell r="D135" t="str">
            <v>m²</v>
          </cell>
        </row>
        <row r="136">
          <cell r="B136">
            <v>40202</v>
          </cell>
          <cell r="C136" t="str">
            <v>Escavação, carga e transp. de mat. de 1ª cat. 50 &lt; DMT &lt; 200 m</v>
          </cell>
          <cell r="D136" t="str">
            <v>m³</v>
          </cell>
        </row>
        <row r="137">
          <cell r="B137">
            <v>40203</v>
          </cell>
          <cell r="C137" t="str">
            <v>Escavação, carga e transp. de mat. de 1ª cat. 200 &lt; DMT &lt; 400 m</v>
          </cell>
          <cell r="D137" t="str">
            <v>m³</v>
          </cell>
        </row>
        <row r="138">
          <cell r="B138">
            <v>40205</v>
          </cell>
          <cell r="C138" t="str">
            <v>Escavação, carga e transp. de mat. de 1ª cat. 600 &lt; DMT &lt; 800 m</v>
          </cell>
          <cell r="D138" t="str">
            <v>m³</v>
          </cell>
        </row>
        <row r="139">
          <cell r="B139">
            <v>40206</v>
          </cell>
          <cell r="C139" t="str">
            <v>Escavação, carga e transp. de mat. de 1ª cat. 800 &lt; DMT &lt; 1000 m</v>
          </cell>
          <cell r="D139" t="str">
            <v>m³</v>
          </cell>
        </row>
        <row r="140">
          <cell r="B140">
            <v>40401</v>
          </cell>
          <cell r="C140" t="str">
            <v>Escavação, carga e transp. de mat. de 3ª cat. DMT &lt; 50 m</v>
          </cell>
          <cell r="D140" t="str">
            <v>m³</v>
          </cell>
        </row>
        <row r="141">
          <cell r="B141">
            <v>40402</v>
          </cell>
          <cell r="C141" t="str">
            <v>Escavação, carga e transp. de mat. de 3ª cat. 50 &lt; DMT &lt; 200 m</v>
          </cell>
          <cell r="D141" t="str">
            <v>m³</v>
          </cell>
        </row>
        <row r="142">
          <cell r="B142">
            <v>40403</v>
          </cell>
          <cell r="C142" t="str">
            <v>Escavação, carga e transp. de mat. de 3ª cat. 200 &lt; DMT &lt; 400 m</v>
          </cell>
          <cell r="D142" t="str">
            <v>m³</v>
          </cell>
        </row>
        <row r="143">
          <cell r="B143">
            <v>40404</v>
          </cell>
          <cell r="C143" t="str">
            <v>Escavação, carga e transp. de mat. de 3ª cat. 400 &lt; DMT &lt; 600 m</v>
          </cell>
          <cell r="D143" t="str">
            <v>m³</v>
          </cell>
        </row>
        <row r="144">
          <cell r="B144">
            <v>40510</v>
          </cell>
          <cell r="C144" t="str">
            <v>Compactação de aterros a 95% do Proctor Normal</v>
          </cell>
          <cell r="D144" t="str">
            <v>m³</v>
          </cell>
        </row>
        <row r="145">
          <cell r="B145">
            <v>40520</v>
          </cell>
          <cell r="C145" t="str">
            <v>Compactação de aterros a 100% do Proctor Normal</v>
          </cell>
          <cell r="D145" t="str">
            <v>m³</v>
          </cell>
        </row>
        <row r="147">
          <cell r="B147">
            <v>50000</v>
          </cell>
          <cell r="C147" t="str">
            <v>PAVIMENTAÇÃO</v>
          </cell>
        </row>
        <row r="148">
          <cell r="B148">
            <v>40910</v>
          </cell>
          <cell r="C148" t="str">
            <v>Transporte de brita</v>
          </cell>
          <cell r="D148" t="str">
            <v>txkm</v>
          </cell>
        </row>
        <row r="149">
          <cell r="B149">
            <v>50100</v>
          </cell>
          <cell r="C149" t="str">
            <v>Regularização do sub-leito</v>
          </cell>
          <cell r="D149" t="str">
            <v>m²</v>
          </cell>
        </row>
        <row r="150">
          <cell r="B150">
            <v>50210</v>
          </cell>
          <cell r="C150" t="str">
            <v>Sub-base de solo estabilizado sem mistura</v>
          </cell>
          <cell r="D150" t="str">
            <v>m³</v>
          </cell>
        </row>
        <row r="151">
          <cell r="B151">
            <v>50230</v>
          </cell>
          <cell r="C151" t="str">
            <v>Base de solo estabilizado sem mistura</v>
          </cell>
          <cell r="D151" t="str">
            <v>m³</v>
          </cell>
        </row>
        <row r="152">
          <cell r="B152">
            <v>50610</v>
          </cell>
          <cell r="C152" t="str">
            <v>Imprimação asfáltica - execução</v>
          </cell>
          <cell r="D152" t="str">
            <v>m²</v>
          </cell>
        </row>
        <row r="153">
          <cell r="B153">
            <v>50620</v>
          </cell>
          <cell r="C153" t="str">
            <v>Pintura de ligação - execução</v>
          </cell>
          <cell r="D153" t="str">
            <v>m²</v>
          </cell>
        </row>
        <row r="154">
          <cell r="B154">
            <v>50740</v>
          </cell>
          <cell r="C154" t="str">
            <v>Concreto betuminoso usinado a quente</v>
          </cell>
          <cell r="D154" t="str">
            <v>m³</v>
          </cell>
        </row>
        <row r="155">
          <cell r="B155">
            <v>50745</v>
          </cell>
          <cell r="C155" t="str">
            <v>Concreto betuminoso usinado a quente para Binder</v>
          </cell>
          <cell r="D155" t="str">
            <v>m³</v>
          </cell>
        </row>
        <row r="156">
          <cell r="B156">
            <v>52010</v>
          </cell>
          <cell r="C156" t="str">
            <v>Transporte de material de jazida para sub-base e base</v>
          </cell>
          <cell r="D156" t="str">
            <v>m³xkm</v>
          </cell>
        </row>
        <row r="157">
          <cell r="B157">
            <v>52100</v>
          </cell>
          <cell r="C157" t="str">
            <v>Fornecimento e transporte de cimento asfáltico penetração CAP-20</v>
          </cell>
          <cell r="D157" t="str">
            <v>t</v>
          </cell>
        </row>
        <row r="158">
          <cell r="B158">
            <v>52200</v>
          </cell>
          <cell r="C158" t="str">
            <v>Fornecimento e transporte de asfalto CM-30</v>
          </cell>
          <cell r="D158" t="str">
            <v>t</v>
          </cell>
        </row>
        <row r="159">
          <cell r="B159">
            <v>52300</v>
          </cell>
          <cell r="C159" t="str">
            <v>Fornecimento e transporte de emulsão asfáltica RR-2C</v>
          </cell>
          <cell r="D159" t="str">
            <v>t</v>
          </cell>
        </row>
        <row r="160">
          <cell r="B160">
            <v>90219</v>
          </cell>
          <cell r="C160" t="str">
            <v>Remoção de pavimento</v>
          </cell>
          <cell r="D160" t="str">
            <v>m³</v>
          </cell>
        </row>
        <row r="161">
          <cell r="B161">
            <v>90543</v>
          </cell>
          <cell r="C161" t="str">
            <v>Transporte de C.B.U.Q. / Binder</v>
          </cell>
          <cell r="D161" t="str">
            <v>txkm</v>
          </cell>
        </row>
        <row r="163">
          <cell r="B163">
            <v>55000</v>
          </cell>
          <cell r="C163" t="str">
            <v>DRENAGEM</v>
          </cell>
        </row>
        <row r="164">
          <cell r="B164">
            <v>55330</v>
          </cell>
          <cell r="C164" t="str">
            <v>Valeta de proteção com revestimento em concreto para corte</v>
          </cell>
          <cell r="D164" t="str">
            <v>m</v>
          </cell>
        </row>
        <row r="165">
          <cell r="B165">
            <v>55750</v>
          </cell>
          <cell r="C165" t="str">
            <v>Colchão drenante</v>
          </cell>
          <cell r="D165" t="str">
            <v>m³</v>
          </cell>
        </row>
        <row r="167">
          <cell r="B167">
            <v>80000</v>
          </cell>
          <cell r="C167" t="str">
            <v>OBRAS COMPLEMENTARES</v>
          </cell>
        </row>
        <row r="168">
          <cell r="B168">
            <v>80415</v>
          </cell>
          <cell r="C168" t="str">
            <v>Pintura de faixas horiz. p/ 2 anos de duração (contínua amarela)</v>
          </cell>
          <cell r="D168" t="str">
            <v>m²</v>
          </cell>
        </row>
        <row r="169">
          <cell r="B169">
            <v>80415</v>
          </cell>
          <cell r="C169" t="str">
            <v>Pintura de faixas horiz. p/ 2 anos de duração (tracejada amarela)</v>
          </cell>
          <cell r="D169" t="str">
            <v>m²</v>
          </cell>
        </row>
        <row r="170">
          <cell r="B170">
            <v>80415</v>
          </cell>
          <cell r="C170" t="str">
            <v>Pintura de faixas horiz. p/ 2 anos de duração (contínua branca)</v>
          </cell>
          <cell r="D170" t="str">
            <v>m²</v>
          </cell>
        </row>
        <row r="171">
          <cell r="B171">
            <v>80415</v>
          </cell>
          <cell r="C171" t="str">
            <v>Pintura de faixas horiz. p/ 2 anos de duração (tracejada branca)</v>
          </cell>
          <cell r="D171" t="str">
            <v>m²</v>
          </cell>
        </row>
        <row r="172">
          <cell r="B172">
            <v>80302</v>
          </cell>
          <cell r="C172" t="str">
            <v>Placa de regulamentação circular ø = 1,00 m</v>
          </cell>
          <cell r="D172" t="str">
            <v>ud</v>
          </cell>
        </row>
        <row r="173">
          <cell r="B173">
            <v>80305</v>
          </cell>
          <cell r="C173" t="str">
            <v>Placa de regulamentação de parada obrigatória (octagonal)</v>
          </cell>
          <cell r="D173" t="str">
            <v>ud</v>
          </cell>
        </row>
        <row r="174">
          <cell r="B174">
            <v>80307</v>
          </cell>
          <cell r="C174" t="str">
            <v>Placa de advertência (1,00 x 1,00 m)</v>
          </cell>
          <cell r="D174" t="str">
            <v>ud</v>
          </cell>
        </row>
        <row r="175">
          <cell r="B175">
            <v>80310</v>
          </cell>
          <cell r="C175" t="str">
            <v>Placa de identificação de rodovia</v>
          </cell>
          <cell r="D175" t="str">
            <v>ud</v>
          </cell>
        </row>
        <row r="176">
          <cell r="B176">
            <v>80320</v>
          </cell>
          <cell r="C176" t="str">
            <v>Marco quilométrico</v>
          </cell>
          <cell r="D176" t="str">
            <v>ud</v>
          </cell>
        </row>
        <row r="177">
          <cell r="B177">
            <v>80332</v>
          </cell>
          <cell r="C177" t="str">
            <v>Placa de indicação (2,00 x 1,00 m)</v>
          </cell>
          <cell r="D177" t="str">
            <v>ud</v>
          </cell>
        </row>
        <row r="178">
          <cell r="C178" t="str">
            <v>Tangará da Serra/MT, 3 de setembro de 2001.</v>
          </cell>
        </row>
        <row r="179">
          <cell r="C179" t="str">
            <v>COMISSÃO DE FISCALIZAÇÃO</v>
          </cell>
        </row>
      </sheetData>
      <sheetData sheetId="2" refreshError="1">
        <row r="36">
          <cell r="C36" t="str">
            <v>Escavação, carga e transp. de mat. de 3ª cat. 600 &lt; DMT &lt; 800 m</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12">
          <cell r="B12" t="str">
            <v>ENTRADA DE DADOS</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anterior"/>
      <sheetName val="Físico_med"/>
      <sheetName val="Ofício"/>
      <sheetName val="RELATÓRIO"/>
      <sheetName val="RESUMO-DVOP_JBS"/>
      <sheetName val="RESUMO-DVOP_JBS (2)"/>
      <sheetName val="RESUMO-DVOP MOD SEET"/>
      <sheetName val="Crono Físico-Financeiro"/>
      <sheetName val="Mat Asf "/>
      <sheetName val="RESUMO-DVOP_AGRIMAT"/>
      <sheetName val="REAJU (2)"/>
      <sheetName val="Mat Asf"/>
      <sheetName val="Meio fio"/>
      <sheetName val="Desmatamento "/>
      <sheetName val="Limpeza da faixa de domínio"/>
      <sheetName val="Remoção"/>
      <sheetName val="OAC"/>
      <sheetName val="Regula"/>
      <sheetName val="Sub-base"/>
      <sheetName val="Base"/>
      <sheetName val="Imprimação"/>
      <sheetName val="TSD-FOG"/>
      <sheetName val="AGREGADOS"/>
      <sheetName val="Dreno"/>
      <sheetName val="Cerca"/>
      <sheetName val="Valeta"/>
      <sheetName val="Enleivamento"/>
      <sheetName val="Valeta (3)"/>
      <sheetName val="DMT modelo"/>
      <sheetName val="DMT modelo (2)"/>
      <sheetName val="Aterro"/>
      <sheetName val="Aterro 100%"/>
      <sheetName val="Aterro 95%"/>
      <sheetName val="Defensa"/>
      <sheetName val="Placas"/>
      <sheetName val="Grama"/>
      <sheetName val="Pintura"/>
      <sheetName val="REAJU"/>
      <sheetName val="2ª medição Agrima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sheetName val="REAJU"/>
      <sheetName val="Crono Físico-Financeiro"/>
      <sheetName val="Mat Asf"/>
      <sheetName val="Meio fio"/>
      <sheetName val="Limpeza da faixa de domínio"/>
      <sheetName val="Remoção"/>
      <sheetName val="Compac alas"/>
      <sheetName val="OAC (2)"/>
      <sheetName val="OAC"/>
      <sheetName val="Regula"/>
      <sheetName val="Sub e base"/>
      <sheetName val="Imprimação"/>
      <sheetName val="TSD-FOG"/>
      <sheetName val="AGREGADOS"/>
      <sheetName val="Dreno"/>
      <sheetName val="Cerca"/>
      <sheetName val="Valeta"/>
      <sheetName val="Valeta (2)"/>
      <sheetName val="Valeta (3)"/>
      <sheetName val="DMT modelo (1)"/>
      <sheetName val="DMT modelo"/>
      <sheetName val="DMT_EV"/>
      <sheetName val="CÁLC.DMT-T"/>
      <sheetName val="DIST.MAT-T"/>
      <sheetName val="Croqui terra"/>
      <sheetName val="Aterro"/>
      <sheetName val="Defensa"/>
      <sheetName val="Grama"/>
      <sheetName val="Concreto "/>
      <sheetName val="Crono Físico-Financeiro "/>
      <sheetName val="P A T O 99 B"/>
      <sheetName val="Desmat 0,15"/>
      <sheetName val="Indice de Reajuste"/>
      <sheetName val="RELATÓRIO"/>
      <sheetName val="Orçamento"/>
      <sheetName val="RESUMO MED"/>
      <sheetName val="REBAIXO DE CORTE"/>
      <sheetName val="Desmatamento "/>
      <sheetName val="PROTOTIPO DE MEDIÇÃO"/>
      <sheetName val="aux"/>
    </sheetNames>
    <sheetDataSet>
      <sheetData sheetId="0">
        <row r="36">
          <cell r="C36" t="str">
            <v>Engº. ??????????????</v>
          </cell>
        </row>
      </sheetData>
      <sheetData sheetId="1">
        <row r="36">
          <cell r="C36" t="str">
            <v>Engº. ??????????????</v>
          </cell>
        </row>
      </sheetData>
      <sheetData sheetId="2">
        <row r="36">
          <cell r="C36" t="str">
            <v>Engº. ??????????????</v>
          </cell>
        </row>
      </sheetData>
      <sheetData sheetId="3">
        <row r="36">
          <cell r="C36" t="str">
            <v>Engº. ??????????????</v>
          </cell>
        </row>
      </sheetData>
      <sheetData sheetId="4">
        <row r="36">
          <cell r="C36" t="str">
            <v>Engº. ??????????????</v>
          </cell>
        </row>
        <row r="37">
          <cell r="C37" t="str">
            <v xml:space="preserve"> Membro Port. GP Nº. ??????????????</v>
          </cell>
          <cell r="H37" t="str">
            <v>Fiscal Port. GP Nº. ????????????</v>
          </cell>
        </row>
      </sheetData>
      <sheetData sheetId="5"/>
      <sheetData sheetId="6"/>
      <sheetData sheetId="7"/>
      <sheetData sheetId="8"/>
      <sheetData sheetId="9"/>
      <sheetData sheetId="10"/>
      <sheetData sheetId="11"/>
      <sheetData sheetId="12">
        <row r="27">
          <cell r="U27">
            <v>0</v>
          </cell>
        </row>
      </sheetData>
      <sheetData sheetId="13"/>
      <sheetData sheetId="14">
        <row r="31">
          <cell r="Q31">
            <v>0</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Auxiliar"/>
      <sheetName val="COMPOSIÇÃO A"/>
      <sheetName val="P A T O 99 B"/>
      <sheetName val="Trans 99 C"/>
      <sheetName val="Preços 99 D"/>
      <sheetName val="Cronograma 99 E"/>
      <sheetName val="Pesquisa"/>
      <sheetName val="Diagrama 476"/>
      <sheetName val="Custo do RR-2C"/>
      <sheetName val="Custo do TSD"/>
      <sheetName val="Custo do CM-30"/>
      <sheetName val="Cadastro Traços e Obras"/>
      <sheetName val="Contrato"/>
      <sheetName val="Resumo"/>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 val="Custo da Imprimação"/>
      <sheetName val="Custo da Pintura de Ligação"/>
      <sheetName val="COMPOS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MED"/>
      <sheetName val="Relatório-1ª med."/>
      <sheetName val="DRENA"/>
      <sheetName val="ESCAVOCAR"/>
      <sheetName val="TRANSPTERR"/>
      <sheetName val="REG SUBLEITO"/>
      <sheetName val="SUBBASE"/>
      <sheetName val="BASE"/>
      <sheetName val="TRANSPBASE"/>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Relatório_1ª med_"/>
      <sheetName v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BSTC 0,60"/>
      <sheetName val="BOCA BSTC 0,60"/>
      <sheetName val="traço cbuq faixa c Carpizza C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 val="mão de obra_leis e bdi"/>
      <sheetName val="mão de obra,leis e 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row r="4">
          <cell r="B4">
            <v>25</v>
          </cell>
        </row>
      </sheetData>
      <sheetData sheetId="71"/>
      <sheetData sheetId="72"/>
      <sheetData sheetId="73" refreshError="1">
        <row r="2">
          <cell r="A2" t="str">
            <v>M105</v>
          </cell>
          <cell r="B2" t="str">
            <v>Emulsão asfática RR-2C</v>
          </cell>
          <cell r="C2">
            <v>0</v>
          </cell>
        </row>
        <row r="3">
          <cell r="A3" t="str">
            <v>M101</v>
          </cell>
          <cell r="B3" t="str">
            <v>Cimento asfáltico CAP-20</v>
          </cell>
          <cell r="C3">
            <v>0</v>
          </cell>
        </row>
        <row r="4">
          <cell r="A4" t="str">
            <v>M103</v>
          </cell>
          <cell r="B4" t="str">
            <v>Asfalto diluído CM-30</v>
          </cell>
          <cell r="C4">
            <v>0</v>
          </cell>
        </row>
        <row r="5">
          <cell r="A5" t="str">
            <v>M202</v>
          </cell>
          <cell r="B5" t="str">
            <v>Cimento pothand CP-32</v>
          </cell>
          <cell r="C5">
            <v>0.26</v>
          </cell>
        </row>
        <row r="6">
          <cell r="A6" t="str">
            <v>M302</v>
          </cell>
          <cell r="B6" t="str">
            <v>Pregos de ferro (18x30)</v>
          </cell>
          <cell r="C6">
            <v>3.99</v>
          </cell>
        </row>
        <row r="7">
          <cell r="A7" t="str">
            <v>M321</v>
          </cell>
          <cell r="B7" t="str">
            <v>Arama farpado n°. 16 galv. simples</v>
          </cell>
          <cell r="C7">
            <v>0.4</v>
          </cell>
        </row>
        <row r="8">
          <cell r="A8" t="str">
            <v>M322</v>
          </cell>
          <cell r="B8" t="str">
            <v>Grampo para cerca galvanizado 1 x 9</v>
          </cell>
          <cell r="C8">
            <v>6.5</v>
          </cell>
        </row>
        <row r="9">
          <cell r="A9" t="str">
            <v>M334</v>
          </cell>
          <cell r="B9" t="str">
            <v>Paraf. Zinc. c/fenda 1 1/2" x 3/16"</v>
          </cell>
          <cell r="C9">
            <v>0.2</v>
          </cell>
        </row>
        <row r="10">
          <cell r="A10" t="str">
            <v>M335</v>
          </cell>
          <cell r="B10" t="str">
            <v>Paraf. Zinc. Francês 4" x 5/16"</v>
          </cell>
          <cell r="C10">
            <v>0.39</v>
          </cell>
        </row>
        <row r="11">
          <cell r="A11" t="str">
            <v>M403</v>
          </cell>
          <cell r="B11" t="str">
            <v>Mourão madeira H=2,15 m D=12 cm</v>
          </cell>
          <cell r="C11">
            <v>12</v>
          </cell>
        </row>
        <row r="12">
          <cell r="A12" t="str">
            <v>M403</v>
          </cell>
          <cell r="B12" t="str">
            <v>Mourão madeira H=2,15 m D=9 cm</v>
          </cell>
          <cell r="C12">
            <v>10</v>
          </cell>
        </row>
        <row r="13">
          <cell r="A13" t="str">
            <v>M406</v>
          </cell>
          <cell r="B13" t="str">
            <v>Caibros de 7,5 cm x 7,5 cm</v>
          </cell>
          <cell r="C13">
            <v>3.1</v>
          </cell>
        </row>
        <row r="14">
          <cell r="A14" t="str">
            <v>M408</v>
          </cell>
          <cell r="B14" t="str">
            <v>Tábua de 5ª 2,5 cm x 30,0 cm</v>
          </cell>
          <cell r="C14">
            <v>4</v>
          </cell>
        </row>
        <row r="15">
          <cell r="A15" t="str">
            <v>M413</v>
          </cell>
          <cell r="B15" t="str">
            <v>Gastalho 10 x 2,5 cm</v>
          </cell>
          <cell r="C15">
            <v>1.9</v>
          </cell>
        </row>
        <row r="16">
          <cell r="A16" t="str">
            <v>M601</v>
          </cell>
          <cell r="B16" t="str">
            <v>Tinta refletiva acrílica p/2 anos</v>
          </cell>
          <cell r="C16">
            <v>12.22</v>
          </cell>
        </row>
        <row r="17">
          <cell r="A17" t="str">
            <v>M602</v>
          </cell>
          <cell r="B17" t="str">
            <v>Adubo NPK (4.14.8)</v>
          </cell>
          <cell r="C17">
            <v>1.8</v>
          </cell>
        </row>
        <row r="18">
          <cell r="A18" t="str">
            <v>M603</v>
          </cell>
          <cell r="B18" t="str">
            <v>Inseticida</v>
          </cell>
          <cell r="C18">
            <v>31</v>
          </cell>
        </row>
        <row r="19">
          <cell r="A19" t="str">
            <v>M611</v>
          </cell>
          <cell r="B19" t="str">
            <v>Redutor tipo 2002 prim. Qualidade</v>
          </cell>
          <cell r="C19">
            <v>6.82</v>
          </cell>
        </row>
        <row r="20">
          <cell r="A20" t="str">
            <v>M615</v>
          </cell>
          <cell r="B20" t="str">
            <v>Microesfera PRE-MIX</v>
          </cell>
          <cell r="C20">
            <v>4.8</v>
          </cell>
        </row>
        <row r="21">
          <cell r="A21" t="str">
            <v>M616</v>
          </cell>
          <cell r="B21" t="str">
            <v>Microesfera DROP-ON</v>
          </cell>
          <cell r="C21">
            <v>4.8</v>
          </cell>
        </row>
        <row r="22">
          <cell r="A22" t="str">
            <v>M618</v>
          </cell>
          <cell r="B22" t="str">
            <v>Massa termoplástica para aspersão</v>
          </cell>
          <cell r="C22">
            <v>6.82</v>
          </cell>
        </row>
        <row r="23">
          <cell r="A23" t="str">
            <v>M619</v>
          </cell>
          <cell r="B23" t="str">
            <v>Cola poliester</v>
          </cell>
          <cell r="C23">
            <v>12</v>
          </cell>
        </row>
        <row r="24">
          <cell r="A24" t="str">
            <v>M621</v>
          </cell>
          <cell r="B24" t="str">
            <v>Desmoldante</v>
          </cell>
          <cell r="C24">
            <v>4.2</v>
          </cell>
        </row>
        <row r="25">
          <cell r="A25" t="str">
            <v>M624</v>
          </cell>
          <cell r="B25" t="str">
            <v>Tinta para pré-marcação</v>
          </cell>
          <cell r="C25">
            <v>11.77</v>
          </cell>
        </row>
        <row r="26">
          <cell r="A26" t="str">
            <v>M710</v>
          </cell>
          <cell r="B26" t="str">
            <v>Pedra-de-mão ou Rochão Comercial</v>
          </cell>
          <cell r="C26">
            <v>24</v>
          </cell>
        </row>
        <row r="27">
          <cell r="A27" t="str">
            <v>M715</v>
          </cell>
          <cell r="B27" t="str">
            <v>Pó calcário dolomítico</v>
          </cell>
          <cell r="C27">
            <v>0.06</v>
          </cell>
        </row>
        <row r="28">
          <cell r="A28" t="str">
            <v>M906</v>
          </cell>
          <cell r="B28" t="str">
            <v>Sementes p/ hidrossemeadura</v>
          </cell>
          <cell r="C28">
            <v>12</v>
          </cell>
        </row>
        <row r="29">
          <cell r="A29" t="str">
            <v>M907</v>
          </cell>
          <cell r="B29" t="str">
            <v>Adulbo Orgânico</v>
          </cell>
          <cell r="C29">
            <v>0.2</v>
          </cell>
        </row>
        <row r="30">
          <cell r="A30" t="str">
            <v>M915</v>
          </cell>
          <cell r="B30" t="str">
            <v>Muda de arbusto - califa; espirradeira ou similar (h=0,50m)</v>
          </cell>
          <cell r="C30">
            <v>7</v>
          </cell>
        </row>
        <row r="31">
          <cell r="A31" t="str">
            <v>M916</v>
          </cell>
          <cell r="B31" t="str">
            <v>Terra preta vegetal</v>
          </cell>
          <cell r="C31">
            <v>35</v>
          </cell>
        </row>
        <row r="32">
          <cell r="A32" t="str">
            <v>M973</v>
          </cell>
          <cell r="B32" t="str">
            <v>Tacha refletiva bidirecional</v>
          </cell>
          <cell r="C32">
            <v>7.87</v>
          </cell>
        </row>
        <row r="33">
          <cell r="A33" t="str">
            <v>M980</v>
          </cell>
          <cell r="B33" t="str">
            <v>Indenização de jazida</v>
          </cell>
          <cell r="C33">
            <v>1.1000000000000001</v>
          </cell>
        </row>
      </sheetData>
      <sheetData sheetId="74"/>
      <sheetData sheetId="75" refreshError="1"/>
      <sheetData sheetId="7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 val="C_U"/>
      <sheetName val="Mat Asf"/>
      <sheetName val="RELATÓRI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row r="2">
          <cell r="A2" t="str">
            <v>E001</v>
          </cell>
          <cell r="B2" t="str">
            <v>Trator de Esteiras-D41E-6- com lâmina (82 Kw)</v>
          </cell>
          <cell r="C2">
            <v>103.7694</v>
          </cell>
          <cell r="D2">
            <v>10.849399999999999</v>
          </cell>
        </row>
        <row r="3">
          <cell r="A3" t="str">
            <v>E002</v>
          </cell>
          <cell r="B3" t="str">
            <v>Trator de Esteiras D6M - com lâmina (104 kW)</v>
          </cell>
          <cell r="C3">
            <v>150.8794</v>
          </cell>
          <cell r="D3">
            <v>10.849399999999999</v>
          </cell>
        </row>
        <row r="4">
          <cell r="A4" t="str">
            <v>E003</v>
          </cell>
          <cell r="B4" t="str">
            <v>Trator de Esteiras D8R - com lâmina ( 228 kW)</v>
          </cell>
          <cell r="C4">
            <v>282.21390000000002</v>
          </cell>
          <cell r="D4">
            <v>10.849399999999999</v>
          </cell>
        </row>
        <row r="5">
          <cell r="A5" t="str">
            <v>E006</v>
          </cell>
          <cell r="B5" t="str">
            <v>Motoniveladora - 120H - (104 kW)</v>
          </cell>
          <cell r="C5">
            <v>110.3526</v>
          </cell>
          <cell r="D5">
            <v>11.4693</v>
          </cell>
        </row>
        <row r="6">
          <cell r="A6" t="str">
            <v>E007</v>
          </cell>
          <cell r="B6" t="str">
            <v>Trator Agricola - MF 292/4 - (77 kW)</v>
          </cell>
          <cell r="C6">
            <v>52.975200000000001</v>
          </cell>
          <cell r="D6">
            <v>8.3695000000000004</v>
          </cell>
        </row>
        <row r="7">
          <cell r="A7" t="str">
            <v>E010</v>
          </cell>
          <cell r="B7" t="str">
            <v>Carregadeira de Pneus - 950G - 3,1 m³ (135 kw)</v>
          </cell>
          <cell r="C7">
            <v>141.58940000000001</v>
          </cell>
          <cell r="D7">
            <v>10.849399999999999</v>
          </cell>
        </row>
        <row r="8">
          <cell r="A8" t="str">
            <v>E011</v>
          </cell>
          <cell r="B8" t="str">
            <v>Retroescavadeira - MF 86HF (57KW)</v>
          </cell>
          <cell r="C8">
            <v>52.539400000000001</v>
          </cell>
          <cell r="D8">
            <v>10.849399999999999</v>
          </cell>
        </row>
        <row r="9">
          <cell r="A9" t="str">
            <v>E013</v>
          </cell>
          <cell r="B9" t="str">
            <v>Rolo Compactador-CA-25-PP-pé de carneiro autop. 11,25t vibrat (85 kW)</v>
          </cell>
          <cell r="C9">
            <v>81.165000000000006</v>
          </cell>
          <cell r="D9">
            <v>8.3695000000000004</v>
          </cell>
        </row>
        <row r="10">
          <cell r="A10" t="str">
            <v>E016</v>
          </cell>
          <cell r="B10" t="str">
            <v>Carregadeira de Pneus - W-20 - 1,33 m³ (79 kW)</v>
          </cell>
          <cell r="C10">
            <v>80.969399999999993</v>
          </cell>
          <cell r="D10">
            <v>10.849399999999999</v>
          </cell>
        </row>
        <row r="11">
          <cell r="A11" t="str">
            <v>E062</v>
          </cell>
          <cell r="B11" t="str">
            <v>Escavadeira Hidráulica - 330 CL - com esteira - cap. 1,7 m³ (184 kM)</v>
          </cell>
          <cell r="C11">
            <v>254.59630000000001</v>
          </cell>
          <cell r="D11">
            <v>11.4693</v>
          </cell>
        </row>
        <row r="12">
          <cell r="A12" t="str">
            <v>E101</v>
          </cell>
          <cell r="B12" t="str">
            <v>Grade de Discos - GA 24 x 24</v>
          </cell>
          <cell r="C12">
            <v>1.8445</v>
          </cell>
          <cell r="D12">
            <v>0</v>
          </cell>
        </row>
        <row r="13">
          <cell r="A13" t="str">
            <v>E105</v>
          </cell>
          <cell r="B13" t="str">
            <v>Rolo Compactador-SP 8000 de pneus autoprop. 21 t (97kW)</v>
          </cell>
          <cell r="C13">
            <v>78.503500000000003</v>
          </cell>
          <cell r="D13">
            <v>8.3695000000000004</v>
          </cell>
        </row>
        <row r="14">
          <cell r="A14" t="str">
            <v>E107</v>
          </cell>
          <cell r="B14" t="str">
            <v>Vassoura Mecânica : - rebocável</v>
          </cell>
          <cell r="C14">
            <v>3.7631999999999999</v>
          </cell>
          <cell r="D14">
            <v>0</v>
          </cell>
        </row>
        <row r="15">
          <cell r="A15" t="str">
            <v>E108</v>
          </cell>
          <cell r="B15" t="str">
            <v>Distruidor de Agregados : - rebocável</v>
          </cell>
          <cell r="C15">
            <v>3.1970999999999998</v>
          </cell>
          <cell r="D15">
            <v>0</v>
          </cell>
        </row>
        <row r="16">
          <cell r="A16" t="str">
            <v>E110</v>
          </cell>
          <cell r="B16" t="str">
            <v>Tanque de Estocagem de Asfalto : - 20.000 1</v>
          </cell>
          <cell r="C16">
            <v>3.15</v>
          </cell>
          <cell r="D16">
            <v>0</v>
          </cell>
        </row>
        <row r="17">
          <cell r="A17" t="str">
            <v>E111</v>
          </cell>
          <cell r="B17" t="str">
            <v>Equip. Distribuição de Asfalto : - montado em caminhão (150 KW)</v>
          </cell>
          <cell r="C17">
            <v>90.014600000000002</v>
          </cell>
          <cell r="D17">
            <v>9.9193999999999996</v>
          </cell>
        </row>
        <row r="18">
          <cell r="A18" t="str">
            <v>E112</v>
          </cell>
          <cell r="B18" t="str">
            <v>Aquecedor de Fluido Térmico : TH III - (8 kW)</v>
          </cell>
          <cell r="C18">
            <v>14.9025</v>
          </cell>
          <cell r="D18">
            <v>0</v>
          </cell>
        </row>
        <row r="19">
          <cell r="A19" t="str">
            <v>E302</v>
          </cell>
          <cell r="B19" t="str">
            <v>Betoneira: - 320 1 (elétrica) (4 kW)</v>
          </cell>
          <cell r="C19">
            <v>8.6752000000000002</v>
          </cell>
          <cell r="D19">
            <v>8.3695000000000004</v>
          </cell>
        </row>
        <row r="20">
          <cell r="A20" t="str">
            <v>E304</v>
          </cell>
          <cell r="B20" t="str">
            <v>Transporte Manual : - carrinho de mão 80 1</v>
          </cell>
          <cell r="C20">
            <v>0.1421</v>
          </cell>
          <cell r="D20">
            <v>0</v>
          </cell>
        </row>
        <row r="21">
          <cell r="A21" t="str">
            <v>E306</v>
          </cell>
          <cell r="B21" t="str">
            <v>Vibrador de Concreto : VIP45/MT2 - de imersão (2 kW)</v>
          </cell>
          <cell r="C21">
            <v>7.8125</v>
          </cell>
          <cell r="D21">
            <v>7.4396000000000004</v>
          </cell>
        </row>
        <row r="22">
          <cell r="A22" t="str">
            <v>E311</v>
          </cell>
          <cell r="B22" t="str">
            <v>Fábric. Pré-Moldado Concreto : - tubos D=0,8m M / F (2 kW)</v>
          </cell>
          <cell r="C22">
            <v>5.0774999999999997</v>
          </cell>
          <cell r="D22">
            <v>0</v>
          </cell>
        </row>
        <row r="23">
          <cell r="A23" t="str">
            <v>E312</v>
          </cell>
          <cell r="B23" t="str">
            <v>Fábric. Pré-Moldado Concreto : - tubos D=1,00m M / F (2 kW)</v>
          </cell>
          <cell r="C23">
            <v>5.4814999999999996</v>
          </cell>
          <cell r="D23">
            <v>0</v>
          </cell>
        </row>
        <row r="24">
          <cell r="A24" t="str">
            <v>E402</v>
          </cell>
          <cell r="B24" t="str">
            <v>Caminhão Carroceria : - de madeira 15 t (170kW)</v>
          </cell>
          <cell r="C24">
            <v>88.628699999999995</v>
          </cell>
          <cell r="D24">
            <v>9.9193999999999996</v>
          </cell>
        </row>
        <row r="25">
          <cell r="A25" t="str">
            <v>E403</v>
          </cell>
          <cell r="B25" t="str">
            <v>Caminhão Carroceria : - de madeira 15 t (170 kW)</v>
          </cell>
          <cell r="C25">
            <v>88.628699999999995</v>
          </cell>
          <cell r="D25">
            <v>9.9193999999999996</v>
          </cell>
        </row>
        <row r="26">
          <cell r="A26" t="str">
            <v>E404</v>
          </cell>
          <cell r="B26" t="str">
            <v>Caminhão Basculante 2423 K - 10 m³ - 15 t (170 kW)</v>
          </cell>
          <cell r="C26">
            <v>92.033699999999996</v>
          </cell>
          <cell r="D26">
            <v>9.9193999999999996</v>
          </cell>
        </row>
        <row r="27">
          <cell r="A27" t="str">
            <v>E406</v>
          </cell>
          <cell r="B27" t="str">
            <v>Caminhão Tanque : L162/51 - 6.000 1 (150 kW)</v>
          </cell>
          <cell r="C27">
            <v>78.231999999999999</v>
          </cell>
          <cell r="D27">
            <v>9.9193999999999996</v>
          </cell>
        </row>
        <row r="28">
          <cell r="A28" t="str">
            <v>E407</v>
          </cell>
          <cell r="B28" t="str">
            <v>Caminhão Tanque : 2423 K - 10.000 1 (170 kW)</v>
          </cell>
          <cell r="C28">
            <v>89.6374</v>
          </cell>
          <cell r="D28">
            <v>9.9193999999999996</v>
          </cell>
        </row>
        <row r="29">
          <cell r="A29" t="str">
            <v>E408</v>
          </cell>
          <cell r="B29" t="str">
            <v>Caminhão carroceria : 710 / 37 - fixa 4 t (80 kW)</v>
          </cell>
          <cell r="C29">
            <v>45.011400000000002</v>
          </cell>
          <cell r="D29">
            <v>9.9193999999999996</v>
          </cell>
        </row>
        <row r="30">
          <cell r="A30" t="str">
            <v>E409</v>
          </cell>
          <cell r="B30" t="str">
            <v>Caminhão Carroceria : L1620/51 - fixa 9 t (150 kW)</v>
          </cell>
          <cell r="C30">
            <v>77.797700000000006</v>
          </cell>
          <cell r="D30">
            <v>9.9193999999999996</v>
          </cell>
        </row>
        <row r="31">
          <cell r="A31" t="str">
            <v>E416</v>
          </cell>
          <cell r="B31" t="str">
            <v>Veiculo Leve : - pick up (4 x 4) (97 kW)</v>
          </cell>
          <cell r="C31">
            <v>56.171999999999997</v>
          </cell>
          <cell r="D31">
            <v>8.9894999999999996</v>
          </cell>
        </row>
        <row r="32">
          <cell r="A32" t="str">
            <v>E432</v>
          </cell>
          <cell r="B32" t="str">
            <v>Caminhão Basculante: FM 12 6x4 - 20 t (279 kW)</v>
          </cell>
          <cell r="C32">
            <v>150.5478</v>
          </cell>
          <cell r="D32">
            <v>9.9193999999999996</v>
          </cell>
        </row>
        <row r="33">
          <cell r="A33" t="str">
            <v>E434</v>
          </cell>
          <cell r="B33" t="str">
            <v>Caminhão Carroceria : L 1620/51 - c/guindaste 6 t x m (150 kW)</v>
          </cell>
          <cell r="C33">
            <v>85.024199999999993</v>
          </cell>
          <cell r="D33">
            <v>9.9193999999999996</v>
          </cell>
        </row>
        <row r="34">
          <cell r="A34" t="str">
            <v>E508</v>
          </cell>
          <cell r="B34" t="str">
            <v>Grupo Gerador : GEHY-3 - 2,5 / 3,0 KVA (3kW)</v>
          </cell>
          <cell r="C34">
            <v>10.6907</v>
          </cell>
          <cell r="D34">
            <v>8.3695000000000004</v>
          </cell>
        </row>
        <row r="35">
          <cell r="A35" t="str">
            <v>E509</v>
          </cell>
          <cell r="B35" t="str">
            <v>Grupo Gerador : - GEHY - 18 - 16,8 / 18,5 KVA (15 kW)</v>
          </cell>
          <cell r="C35">
            <v>16.018699999999999</v>
          </cell>
          <cell r="D35">
            <v>8.3695000000000004</v>
          </cell>
        </row>
        <row r="36">
          <cell r="A36" t="str">
            <v>E904</v>
          </cell>
          <cell r="B36" t="str">
            <v>Máquina de Bancada : - serra circular de 12"</v>
          </cell>
          <cell r="C36">
            <v>0.15859999999999999</v>
          </cell>
          <cell r="D36">
            <v>0</v>
          </cell>
        </row>
        <row r="37">
          <cell r="A37" t="str">
            <v>E906</v>
          </cell>
          <cell r="B37" t="str">
            <v>Compactador Manual : ES 600 - soquete vibratório (2 kW)</v>
          </cell>
          <cell r="C37">
            <v>13.7362</v>
          </cell>
          <cell r="D37">
            <v>7.4396000000000004</v>
          </cell>
        </row>
        <row r="38">
          <cell r="A38" t="str">
            <v>E908</v>
          </cell>
          <cell r="B38" t="str">
            <v>Máquina para Pintura : - demarcação de faixas autoprop.(44 kW)</v>
          </cell>
          <cell r="C38">
            <v>52.059310000000004</v>
          </cell>
          <cell r="D38">
            <v>11.4693</v>
          </cell>
        </row>
        <row r="39">
          <cell r="A39" t="str">
            <v>E909</v>
          </cell>
          <cell r="B39" t="str">
            <v>Equip. para Hidrossemeadura : - 5.500 1 (125 kW)</v>
          </cell>
          <cell r="C39">
            <v>99.427700000000002</v>
          </cell>
          <cell r="D39">
            <v>9.9193999999999996</v>
          </cell>
        </row>
        <row r="40">
          <cell r="A40" t="str">
            <v>E920</v>
          </cell>
          <cell r="B40" t="str">
            <v>Máquina para Pintura : - de faixa a quente p/ mat. Termop. (22 kW)</v>
          </cell>
          <cell r="C40">
            <v>48.274099999999997</v>
          </cell>
          <cell r="D40">
            <v>11.4693</v>
          </cell>
        </row>
        <row r="41">
          <cell r="A41" t="str">
            <v>E921</v>
          </cell>
          <cell r="B41" t="str">
            <v>Fusor : - 600 1 (10kW)</v>
          </cell>
          <cell r="C41">
            <v>19.627500000000001</v>
          </cell>
          <cell r="D41">
            <v>0</v>
          </cell>
        </row>
        <row r="42">
          <cell r="A42" t="str">
            <v>E922</v>
          </cell>
          <cell r="B42" t="str">
            <v>Martelete : - perfurador/rompedor elétrico 11316 (1 KW)</v>
          </cell>
          <cell r="C42">
            <v>7.9108999999999998</v>
          </cell>
          <cell r="D42">
            <v>7.4396000000000004</v>
          </cell>
        </row>
      </sheetData>
      <sheetData sheetId="72" refreshError="1">
        <row r="2">
          <cell r="A2" t="str">
            <v>T314</v>
          </cell>
          <cell r="B2" t="str">
            <v>Operador de equp. Especial</v>
          </cell>
          <cell r="C2">
            <v>11.4693</v>
          </cell>
        </row>
        <row r="3">
          <cell r="A3" t="str">
            <v>T401</v>
          </cell>
          <cell r="B3" t="str">
            <v>Pré-marcador</v>
          </cell>
          <cell r="C3">
            <v>11.4693</v>
          </cell>
        </row>
        <row r="4">
          <cell r="A4" t="str">
            <v>T501</v>
          </cell>
          <cell r="B4" t="str">
            <v>Encarregado de turma</v>
          </cell>
          <cell r="C4">
            <v>10.2294</v>
          </cell>
        </row>
        <row r="5">
          <cell r="A5" t="str">
            <v>T511</v>
          </cell>
          <cell r="B5" t="str">
            <v>Encarregado De Pavimentação</v>
          </cell>
          <cell r="C5">
            <v>21.698699999999999</v>
          </cell>
        </row>
        <row r="7">
          <cell r="A7" t="str">
            <v>T602</v>
          </cell>
          <cell r="B7" t="str">
            <v>Montador</v>
          </cell>
          <cell r="C7">
            <v>7.4394999999999998</v>
          </cell>
        </row>
        <row r="8">
          <cell r="A8" t="str">
            <v>T603</v>
          </cell>
          <cell r="B8" t="str">
            <v>Carpinteiro</v>
          </cell>
          <cell r="C8">
            <v>7.4394999999999998</v>
          </cell>
        </row>
        <row r="9">
          <cell r="A9" t="str">
            <v>T604</v>
          </cell>
          <cell r="B9" t="str">
            <v>Pedreiro</v>
          </cell>
          <cell r="C9">
            <v>7.4394999999999998</v>
          </cell>
        </row>
        <row r="10">
          <cell r="A10" t="str">
            <v>T701</v>
          </cell>
          <cell r="B10" t="str">
            <v>Servente</v>
          </cell>
          <cell r="C10">
            <v>5.2697000000000003</v>
          </cell>
        </row>
      </sheetData>
      <sheetData sheetId="73"/>
      <sheetData sheetId="74"/>
      <sheetData sheetId="75" refreshError="1"/>
      <sheetData sheetId="76" refreshError="1"/>
      <sheetData sheetId="7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FC 01"/>
      <sheetName val="DAR 02"/>
      <sheetName val="EDA 01"/>
      <sheetName val="EDA 02"/>
      <sheetName val="DEB 01"/>
      <sheetName val="hidrossemeadura"/>
      <sheetName val="RMFD"/>
      <sheetName val="Solo-cimento"/>
      <sheetName val="recomp granular"/>
      <sheetName val="imprimação"/>
      <sheetName val="Aq. de CM 30 imp."/>
      <sheetName val="Transp. de CM 30 imp."/>
      <sheetName val="pintura ligação"/>
      <sheetName val="Aq. de RR-1C"/>
      <sheetName val="Tranp. de RR-1C "/>
      <sheetName val="MBUQ"/>
      <sheetName val="Aq. CAP50-70 "/>
      <sheetName val="Transp.CAP50-70"/>
      <sheetName val="corr def MB"/>
      <sheetName val="TB comum"/>
      <sheetName val="Aquis. RR2C TB"/>
      <sheetName val="Transp. RR2C TB"/>
      <sheetName val="rem.prof.dem.mecânica "/>
      <sheetName val="Aquisição CM-30. rem. profun"/>
      <sheetName val="Transp. CM-30 rem. profundo"/>
      <sheetName val="recomp aterro"/>
      <sheetName val="transp local 5m3 n pav"/>
      <sheetName val="transp local 5m3 pav"/>
      <sheetName val="Transp_Rem"/>
      <sheetName val="Trans_Carr_Pav"/>
      <sheetName val="transp com 10m3"/>
      <sheetName val="Limp. Ponte"/>
      <sheetName val="Selagem_Trinc AC"/>
      <sheetName val="Aquis RR Selagem"/>
      <sheetName val="Tr RR Selagem"/>
      <sheetName val="Correç_Fres_Desc"/>
      <sheetName val="Limp. sarjeta"/>
      <sheetName val="LimP_Desc_Agua"/>
      <sheetName val="LPS"/>
      <sheetName val="RPS"/>
      <sheetName val="Roç_Manual"/>
      <sheetName val="Roç_Mec"/>
      <sheetName val="Capina"/>
      <sheetName val="Defensa"/>
      <sheetName val="PIN_Faixas"/>
      <sheetName val="PIN_Setas"/>
      <sheetName val="TACHA"/>
      <sheetName val="TACHÃO"/>
      <sheetName val="PLACA"/>
      <sheetName val="Enleivamento"/>
      <sheetName val="Ob. grama Replant"/>
      <sheetName val="Micro_1,5"/>
      <sheetName val="Aquisição Emulsão_Micro"/>
      <sheetName val="Transp. Emulsão_Micro"/>
      <sheetName val="cerca"/>
      <sheetName val="mourao1"/>
      <sheetName val="mourao2"/>
      <sheetName val="formas-ca50"/>
      <sheetName val="ca50"/>
      <sheetName val="concr18bc"/>
      <sheetName val="Capa2"/>
      <sheetName val="esc e carga"/>
      <sheetName val="Fôrma comum de madeira"/>
      <sheetName val="Fornecimento de aço CA 25"/>
      <sheetName val="Concr. estr. 10 MPa "/>
      <sheetName val="brita com"/>
      <sheetName val="areia com"/>
      <sheetName val="Concr. estr. 15 MPa"/>
      <sheetName val="Lastro de Brita"/>
      <sheetName val="Escav Manual"/>
      <sheetName val="Concr. 15 MPa"/>
      <sheetName val="Alvenaria pedra (aux)"/>
      <sheetName val="Pedra de mão"/>
      <sheetName val="Arg 1_3"/>
      <sheetName val="compac manual"/>
      <sheetName val="limpeza jazida"/>
      <sheetName val="Aux_Placa"/>
      <sheetName val="Aux_Suporte"/>
      <sheetName val="comp nao utilizadas"/>
      <sheetName val="Desmat limpeza"/>
      <sheetName val="transp com 10m3 NP"/>
      <sheetName val="transp com carroc"/>
      <sheetName val="remoçao bueiro"/>
      <sheetName val="escav mecan 1 cat"/>
      <sheetName val="Corpo BDTC"/>
      <sheetName val="Boca BDTC"/>
      <sheetName val="TSD"/>
      <sheetName val="transp mat remendo"/>
      <sheetName val="Alvenaria pedra (princ)"/>
      <sheetName val="BSTC 60"/>
      <sheetName val="Corpo BSTC 1,2"/>
      <sheetName val="BLS 01"/>
      <sheetName val="STC 01"/>
      <sheetName val="escav manual cavas"/>
      <sheetName val="reaterro e compac"/>
      <sheetName val="serv compac manual"/>
      <sheetName val="concreto magro"/>
      <sheetName val="gabiao"/>
      <sheetName val="Grama em placas"/>
      <sheetName val="DAD 02"/>
      <sheetName val="DEB 02"/>
      <sheetName val="Enroncamento"/>
      <sheetName val="DEB BDA 2,00 x 2,00 m"/>
      <sheetName val="BDA D=2m"/>
      <sheetName val="Boca BSTC 60"/>
      <sheetName val="STG 02"/>
      <sheetName val="BLS 02"/>
      <sheetName val="DPS 03"/>
      <sheetName val="BSD 01"/>
      <sheetName val="STC 02"/>
      <sheetName val="DAR 03"/>
      <sheetName val="Formas CA 50"/>
      <sheetName val="Fornecimento de aço CA 50"/>
      <sheetName val="expurgo"/>
      <sheetName val="esc. e carga mat jaz"/>
      <sheetName val="dente bueiro 60"/>
      <sheetName val="Concr ciclop"/>
      <sheetName val="Arg 1_4"/>
      <sheetName val="Confec tubo 60"/>
      <sheetName val="Concr. 18 MPa"/>
      <sheetName val="formas aço_60"/>
      <sheetName val="Fornec de aço CA-60"/>
      <sheetName val="escav carga mat jazida"/>
      <sheetName val="Obtenção de Grama"/>
      <sheetName val="Alvenaria tijolos"/>
      <sheetName val="Concr. estr. 25 MPa"/>
      <sheetName val="formas aço_50"/>
      <sheetName val="Fornec de aço CA-50"/>
      <sheetName val="Selo de Argila"/>
      <sheetName val="Guia de madeira"/>
      <sheetName val="dentes bueiros simples 1,2"/>
      <sheetName val="confec tubos"/>
      <sheetName val="dentes bueiro duplo 1,2"/>
      <sheetName val="Capa3"/>
      <sheetName val="equipamentos"/>
      <sheetName val="mão de obra"/>
      <sheetName val="material"/>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Composições"/>
      <sheetName val="CUSTO MATERIAIS"/>
      <sheetName val="Plan1"/>
      <sheetName val="REFLEXO FINAN"/>
    </sheetNames>
    <sheetDataSet>
      <sheetData sheetId="0">
        <row r="7">
          <cell r="B7">
            <v>37501</v>
          </cell>
        </row>
        <row r="10">
          <cell r="C10">
            <v>8</v>
          </cell>
        </row>
        <row r="11">
          <cell r="C11">
            <v>8</v>
          </cell>
        </row>
        <row r="12">
          <cell r="C12">
            <v>25</v>
          </cell>
        </row>
        <row r="13">
          <cell r="C13">
            <v>25</v>
          </cell>
        </row>
        <row r="14">
          <cell r="C14">
            <v>0.32</v>
          </cell>
        </row>
        <row r="15">
          <cell r="C15">
            <v>3.4</v>
          </cell>
        </row>
        <row r="16">
          <cell r="C16">
            <v>2.23</v>
          </cell>
        </row>
        <row r="17">
          <cell r="C17">
            <v>2.23</v>
          </cell>
        </row>
        <row r="18">
          <cell r="C18">
            <v>2.5499999999999998</v>
          </cell>
        </row>
        <row r="19">
          <cell r="C19">
            <v>2.8</v>
          </cell>
        </row>
        <row r="20">
          <cell r="C20">
            <v>3.75</v>
          </cell>
        </row>
        <row r="21">
          <cell r="C21">
            <v>1.25</v>
          </cell>
        </row>
        <row r="22">
          <cell r="C22">
            <v>5.8</v>
          </cell>
        </row>
        <row r="23">
          <cell r="C23">
            <v>4.3</v>
          </cell>
        </row>
        <row r="24">
          <cell r="C24">
            <v>0.17</v>
          </cell>
        </row>
        <row r="32">
          <cell r="C32">
            <v>667.1</v>
          </cell>
        </row>
        <row r="39">
          <cell r="B39">
            <v>1107.92</v>
          </cell>
        </row>
      </sheetData>
      <sheetData sheetId="1" refreshError="1"/>
      <sheetData sheetId="2" refreshError="1"/>
      <sheetData sheetId="3" refreshError="1"/>
      <sheetData sheetId="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CROQUIS"/>
      <sheetName val="MATBET CUSTO"/>
      <sheetName val="MATBET PREÇO UNIT"/>
      <sheetName val="SERVIÇOS"/>
      <sheetName val="MOBIL-CANT"/>
      <sheetName val="ORÇAMENTO"/>
      <sheetName val="TLCB5"/>
      <sheetName val="TLMR"/>
      <sheetName val="TCC4"/>
      <sheetName val="TLMB"/>
      <sheetName val="TCCB10"/>
      <sheetName val="CRONOGAMA 1º"/>
      <sheetName val="CRONOGAMA 2º"/>
      <sheetName val="COMPOSIÇÕES"/>
      <sheetName val="COMPOSIÇÕES2"/>
    </sheetNames>
    <sheetDataSet>
      <sheetData sheetId="0" refreshError="1">
        <row r="3">
          <cell r="B3">
            <v>0.23899999999999999</v>
          </cell>
        </row>
        <row r="5">
          <cell r="D5">
            <v>1.99</v>
          </cell>
        </row>
        <row r="6">
          <cell r="D6">
            <v>2.58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CROQUIS"/>
      <sheetName val="MATBET CUSTO"/>
      <sheetName val="MATBET PREÇO UNIT"/>
      <sheetName val="SERVIÇOS"/>
      <sheetName val="MOBIL-CANT"/>
      <sheetName val="ORÇAMENTO"/>
      <sheetName val="TLCB5"/>
      <sheetName val="TLMR"/>
      <sheetName val="TCC4"/>
      <sheetName val="TLMB"/>
      <sheetName val="TCCB10"/>
      <sheetName val="CRONOGAMA 1º"/>
      <sheetName val="CRONOGAMA 2º"/>
      <sheetName val="COMPOSIÇÕES"/>
      <sheetName val="COMPOSIÇÕES2"/>
    </sheetNames>
    <sheetDataSet>
      <sheetData sheetId="0" refreshError="1">
        <row r="3">
          <cell r="B3">
            <v>0.23899999999999999</v>
          </cell>
        </row>
        <row r="5">
          <cell r="D5">
            <v>1.99</v>
          </cell>
        </row>
        <row r="6">
          <cell r="D6">
            <v>2.58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PRVS12"/>
    </sheetNames>
    <sheetDataSet>
      <sheetData sheetId="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ada"/>
      <sheetName val="aux"/>
      <sheetName val="graficos"/>
      <sheetName val="graficos (2)"/>
    </sheetNames>
    <sheetDataSet>
      <sheetData sheetId="0" refreshError="1"/>
      <sheetData sheetId="1">
        <row r="6">
          <cell r="B6">
            <v>32.307692307692307</v>
          </cell>
          <cell r="C6">
            <v>28.846153846153843</v>
          </cell>
          <cell r="D6">
            <v>14.615384615384617</v>
          </cell>
          <cell r="E6">
            <v>6.9230769230769234</v>
          </cell>
          <cell r="F6">
            <v>17.307692307692307</v>
          </cell>
          <cell r="I6">
            <v>1.68</v>
          </cell>
          <cell r="J6">
            <v>1.5</v>
          </cell>
          <cell r="K6">
            <v>0.76</v>
          </cell>
          <cell r="L6">
            <v>0.36</v>
          </cell>
          <cell r="M6">
            <v>0.9</v>
          </cell>
        </row>
        <row r="7">
          <cell r="B7" t="str">
            <v>0 - 10</v>
          </cell>
          <cell r="C7" t="str">
            <v>10 - 20</v>
          </cell>
          <cell r="D7" t="str">
            <v>20 - 40</v>
          </cell>
          <cell r="E7" t="str">
            <v>40 - 60</v>
          </cell>
          <cell r="F7" t="str">
            <v>&gt; 60</v>
          </cell>
        </row>
        <row r="8">
          <cell r="B8">
            <v>97.307692307692307</v>
          </cell>
          <cell r="C8">
            <v>2.6923076923076925</v>
          </cell>
          <cell r="D8">
            <v>0</v>
          </cell>
          <cell r="E8">
            <v>0</v>
          </cell>
          <cell r="F8">
            <v>0</v>
          </cell>
          <cell r="I8">
            <v>5.0600000000000005</v>
          </cell>
          <cell r="J8">
            <v>0.14000000000000001</v>
          </cell>
          <cell r="K8">
            <v>0</v>
          </cell>
          <cell r="L8">
            <v>0</v>
          </cell>
          <cell r="M8">
            <v>0</v>
          </cell>
        </row>
        <row r="9">
          <cell r="B9" t="str">
            <v>0 -  10</v>
          </cell>
          <cell r="C9" t="str">
            <v>10 - 20</v>
          </cell>
          <cell r="D9" t="str">
            <v>20 - 40</v>
          </cell>
          <cell r="E9" t="str">
            <v>40 - 60</v>
          </cell>
          <cell r="F9" t="str">
            <v>&gt; 60</v>
          </cell>
        </row>
        <row r="10">
          <cell r="B10">
            <v>29.615384615384617</v>
          </cell>
          <cell r="C10">
            <v>31.538461538461537</v>
          </cell>
          <cell r="D10">
            <v>14.615384615384617</v>
          </cell>
          <cell r="E10">
            <v>6.9230769230769234</v>
          </cell>
          <cell r="F10">
            <v>17.307692307692307</v>
          </cell>
          <cell r="I10">
            <v>1.54</v>
          </cell>
          <cell r="J10">
            <v>1.6400000000000001</v>
          </cell>
          <cell r="K10">
            <v>0.76</v>
          </cell>
          <cell r="L10">
            <v>0.36</v>
          </cell>
          <cell r="M10">
            <v>0.9</v>
          </cell>
        </row>
        <row r="11">
          <cell r="B11" t="str">
            <v>0 - 10</v>
          </cell>
          <cell r="C11" t="str">
            <v>10 - 20</v>
          </cell>
          <cell r="D11" t="str">
            <v>20 - 40</v>
          </cell>
          <cell r="E11" t="str">
            <v>40 - 60</v>
          </cell>
          <cell r="F11" t="str">
            <v>&gt; 60</v>
          </cell>
        </row>
        <row r="12">
          <cell r="B12">
            <v>9.2307692307692317</v>
          </cell>
          <cell r="C12">
            <v>61.53846153846154</v>
          </cell>
          <cell r="D12">
            <v>21.153846153846153</v>
          </cell>
          <cell r="E12">
            <v>8.0769230769230766</v>
          </cell>
          <cell r="F12">
            <v>0</v>
          </cell>
          <cell r="I12">
            <v>0.48</v>
          </cell>
          <cell r="J12">
            <v>3.2</v>
          </cell>
          <cell r="K12">
            <v>1.1000000000000001</v>
          </cell>
          <cell r="L12">
            <v>0.42</v>
          </cell>
          <cell r="M12">
            <v>0</v>
          </cell>
        </row>
        <row r="13">
          <cell r="B13" t="str">
            <v>0 - 20</v>
          </cell>
          <cell r="C13" t="str">
            <v>20 - 40</v>
          </cell>
          <cell r="D13" t="str">
            <v>40 -  80</v>
          </cell>
          <cell r="E13" t="str">
            <v xml:space="preserve"> 80 - 150</v>
          </cell>
          <cell r="F13" t="str">
            <v>&gt; 150</v>
          </cell>
        </row>
        <row r="14">
          <cell r="B14">
            <v>9.2307692307692317</v>
          </cell>
          <cell r="C14">
            <v>63.84615384615384</v>
          </cell>
          <cell r="D14">
            <v>18.846153846153847</v>
          </cell>
          <cell r="E14">
            <v>8.0769230769230766</v>
          </cell>
          <cell r="F14">
            <v>0</v>
          </cell>
          <cell r="I14">
            <v>0.48</v>
          </cell>
          <cell r="J14">
            <v>3.3200000000000003</v>
          </cell>
          <cell r="K14">
            <v>0.98</v>
          </cell>
          <cell r="L14">
            <v>0.42</v>
          </cell>
          <cell r="M14">
            <v>0</v>
          </cell>
        </row>
        <row r="15">
          <cell r="B15" t="str">
            <v xml:space="preserve">  4 - 5</v>
          </cell>
          <cell r="C15" t="str">
            <v xml:space="preserve">  3 -   4</v>
          </cell>
          <cell r="D15" t="str">
            <v xml:space="preserve">  2 -   3</v>
          </cell>
          <cell r="E15" t="str">
            <v xml:space="preserve">  1 -   2</v>
          </cell>
          <cell r="F15" t="str">
            <v>0 -  1</v>
          </cell>
        </row>
        <row r="16">
          <cell r="B16">
            <v>69.230769230769226</v>
          </cell>
          <cell r="C16">
            <v>16.923076923076923</v>
          </cell>
          <cell r="D16">
            <v>13.846153846153847</v>
          </cell>
          <cell r="E16">
            <v>0</v>
          </cell>
          <cell r="F16">
            <v>0</v>
          </cell>
          <cell r="I16">
            <v>3.6</v>
          </cell>
          <cell r="J16">
            <v>0.88</v>
          </cell>
          <cell r="K16">
            <v>0.72</v>
          </cell>
          <cell r="L16">
            <v>0</v>
          </cell>
          <cell r="M16">
            <v>0</v>
          </cell>
        </row>
        <row r="17">
          <cell r="B17" t="str">
            <v>0 -  5</v>
          </cell>
          <cell r="C17" t="str">
            <v xml:space="preserve"> 5 - 10</v>
          </cell>
          <cell r="D17" t="str">
            <v>10 - 15</v>
          </cell>
          <cell r="E17" t="str">
            <v>15 - 20</v>
          </cell>
          <cell r="F17" t="str">
            <v>&gt; 20</v>
          </cell>
        </row>
        <row r="18">
          <cell r="B18">
            <v>0.76923076923076927</v>
          </cell>
          <cell r="C18">
            <v>59.615384615384613</v>
          </cell>
          <cell r="D18">
            <v>26.923076923076923</v>
          </cell>
          <cell r="E18">
            <v>12.692307692307692</v>
          </cell>
          <cell r="F18">
            <v>0</v>
          </cell>
          <cell r="I18">
            <v>0.04</v>
          </cell>
          <cell r="J18">
            <v>3.1</v>
          </cell>
          <cell r="K18">
            <v>1.4000000000000001</v>
          </cell>
          <cell r="L18">
            <v>0.66</v>
          </cell>
          <cell r="M18">
            <v>0</v>
          </cell>
        </row>
        <row r="19">
          <cell r="B19" t="str">
            <v>0 - 20</v>
          </cell>
          <cell r="C19" t="str">
            <v>20 - 40</v>
          </cell>
          <cell r="D19" t="str">
            <v>40 - 60</v>
          </cell>
          <cell r="E19" t="str">
            <v>60 - 80</v>
          </cell>
          <cell r="F19" t="str">
            <v>&gt; 80</v>
          </cell>
        </row>
        <row r="20">
          <cell r="B20">
            <v>0</v>
          </cell>
          <cell r="C20">
            <v>7.6923076923076925</v>
          </cell>
          <cell r="D20">
            <v>92.307692307692307</v>
          </cell>
          <cell r="E20">
            <v>0</v>
          </cell>
          <cell r="F20">
            <v>0</v>
          </cell>
          <cell r="I20">
            <v>0</v>
          </cell>
          <cell r="J20">
            <v>0.4</v>
          </cell>
          <cell r="K20">
            <v>4.8</v>
          </cell>
          <cell r="L20">
            <v>0</v>
          </cell>
          <cell r="M20">
            <v>0</v>
          </cell>
        </row>
        <row r="21">
          <cell r="B21" t="str">
            <v>0 - 20</v>
          </cell>
          <cell r="C21" t="str">
            <v>20 - 40</v>
          </cell>
          <cell r="D21" t="str">
            <v>40 - 80</v>
          </cell>
          <cell r="E21" t="str">
            <v>80 - 120</v>
          </cell>
          <cell r="F21" t="str">
            <v>&gt; 120</v>
          </cell>
        </row>
        <row r="22">
          <cell r="B22">
            <v>0</v>
          </cell>
          <cell r="C22">
            <v>93.07692307692308</v>
          </cell>
          <cell r="D22">
            <v>6.9230769230769234</v>
          </cell>
          <cell r="E22">
            <v>0</v>
          </cell>
          <cell r="F22">
            <v>0</v>
          </cell>
          <cell r="I22">
            <v>0</v>
          </cell>
          <cell r="J22">
            <v>4.84</v>
          </cell>
          <cell r="K22">
            <v>0.36</v>
          </cell>
          <cell r="L22">
            <v>0</v>
          </cell>
          <cell r="M22">
            <v>0</v>
          </cell>
        </row>
        <row r="23">
          <cell r="B23" t="str">
            <v xml:space="preserve">  4 - 5</v>
          </cell>
          <cell r="C23" t="str">
            <v xml:space="preserve">  3 -   4</v>
          </cell>
          <cell r="D23" t="str">
            <v xml:space="preserve">  2 -   3</v>
          </cell>
          <cell r="E23" t="str">
            <v xml:space="preserve">  1 -   2</v>
          </cell>
          <cell r="F23" t="str">
            <v>0 -  1</v>
          </cell>
        </row>
        <row r="24">
          <cell r="B24">
            <v>81.92307692307692</v>
          </cell>
          <cell r="C24">
            <v>18.076923076923077</v>
          </cell>
          <cell r="D24">
            <v>0</v>
          </cell>
          <cell r="E24">
            <v>0</v>
          </cell>
          <cell r="F24">
            <v>0</v>
          </cell>
          <cell r="I24">
            <v>4.26</v>
          </cell>
          <cell r="J24">
            <v>0.94000000000000006</v>
          </cell>
          <cell r="K24">
            <v>0</v>
          </cell>
          <cell r="L24">
            <v>0</v>
          </cell>
          <cell r="M24">
            <v>0</v>
          </cell>
        </row>
        <row r="25">
          <cell r="B25" t="str">
            <v xml:space="preserve">  4 - 5</v>
          </cell>
          <cell r="C25" t="str">
            <v xml:space="preserve">  3 -   4</v>
          </cell>
          <cell r="D25" t="str">
            <v xml:space="preserve">  2 -   3</v>
          </cell>
          <cell r="E25" t="str">
            <v xml:space="preserve">  1 -   2</v>
          </cell>
          <cell r="F25" t="str">
            <v>0 -  1</v>
          </cell>
        </row>
        <row r="26">
          <cell r="B26">
            <v>36.538461538461533</v>
          </cell>
          <cell r="C26">
            <v>55.769230769230774</v>
          </cell>
          <cell r="D26">
            <v>7.6923076923076925</v>
          </cell>
          <cell r="E26">
            <v>0</v>
          </cell>
          <cell r="F26">
            <v>0</v>
          </cell>
          <cell r="I26">
            <v>1.9000000000000001</v>
          </cell>
          <cell r="J26">
            <v>2.9</v>
          </cell>
          <cell r="K26">
            <v>0.4</v>
          </cell>
          <cell r="L26">
            <v>0</v>
          </cell>
          <cell r="M26">
            <v>0</v>
          </cell>
        </row>
        <row r="27">
          <cell r="B27" t="str">
            <v xml:space="preserve">  4 - 5</v>
          </cell>
          <cell r="C27" t="str">
            <v xml:space="preserve">  3 -   4</v>
          </cell>
          <cell r="D27" t="str">
            <v xml:space="preserve">  2 -   3</v>
          </cell>
          <cell r="E27" t="str">
            <v xml:space="preserve">  1 -   2</v>
          </cell>
          <cell r="F27" t="str">
            <v>0 -  1</v>
          </cell>
        </row>
        <row r="28">
          <cell r="B28">
            <v>0</v>
          </cell>
          <cell r="C28">
            <v>45.384615384615387</v>
          </cell>
          <cell r="D28">
            <v>54.615384615384613</v>
          </cell>
          <cell r="E28">
            <v>0</v>
          </cell>
          <cell r="F28">
            <v>0</v>
          </cell>
          <cell r="I28">
            <v>0</v>
          </cell>
          <cell r="J28">
            <v>2.36</v>
          </cell>
          <cell r="K28">
            <v>2.84</v>
          </cell>
          <cell r="L28">
            <v>0</v>
          </cell>
          <cell r="M28">
            <v>0</v>
          </cell>
        </row>
        <row r="29">
          <cell r="B29" t="str">
            <v xml:space="preserve">  4 - 5</v>
          </cell>
          <cell r="C29" t="str">
            <v xml:space="preserve">  3 -   4</v>
          </cell>
          <cell r="D29" t="str">
            <v xml:space="preserve">  2 -   3</v>
          </cell>
          <cell r="E29" t="str">
            <v xml:space="preserve">  1 -   2</v>
          </cell>
          <cell r="F29" t="str">
            <v>0 -  1</v>
          </cell>
        </row>
      </sheetData>
      <sheetData sheetId="2" refreshError="1"/>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Composições"/>
      <sheetName val="CUSTO MATERIAIS"/>
      <sheetName val="Plan1"/>
      <sheetName val="REFLEXO FINAN"/>
    </sheetNames>
    <sheetDataSet>
      <sheetData sheetId="0" refreshError="1">
        <row r="4">
          <cell r="B4" t="str">
            <v>DIV. SP/MS - ENTR. BR-163(A) (N. ALVORADA)</v>
          </cell>
        </row>
        <row r="11">
          <cell r="C11">
            <v>8</v>
          </cell>
        </row>
        <row r="13">
          <cell r="C13">
            <v>25</v>
          </cell>
        </row>
        <row r="14">
          <cell r="C14">
            <v>0.32</v>
          </cell>
        </row>
        <row r="15">
          <cell r="C15">
            <v>3.4</v>
          </cell>
        </row>
        <row r="16">
          <cell r="C16">
            <v>2.23</v>
          </cell>
        </row>
        <row r="17">
          <cell r="C17">
            <v>2.23</v>
          </cell>
        </row>
        <row r="18">
          <cell r="C18">
            <v>2.5499999999999998</v>
          </cell>
        </row>
        <row r="19">
          <cell r="C19">
            <v>2.8</v>
          </cell>
        </row>
        <row r="20">
          <cell r="C20">
            <v>3.75</v>
          </cell>
        </row>
        <row r="21">
          <cell r="C21">
            <v>1.25</v>
          </cell>
        </row>
        <row r="22">
          <cell r="C22">
            <v>5.8</v>
          </cell>
        </row>
        <row r="23">
          <cell r="C23">
            <v>4.3</v>
          </cell>
        </row>
        <row r="24">
          <cell r="C24">
            <v>0.17</v>
          </cell>
        </row>
        <row r="32">
          <cell r="C32">
            <v>667.1</v>
          </cell>
        </row>
        <row r="39">
          <cell r="B39">
            <v>1107.92</v>
          </cell>
        </row>
      </sheetData>
      <sheetData sheetId="1" refreshError="1"/>
      <sheetData sheetId="2" refreshError="1"/>
      <sheetData sheetId="3" refreshError="1"/>
      <sheetData sheetId="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DMT modelo"/>
      <sheetName val="BR262990600"/>
      <sheetName val="1.6"/>
      <sheetName val="TCB5"/>
      <sheetName val="TEB4"/>
      <sheetName val="TCC4"/>
      <sheetName val="TLMB"/>
      <sheetName val="ORÇAMENTO"/>
      <sheetName val="Plan7"/>
      <sheetName val="Plan8"/>
      <sheetName val="Plan9"/>
      <sheetName val="Plan10"/>
      <sheetName val="Plan11"/>
      <sheetName val="Plan12"/>
      <sheetName val="Plan13"/>
      <sheetName val="Plan14"/>
      <sheetName val="Plan15"/>
      <sheetName val="Plan16"/>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sheetName val="REAJU"/>
      <sheetName val="Crono Físico-Financeiro"/>
      <sheetName val="Mat Asf"/>
      <sheetName val="Meio fio"/>
      <sheetName val="Limpeza da faixa de domínio"/>
      <sheetName val="Remoção"/>
      <sheetName val="Compac alas"/>
      <sheetName val="OAC (2)"/>
      <sheetName val="OAC"/>
      <sheetName val="Regula"/>
      <sheetName val="Sub e base"/>
      <sheetName val="Imprimação"/>
      <sheetName val="TSD-FOG"/>
      <sheetName val="AGREGADOS"/>
      <sheetName val="Dreno"/>
      <sheetName val="Cerca"/>
      <sheetName val="Valeta"/>
      <sheetName val="Valeta (2)"/>
      <sheetName val="Valeta (3)"/>
      <sheetName val="DMT modelo (1)"/>
      <sheetName val="DMT modelo"/>
      <sheetName val="DMT_EV"/>
      <sheetName val="CÁLC.DMT-T"/>
      <sheetName val="DIST.MAT-T"/>
      <sheetName val="Croqui terra"/>
      <sheetName val="Aterro"/>
      <sheetName val="Defensa"/>
      <sheetName val="Grama"/>
      <sheetName val="Concreto "/>
      <sheetName val="Indice de Reajuste"/>
      <sheetName val="Orçamento"/>
    </sheetNames>
    <sheetDataSet>
      <sheetData sheetId="0">
        <row r="36">
          <cell r="C36" t="str">
            <v>Engº. ??????????????</v>
          </cell>
        </row>
      </sheetData>
      <sheetData sheetId="1"/>
      <sheetData sheetId="2"/>
      <sheetData sheetId="3"/>
      <sheetData sheetId="4" refreshError="1">
        <row r="36">
          <cell r="C36" t="str">
            <v>Engº. ??????????????</v>
          </cell>
        </row>
        <row r="37">
          <cell r="C37" t="str">
            <v xml:space="preserve"> Membro Port. GP Nº. ??????????????</v>
          </cell>
          <cell r="H37" t="str">
            <v>Fiscal Port. GP Nº. ????????????</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b e Desmob"/>
      <sheetName val="Veic leves e Camin"/>
      <sheetName val="Equip pesados"/>
      <sheetName val="Plan2"/>
      <sheetName val="Plan3"/>
      <sheetName val="RELATÓRIO"/>
    </sheetNames>
    <sheetDataSet>
      <sheetData sheetId="0"/>
      <sheetData sheetId="1"/>
      <sheetData sheetId="2"/>
      <sheetData sheetId="3"/>
      <sheetData sheetId="4"/>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DADOS PARA PASTAS"/>
      <sheetName val="materiais"/>
      <sheetName val="composições"/>
      <sheetName val="DIAGRAMA"/>
      <sheetName val="INVEN."/>
      <sheetName val="SERVIÇOS (MATRIZ)"/>
      <sheetName val="SERVIÇOS digitado"/>
      <sheetName val="ORÇAMENTO 01"/>
      <sheetName val="justificativa"/>
      <sheetName val="instalação"/>
      <sheetName val="mobilização"/>
      <sheetName val="Cronograma "/>
      <sheetName val="TLCB5"/>
      <sheetName val="TLMR"/>
      <sheetName val="TLMB"/>
      <sheetName val="TCCB10"/>
      <sheetName val="TCC4"/>
      <sheetName val="TLCB10"/>
      <sheetName val="Dados Edital"/>
      <sheetName val="calc. transporte"/>
      <sheetName val="CROQUI"/>
      <sheetName val="Q.R.DIST.TRANSP."/>
      <sheetName val="D. CUST. M."/>
      <sheetName val="comparativo mat"/>
      <sheetName val="D.CONS.M"/>
      <sheetName val="DIVISÓRIAS"/>
      <sheetName val="MAT BET"/>
      <sheetName val="ORÇAMENTO 01 (2)"/>
      <sheetName val="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1">
          <cell r="G11">
            <v>718.38</v>
          </cell>
        </row>
        <row r="27">
          <cell r="G27">
            <v>18350</v>
          </cell>
        </row>
        <row r="39">
          <cell r="H39">
            <v>21.49</v>
          </cell>
        </row>
        <row r="69">
          <cell r="H69">
            <v>27.87</v>
          </cell>
        </row>
      </sheetData>
      <sheetData sheetId="8" refreshError="1">
        <row r="34">
          <cell r="F34">
            <v>1887664.46</v>
          </cell>
        </row>
        <row r="41">
          <cell r="F41">
            <v>471333.8</v>
          </cell>
        </row>
        <row r="46">
          <cell r="F46">
            <v>20347.95</v>
          </cell>
        </row>
        <row r="51">
          <cell r="F51">
            <v>41468.17</v>
          </cell>
        </row>
        <row r="79">
          <cell r="F79">
            <v>1759741.21</v>
          </cell>
        </row>
      </sheetData>
      <sheetData sheetId="9" refreshError="1"/>
      <sheetData sheetId="10" refreshError="1"/>
      <sheetData sheetId="11" refreshError="1"/>
      <sheetData sheetId="12" refreshError="1"/>
      <sheetData sheetId="13" refreshError="1"/>
      <sheetData sheetId="14" refreshError="1"/>
      <sheetData sheetId="15" refreshError="1">
        <row r="29">
          <cell r="I29">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PRVS12"/>
      <sheetName val="Quadro6-Composição"/>
      <sheetName val="Materiais"/>
      <sheetName val="Mão de obra"/>
      <sheetName val="Equipamentos"/>
      <sheetName val="CURVA ABC DE SERVIÇO"/>
      <sheetName val="RESUMO SISTEMA"/>
      <sheetName val="RESUMO"/>
      <sheetName val="ORÇAMENTO"/>
      <sheetName val="CFF"/>
      <sheetName val="BLD"/>
      <sheetName val="COMPOSIÇÕES DIRETA"/>
      <sheetName val="BDI_OK"/>
      <sheetName val="MEMORIA CALCULO SERV COMPL"/>
      <sheetName val="TRANSP"/>
      <sheetName val="BDI DIFERENCIADO_OK"/>
    </sheetNames>
    <sheetDataSet>
      <sheetData sheetId="0"/>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s>
    <sheetDataSet>
      <sheetData sheetId="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
      <sheetName val="1.2"/>
      <sheetName val="1.3"/>
      <sheetName val="1.4"/>
      <sheetName val="1.5"/>
      <sheetName val="1.6"/>
      <sheetName val="1.7"/>
      <sheetName val="1.8"/>
      <sheetName val="1.9"/>
      <sheetName val="1.10"/>
      <sheetName val="1.11"/>
      <sheetName val="1.12"/>
      <sheetName val="1,13"/>
      <sheetName val="1,14"/>
      <sheetName val="1.15"/>
      <sheetName val="1,16"/>
      <sheetName val="1,17"/>
      <sheetName val="aux1"/>
      <sheetName val="1,19"/>
      <sheetName val="1,20"/>
      <sheetName val="1,21"/>
      <sheetName val="1,22"/>
      <sheetName val="1,23"/>
      <sheetName val="1.24"/>
      <sheetName val="1.25"/>
      <sheetName val="1.26"/>
      <sheetName val="1.28"/>
      <sheetName val="1.29"/>
      <sheetName val="3.4"/>
      <sheetName val="D"/>
      <sheetName val="2.1"/>
      <sheetName val="H"/>
      <sheetName val="I"/>
      <sheetName val="J"/>
      <sheetName val="K"/>
      <sheetName val="L"/>
      <sheetName val="M"/>
      <sheetName val="N"/>
      <sheetName val="O"/>
      <sheetName val="aux. 2"/>
      <sheetName val="Q"/>
      <sheetName val="R"/>
      <sheetName val="S"/>
      <sheetName val="T"/>
      <sheetName val="U"/>
      <sheetName val="B"/>
      <sheetName val="G"/>
      <sheetName val="P"/>
      <sheetName val="RESUMO"/>
      <sheetName val="REAJU"/>
      <sheetName val="Quadro Resumo"/>
      <sheetName val="DMT modelo"/>
      <sheetName val="TSD-FOG"/>
      <sheetName val="Sub e base"/>
      <sheetName val="AGREGADOS"/>
      <sheetName val="RELATÓRIO"/>
      <sheetName val="Página 16"/>
      <sheetName val="Recuperação da Pista"/>
      <sheetName val="Anual"/>
      <sheetName val="aux"/>
      <sheetName val="estgg"/>
      <sheetName val="compos1"/>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Rel-15ª med."/>
      <sheetName val="PMF"/>
      <sheetName val="Regula"/>
      <sheetName val="serviços"/>
      <sheetName val="tlmb"/>
      <sheetName val="Orçamento"/>
      <sheetName val="Dados"/>
      <sheetName val="eq"/>
      <sheetName val="mo"/>
      <sheetName val="1. Cadastro da LM"/>
      <sheetName val="4. Orçamento FD"/>
      <sheetName val="aterro"/>
      <sheetName val="tsd"/>
      <sheetName val="E"/>
      <sheetName val="F"/>
      <sheetName val="planilha"/>
      <sheetName val="Prod. Equip. Mec.1"/>
      <sheetName val="relatório-1ª med."/>
      <sheetName val="reg_mec_fx_dm_"/>
      <sheetName val="Custo horário de Equip"/>
      <sheetName val="Custo Mão-de-Obra"/>
      <sheetName val="Res. dos Materias - Atividade"/>
      <sheetName val="ISSQN"/>
      <sheetName val="Produto 09"/>
      <sheetName val="Produto 10"/>
      <sheetName val="Produto 01"/>
      <sheetName val="Prod. 03A CREMA-CIB"/>
    </sheetNames>
    <sheetDataSet>
      <sheetData sheetId="0"/>
      <sheetData sheetId="1"/>
      <sheetData sheetId="2"/>
      <sheetData sheetId="3"/>
      <sheetData sheetId="4"/>
      <sheetData sheetId="5">
        <row r="11">
          <cell r="A11" t="str">
            <v>a</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refreshError="1"/>
      <sheetData sheetId="89" refreshError="1"/>
      <sheetData sheetId="90" refreshError="1"/>
      <sheetData sheetId="91" refreshError="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Plan2"/>
      <sheetName val="Desmat 0,15"/>
    </sheetNames>
    <sheetDataSet>
      <sheetData sheetId="0"/>
      <sheetData sheetId="1"/>
      <sheetData sheetId="2"/>
      <sheetData sheetId="3"/>
      <sheetData sheetId="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ExecuçServiços"/>
      <sheetName val="Quadro de Quant"/>
      <sheetName val="ORÇLote28 "/>
      <sheetName val="ResBR101"/>
      <sheetName val="Gráfico2"/>
      <sheetName val="RESUMO Lote28"/>
      <sheetName val="RESUMO Lote36"/>
      <sheetName val="orcID nº1"/>
      <sheetName val="orc ID nº2 "/>
      <sheetName val="orc ID nº3"/>
      <sheetName val="orcID nº4"/>
      <sheetName val="orcID nº5"/>
      <sheetName val="orcID nº6"/>
      <sheetName val="orcID nº7"/>
      <sheetName val="orc ID nº8"/>
      <sheetName val="orc ID nº9"/>
      <sheetName val="orc ID nº10"/>
      <sheetName val="orc ID nº11"/>
      <sheetName val="orc ID nº12"/>
      <sheetName val="orc ID nº13"/>
      <sheetName val="orc ID nº 14"/>
      <sheetName val="orc ID nº 15"/>
      <sheetName val="orc ID nº16"/>
      <sheetName val="orc ID nº17"/>
      <sheetName val="orc ID nº 18"/>
      <sheetName val="orc ID nº19"/>
      <sheetName val="orc ID nº20"/>
      <sheetName val="orc ID Lote 36"/>
      <sheetName val="Orç Compar Viaduto 1"/>
      <sheetName val="Orç Compar Ater Estac1736"/>
      <sheetName val="orçmin nº22 (paralelo aterro)"/>
      <sheetName val="orçmin nº23 (paralelo viaduto)"/>
      <sheetName val="orçmin nº24 (contorno aterro)"/>
      <sheetName val="Resumo Orç22+23+24"/>
      <sheetName val="orçmin nº21 Meio Ambiente"/>
      <sheetName val="orçmin nº21 Meio Ambiente IME"/>
      <sheetName val="orçmin (17)AC VIA SECUND"/>
      <sheetName val="orçmin (18) abrigo de passag"/>
      <sheetName val="quantitativos e custos"/>
      <sheetName val="1CDExecServiços"/>
      <sheetName val="2ProduçMateriais"/>
      <sheetName val="3ConcretoeArgam."/>
      <sheetName val="14ConsiderGerais"/>
      <sheetName val="4Transporte"/>
      <sheetName val="5Equipamentos"/>
      <sheetName val="6Mão-de-obra"/>
      <sheetName val="7Materiais"/>
      <sheetName val="8Formas"/>
      <sheetName val="9Composição C.Unitários"/>
      <sheetName val="10ConsumoMat.Concretos"/>
      <sheetName val="11ConsumoMatServton"/>
      <sheetName val="12ConsMatServPaviment"/>
      <sheetName val="13ConsMatServComplem"/>
      <sheetName val="15Projetos"/>
      <sheetName val="16DMT"/>
      <sheetName val="17Composição(MOD)"/>
      <sheetName val="09.517.01"/>
      <sheetName val="09.517.02"/>
      <sheetName val="09.517.03"/>
      <sheetName val="09.517.04"/>
      <sheetName val="09.517.05"/>
      <sheetName val="09.519.01"/>
      <sheetName val="09.601.00"/>
      <sheetName val="09.601.01"/>
      <sheetName val="09.601.02"/>
      <sheetName val="09.999.01"/>
      <sheetName val="09.601.04"/>
      <sheetName val="02.100.00"/>
      <sheetName val="02.230.00"/>
      <sheetName val="02.300.00"/>
      <sheetName val="02.400.00"/>
      <sheetName val="02.530.00"/>
      <sheetName val="02.540.01"/>
      <sheetName val="P 02.540.01"/>
      <sheetName val="P 02.560.01"/>
      <sheetName val="02.999.03"/>
      <sheetName val="02.999.05"/>
      <sheetName val="02.999.06"/>
      <sheetName val="P 02.999.07"/>
      <sheetName val="P 02.999.08"/>
      <sheetName val="P 02.250.01"/>
      <sheetName val="P 02.250.00"/>
      <sheetName val="DER53130"/>
      <sheetName val="MACHIDRAULICO"/>
      <sheetName val="P 02.530.01"/>
      <sheetName val="03.119.01"/>
      <sheetName val="03.300.01"/>
      <sheetName val="03.310.01"/>
      <sheetName val="03.310.02"/>
      <sheetName val="03.310.03"/>
      <sheetName val="03.310.04"/>
      <sheetName val="03.321.00"/>
      <sheetName val="03.321.01"/>
      <sheetName val="03.322.00"/>
      <sheetName val="03.323.00"/>
      <sheetName val="03.323.01"/>
      <sheetName val="03.324.00"/>
      <sheetName val="03.325.00"/>
      <sheetName val="03.326.00"/>
      <sheetName val="03.327.00"/>
      <sheetName val="P 03.327.01"/>
      <sheetName val="03.328.00"/>
      <sheetName val="03.328.01"/>
      <sheetName val="03.329.01"/>
      <sheetName val="03.329.02"/>
      <sheetName val="03.329.03"/>
      <sheetName val="03.329.04"/>
      <sheetName val="03.330.00"/>
      <sheetName val="03.340.00"/>
      <sheetName val="03.341.00"/>
      <sheetName val="03.353.00"/>
      <sheetName val="03.354.00"/>
      <sheetName val="03.359.01"/>
      <sheetName val="03.370.00"/>
      <sheetName val="03.371.00"/>
      <sheetName val="03.371.01"/>
      <sheetName val="03.371.02"/>
      <sheetName val="04.999.07"/>
      <sheetName val="05.100.00"/>
      <sheetName val="05.102.00"/>
      <sheetName val="05.300.01"/>
      <sheetName val="05.300.02"/>
      <sheetName val="DER 45340"/>
      <sheetName val="05.301.00"/>
      <sheetName val="05.301.01"/>
      <sheetName val="06.210.01"/>
      <sheetName val="06.400.01"/>
      <sheetName val="DER80050"/>
      <sheetName val="06.410.00"/>
      <sheetName val="9000030"/>
      <sheetName val="9000031"/>
      <sheetName val="P02.999.10"/>
      <sheetName val="P 04.100.06"/>
      <sheetName val="P 04.100.07"/>
      <sheetName val="P 04.100.08"/>
      <sheetName val="P 04.100.08a"/>
      <sheetName val="P 04.100.09"/>
      <sheetName val="P 04.100.10"/>
      <sheetName val="P 04.100.11"/>
      <sheetName val="P 04.100.12"/>
      <sheetName val="P 04.100.13"/>
      <sheetName val="P 04.100.19"/>
      <sheetName val="P 04.100.20"/>
      <sheetName val="P 04.100.21"/>
      <sheetName val="P 04.100.22"/>
      <sheetName val="P 04.100.23"/>
      <sheetName val="P 04.100.24"/>
      <sheetName val="P 04.100.40"/>
      <sheetName val="DER92196"/>
      <sheetName val="P 10.000.05"/>
      <sheetName val="P 10.000.06"/>
      <sheetName val="P 10.000.07"/>
      <sheetName val="P 10.000.08"/>
      <sheetName val="03.993.02"/>
      <sheetName val="P 03.993.02a"/>
      <sheetName val="P 03.993.02b"/>
      <sheetName val="03.412.01"/>
      <sheetName val="03.412.02"/>
      <sheetName val="03.412.03"/>
      <sheetName val="DER53460a"/>
      <sheetName val="DER90150"/>
      <sheetName val="DER90160"/>
      <sheetName val="DER90170"/>
      <sheetName val="DER90180"/>
      <sheetName val="DER51225"/>
      <sheetName val="DER51235"/>
      <sheetName val="DER51250"/>
      <sheetName val="DER51260"/>
      <sheetName val="DER51270"/>
      <sheetName val="DER51280"/>
      <sheetName val="DER51290"/>
      <sheetName val="DER51300"/>
      <sheetName val="DER51310"/>
      <sheetName val="DER51320"/>
      <sheetName val="DER51330"/>
      <sheetName val="DER51340"/>
      <sheetName val="DER51350"/>
      <sheetName val="DER51360"/>
      <sheetName val="DER45000"/>
      <sheetName val="DER52020a"/>
      <sheetName val="DER52020b"/>
      <sheetName val="0499901a"/>
      <sheetName val="03.991.02"/>
      <sheetName val="Plan18"/>
    </sheetNames>
    <sheetDataSet>
      <sheetData sheetId="0">
        <row r="9">
          <cell r="A9" t="str">
            <v>01.000.00</v>
          </cell>
          <cell r="B9" t="str">
            <v>Desmatamento,destocamento e limpeza de área com árvore até 0,15m</v>
          </cell>
          <cell r="C9" t="str">
            <v>DNER-ES278/97</v>
          </cell>
          <cell r="D9" t="str">
            <v xml:space="preserve"> </v>
          </cell>
          <cell r="E9" t="str">
            <v>m2</v>
          </cell>
          <cell r="F9">
            <v>0.05</v>
          </cell>
          <cell r="G9">
            <v>0.02</v>
          </cell>
          <cell r="H9">
            <v>7.0000000000000007E-2</v>
          </cell>
        </row>
        <row r="10">
          <cell r="A10" t="str">
            <v>01.010.00</v>
          </cell>
          <cell r="B10" t="str">
            <v>Desmatamento e destocamento árvores de 0,15m a 0,30m</v>
          </cell>
          <cell r="C10" t="str">
            <v>DNER-ES278/97</v>
          </cell>
          <cell r="D10" t="str">
            <v xml:space="preserve"> </v>
          </cell>
          <cell r="E10" t="str">
            <v>un</v>
          </cell>
          <cell r="F10">
            <v>6.57</v>
          </cell>
          <cell r="G10">
            <v>2.35</v>
          </cell>
          <cell r="H10">
            <v>8.92</v>
          </cell>
        </row>
        <row r="11">
          <cell r="A11" t="str">
            <v>01.011.00</v>
          </cell>
          <cell r="B11" t="str">
            <v>Desmatamento e destocamento árvores superior a 0,30m</v>
          </cell>
          <cell r="C11" t="str">
            <v>DNER-ES278/97</v>
          </cell>
          <cell r="D11" t="str">
            <v xml:space="preserve"> </v>
          </cell>
          <cell r="E11" t="str">
            <v>un</v>
          </cell>
          <cell r="F11">
            <v>19.7</v>
          </cell>
          <cell r="G11">
            <v>7.05</v>
          </cell>
          <cell r="H11">
            <v>26.75</v>
          </cell>
        </row>
        <row r="12">
          <cell r="A12" t="str">
            <v>01.100.01</v>
          </cell>
          <cell r="B12" t="str">
            <v>Escavação,carga e transportes de material de 1a  categoria DMT &lt;= 50m</v>
          </cell>
          <cell r="C12" t="str">
            <v>DNER-ES280/97</v>
          </cell>
          <cell r="D12" t="str">
            <v xml:space="preserve"> </v>
          </cell>
          <cell r="E12" t="str">
            <v>m3</v>
          </cell>
          <cell r="F12">
            <v>0.46</v>
          </cell>
          <cell r="G12">
            <v>0.16</v>
          </cell>
          <cell r="H12">
            <v>0.62</v>
          </cell>
        </row>
        <row r="13">
          <cell r="A13" t="str">
            <v>01.100.02</v>
          </cell>
          <cell r="B13" t="str">
            <v>Escavação,carga e transportes de material de 1a  categoria da DMT= 50m a 200m</v>
          </cell>
          <cell r="C13" t="str">
            <v>DNER-ES280/97</v>
          </cell>
          <cell r="D13" t="str">
            <v xml:space="preserve"> </v>
          </cell>
          <cell r="E13" t="str">
            <v>m3</v>
          </cell>
          <cell r="F13">
            <v>0.86</v>
          </cell>
          <cell r="G13">
            <v>0.31</v>
          </cell>
          <cell r="H13">
            <v>1.17</v>
          </cell>
        </row>
        <row r="14">
          <cell r="A14" t="str">
            <v>01.100.03</v>
          </cell>
          <cell r="B14" t="str">
            <v>Escavação,carga e transportes de material de 1a categoria DMT= 200 a 400m</v>
          </cell>
          <cell r="C14" t="str">
            <v>DNER-ES280/97</v>
          </cell>
          <cell r="D14" t="str">
            <v xml:space="preserve"> </v>
          </cell>
          <cell r="E14" t="str">
            <v>m3</v>
          </cell>
          <cell r="F14">
            <v>1.01</v>
          </cell>
          <cell r="G14">
            <v>0.36</v>
          </cell>
          <cell r="H14">
            <v>1.37</v>
          </cell>
        </row>
        <row r="15">
          <cell r="A15" t="str">
            <v>01.100.04</v>
          </cell>
          <cell r="B15" t="str">
            <v>Escavação,carga e transportes de material de 1a categoria DMT= 400 a 600m</v>
          </cell>
          <cell r="C15" t="str">
            <v>DNER-ES280/97</v>
          </cell>
          <cell r="D15" t="str">
            <v xml:space="preserve"> </v>
          </cell>
          <cell r="E15" t="str">
            <v>m3</v>
          </cell>
          <cell r="F15">
            <v>1.18</v>
          </cell>
          <cell r="G15">
            <v>0.42</v>
          </cell>
          <cell r="H15">
            <v>1.5999999999999999</v>
          </cell>
        </row>
        <row r="16">
          <cell r="A16" t="str">
            <v>01.100.05</v>
          </cell>
          <cell r="B16" t="str">
            <v>Escavação,carga e transportes de material de 1a categoria DMT= 600 a 800m</v>
          </cell>
          <cell r="C16" t="str">
            <v>DNER-ES280/97</v>
          </cell>
          <cell r="D16" t="str">
            <v xml:space="preserve"> </v>
          </cell>
          <cell r="E16" t="str">
            <v>m3</v>
          </cell>
          <cell r="F16">
            <v>1.39</v>
          </cell>
          <cell r="G16">
            <v>0.5</v>
          </cell>
          <cell r="H16">
            <v>1.89</v>
          </cell>
        </row>
        <row r="17">
          <cell r="A17" t="str">
            <v>01.100.06</v>
          </cell>
          <cell r="B17" t="str">
            <v>Escavação,carga e transportes de material de 1a categoria DMT= 800 a  1000m</v>
          </cell>
          <cell r="C17" t="str">
            <v>DNER-ES280/97</v>
          </cell>
          <cell r="D17" t="str">
            <v xml:space="preserve"> </v>
          </cell>
          <cell r="E17" t="str">
            <v>m3</v>
          </cell>
          <cell r="F17">
            <v>1.54</v>
          </cell>
          <cell r="G17">
            <v>0.55000000000000004</v>
          </cell>
          <cell r="H17">
            <v>2.09</v>
          </cell>
        </row>
        <row r="18">
          <cell r="A18" t="str">
            <v>01.100.07</v>
          </cell>
          <cell r="B18" t="str">
            <v>Escavação,carga e transportes de material de 1a categoria DMT= 1000 a 1200m</v>
          </cell>
          <cell r="C18" t="str">
            <v>DNER-ES280/97</v>
          </cell>
          <cell r="D18" t="str">
            <v xml:space="preserve"> </v>
          </cell>
          <cell r="E18" t="str">
            <v>m3</v>
          </cell>
          <cell r="F18">
            <v>1.74</v>
          </cell>
          <cell r="G18">
            <v>0.62</v>
          </cell>
          <cell r="H18">
            <v>2.36</v>
          </cell>
        </row>
        <row r="19">
          <cell r="A19" t="str">
            <v>01.100.08</v>
          </cell>
          <cell r="B19" t="str">
            <v>Escavação,carga e transportes de material de 1a categoria DMT= 1200 a 1400m</v>
          </cell>
          <cell r="C19" t="str">
            <v>DNER-ES280/97</v>
          </cell>
          <cell r="D19" t="str">
            <v xml:space="preserve"> </v>
          </cell>
          <cell r="E19" t="str">
            <v>m3</v>
          </cell>
          <cell r="F19">
            <v>1.94</v>
          </cell>
          <cell r="G19">
            <v>0.69</v>
          </cell>
          <cell r="H19">
            <v>2.63</v>
          </cell>
        </row>
        <row r="20">
          <cell r="A20" t="str">
            <v>01.100.09</v>
          </cell>
          <cell r="B20" t="str">
            <v>Escavação,carga e transportes de material de 1a categoria DMT= 50 a 200m</v>
          </cell>
          <cell r="C20" t="str">
            <v>DNER-ES280/97</v>
          </cell>
          <cell r="D20" t="str">
            <v xml:space="preserve"> </v>
          </cell>
          <cell r="E20" t="str">
            <v>m3</v>
          </cell>
          <cell r="F20">
            <v>1.39</v>
          </cell>
          <cell r="G20">
            <v>0.5</v>
          </cell>
          <cell r="H20">
            <v>1.89</v>
          </cell>
        </row>
        <row r="21">
          <cell r="A21" t="str">
            <v>01.100.10</v>
          </cell>
          <cell r="B21" t="str">
            <v>Escavação,carga e transportes de material de 1a categoria DMT= 200 a 400m</v>
          </cell>
          <cell r="C21" t="str">
            <v>DNER-ES280/97</v>
          </cell>
          <cell r="D21" t="str">
            <v xml:space="preserve"> </v>
          </cell>
          <cell r="E21" t="str">
            <v>m3</v>
          </cell>
          <cell r="F21">
            <v>1.46</v>
          </cell>
          <cell r="G21">
            <v>0.52</v>
          </cell>
          <cell r="H21">
            <v>1.98</v>
          </cell>
        </row>
        <row r="22">
          <cell r="A22" t="str">
            <v>01.100.11</v>
          </cell>
          <cell r="B22" t="str">
            <v>Escavação,carga e transportes de material de 1a categoria DMT= 400 a 600m</v>
          </cell>
          <cell r="C22" t="str">
            <v>DNER-ES280/97</v>
          </cell>
          <cell r="D22" t="str">
            <v xml:space="preserve"> </v>
          </cell>
          <cell r="E22" t="str">
            <v>m3</v>
          </cell>
          <cell r="F22">
            <v>1.56</v>
          </cell>
          <cell r="G22">
            <v>0.56000000000000005</v>
          </cell>
          <cell r="H22">
            <v>2.12</v>
          </cell>
        </row>
        <row r="23">
          <cell r="A23" t="str">
            <v>01.100.12</v>
          </cell>
          <cell r="B23" t="str">
            <v>Escavação,carga e transportes de material de 1a categoria DMT= 600 a 800m</v>
          </cell>
          <cell r="C23" t="str">
            <v>DNER-ES280/97</v>
          </cell>
          <cell r="D23" t="str">
            <v xml:space="preserve"> </v>
          </cell>
          <cell r="E23" t="str">
            <v>m3</v>
          </cell>
          <cell r="F23">
            <v>1.61</v>
          </cell>
          <cell r="G23">
            <v>0.57999999999999996</v>
          </cell>
          <cell r="H23">
            <v>2.19</v>
          </cell>
        </row>
        <row r="24">
          <cell r="A24" t="str">
            <v>01.100.13</v>
          </cell>
          <cell r="B24" t="str">
            <v>Escavação,carga e transportes de material de 1a categoria DMT= 800 a 1000m</v>
          </cell>
          <cell r="C24" t="str">
            <v>DNER-ES280/97</v>
          </cell>
          <cell r="D24" t="str">
            <v xml:space="preserve"> </v>
          </cell>
          <cell r="E24" t="str">
            <v>m3</v>
          </cell>
          <cell r="F24">
            <v>1.74</v>
          </cell>
          <cell r="G24">
            <v>0.62</v>
          </cell>
          <cell r="H24">
            <v>2.36</v>
          </cell>
        </row>
        <row r="25">
          <cell r="A25" t="str">
            <v>01.100.14</v>
          </cell>
          <cell r="B25" t="str">
            <v>Escavação,carga e transportes de material de 1a categoria DMT= 1000 a 1200m</v>
          </cell>
          <cell r="C25" t="str">
            <v>DNER-ES280/97</v>
          </cell>
          <cell r="D25" t="str">
            <v xml:space="preserve"> </v>
          </cell>
          <cell r="E25" t="str">
            <v>m3</v>
          </cell>
          <cell r="F25">
            <v>1.77</v>
          </cell>
          <cell r="G25">
            <v>0.63</v>
          </cell>
          <cell r="H25">
            <v>2.4</v>
          </cell>
        </row>
        <row r="26">
          <cell r="A26" t="str">
            <v>01.100.15</v>
          </cell>
          <cell r="B26" t="str">
            <v>Escavação,carga e transportes de material de 1a categoria DMT= 1200 a 1400m</v>
          </cell>
          <cell r="C26" t="str">
            <v>DNER-ES280/97</v>
          </cell>
          <cell r="D26" t="str">
            <v xml:space="preserve"> </v>
          </cell>
          <cell r="E26" t="str">
            <v>m3</v>
          </cell>
          <cell r="F26">
            <v>1.93</v>
          </cell>
          <cell r="G26">
            <v>0.69</v>
          </cell>
          <cell r="H26">
            <v>2.62</v>
          </cell>
        </row>
        <row r="27">
          <cell r="A27" t="str">
            <v>01.100.16</v>
          </cell>
          <cell r="B27" t="str">
            <v>Escavação,carga e transportes de material de 1a  categoria DMT 1400 a 1600m</v>
          </cell>
          <cell r="C27" t="str">
            <v>DNER-ES280/97</v>
          </cell>
          <cell r="D27" t="str">
            <v xml:space="preserve"> </v>
          </cell>
          <cell r="E27" t="str">
            <v>m3</v>
          </cell>
          <cell r="F27">
            <v>2.0099999999999998</v>
          </cell>
          <cell r="G27">
            <v>0.72</v>
          </cell>
          <cell r="H27">
            <v>2.7299999999999995</v>
          </cell>
        </row>
        <row r="28">
          <cell r="A28" t="str">
            <v>01.100.17</v>
          </cell>
          <cell r="B28" t="str">
            <v>Escavação,carga e transportes de material de 1a categoria DMT= 1600 a 1800m</v>
          </cell>
          <cell r="C28" t="str">
            <v>DNER-ES280/97</v>
          </cell>
          <cell r="D28" t="str">
            <v xml:space="preserve"> </v>
          </cell>
          <cell r="E28" t="str">
            <v>m3</v>
          </cell>
          <cell r="F28">
            <v>2.09</v>
          </cell>
          <cell r="G28">
            <v>0.75</v>
          </cell>
          <cell r="H28">
            <v>2.84</v>
          </cell>
        </row>
        <row r="29">
          <cell r="A29" t="str">
            <v>01.100.18</v>
          </cell>
          <cell r="B29" t="str">
            <v>Escavação,carga e transportes de material de 1a categoria DMT= 1800 a 2000m</v>
          </cell>
          <cell r="C29" t="str">
            <v>DNER-ES280/97</v>
          </cell>
          <cell r="D29" t="str">
            <v xml:space="preserve"> </v>
          </cell>
          <cell r="E29" t="str">
            <v>m3</v>
          </cell>
          <cell r="F29">
            <v>2.15</v>
          </cell>
          <cell r="G29">
            <v>0.77</v>
          </cell>
          <cell r="H29">
            <v>2.92</v>
          </cell>
        </row>
        <row r="30">
          <cell r="A30" t="str">
            <v>01.100.19</v>
          </cell>
          <cell r="B30" t="str">
            <v>Escavação,carga e transportes de material de 1a categoria DMT= 2000 a 3000m</v>
          </cell>
          <cell r="C30" t="str">
            <v>DNER-ES280/97</v>
          </cell>
          <cell r="D30" t="str">
            <v xml:space="preserve"> </v>
          </cell>
          <cell r="E30" t="str">
            <v>m3</v>
          </cell>
          <cell r="F30">
            <v>2.4</v>
          </cell>
          <cell r="G30">
            <v>0.86</v>
          </cell>
          <cell r="H30">
            <v>3.26</v>
          </cell>
        </row>
        <row r="31">
          <cell r="A31" t="str">
            <v>01.100.20</v>
          </cell>
          <cell r="B31" t="str">
            <v>Escavação,carga e transportes de material de 1a categoria DMT= 3000 a 5000m</v>
          </cell>
          <cell r="C31" t="str">
            <v>DNER-ES280/97</v>
          </cell>
          <cell r="D31" t="str">
            <v xml:space="preserve"> </v>
          </cell>
          <cell r="E31" t="str">
            <v>m3</v>
          </cell>
          <cell r="F31">
            <v>3.03</v>
          </cell>
          <cell r="G31">
            <v>1.08</v>
          </cell>
          <cell r="H31">
            <v>4.1099999999999994</v>
          </cell>
        </row>
        <row r="32">
          <cell r="A32" t="str">
            <v>01.100.21</v>
          </cell>
          <cell r="B32" t="str">
            <v>Escavação,carga e transportes manual de material de 1a  categoria  DT=20m</v>
          </cell>
          <cell r="C32" t="str">
            <v>DNER-ES280/97</v>
          </cell>
          <cell r="D32" t="str">
            <v xml:space="preserve"> </v>
          </cell>
          <cell r="E32" t="str">
            <v>m3</v>
          </cell>
          <cell r="F32">
            <v>5.17</v>
          </cell>
          <cell r="G32">
            <v>1.85</v>
          </cell>
          <cell r="H32">
            <v>7.02</v>
          </cell>
        </row>
        <row r="33">
          <cell r="A33" t="str">
            <v>01.101.01</v>
          </cell>
          <cell r="B33" t="str">
            <v>Escavação,carga e transportes de material de 2a  categoria DMT até 50m</v>
          </cell>
          <cell r="C33" t="str">
            <v>DNER-ES280/97</v>
          </cell>
          <cell r="D33" t="str">
            <v xml:space="preserve"> </v>
          </cell>
          <cell r="E33" t="str">
            <v>m3</v>
          </cell>
          <cell r="F33">
            <v>0.94</v>
          </cell>
          <cell r="G33">
            <v>0.34</v>
          </cell>
          <cell r="H33">
            <v>1.28</v>
          </cell>
        </row>
        <row r="34">
          <cell r="A34" t="str">
            <v>01.101.02</v>
          </cell>
          <cell r="B34" t="str">
            <v>Escavação,carga e transportes de material de 2a categoria DMT 50 a 200m c/ME</v>
          </cell>
          <cell r="C34" t="str">
            <v>DNER-ES280/97</v>
          </cell>
          <cell r="D34" t="str">
            <v xml:space="preserve"> </v>
          </cell>
          <cell r="E34" t="str">
            <v>m3</v>
          </cell>
          <cell r="F34">
            <v>1.2</v>
          </cell>
          <cell r="G34">
            <v>0.43</v>
          </cell>
          <cell r="H34">
            <v>1.63</v>
          </cell>
        </row>
        <row r="35">
          <cell r="A35" t="str">
            <v>01.101.03</v>
          </cell>
          <cell r="B35" t="str">
            <v>Escavação,carga e transportes de material de 2a categoria DMT 200 a 400m c/ME</v>
          </cell>
          <cell r="C35" t="str">
            <v>DNER-ES280/97</v>
          </cell>
          <cell r="D35" t="str">
            <v xml:space="preserve"> </v>
          </cell>
          <cell r="E35" t="str">
            <v>m3</v>
          </cell>
          <cell r="F35">
            <v>1.33</v>
          </cell>
          <cell r="G35">
            <v>0.48</v>
          </cell>
          <cell r="H35">
            <v>1.81</v>
          </cell>
        </row>
        <row r="36">
          <cell r="A36" t="str">
            <v>01.101.04</v>
          </cell>
          <cell r="B36" t="str">
            <v>Escavação,carga e transportes de material de 2a categoria DMT 400 a 600m c/ME</v>
          </cell>
          <cell r="C36" t="str">
            <v>DNER-ES280/97</v>
          </cell>
          <cell r="D36" t="str">
            <v xml:space="preserve"> </v>
          </cell>
          <cell r="E36" t="str">
            <v>m3</v>
          </cell>
          <cell r="F36">
            <v>1.56</v>
          </cell>
          <cell r="G36">
            <v>0.56000000000000005</v>
          </cell>
          <cell r="H36">
            <v>2.12</v>
          </cell>
        </row>
        <row r="37">
          <cell r="A37" t="str">
            <v>01.101.05</v>
          </cell>
          <cell r="B37" t="str">
            <v>Escavação,carga e transportes de material de 2a categoria DMT 600 a 800m c/ME</v>
          </cell>
          <cell r="C37" t="str">
            <v>DNER-ES280/97</v>
          </cell>
          <cell r="D37" t="str">
            <v xml:space="preserve"> </v>
          </cell>
          <cell r="E37" t="str">
            <v>m3</v>
          </cell>
          <cell r="F37">
            <v>1.73</v>
          </cell>
          <cell r="G37">
            <v>0.62</v>
          </cell>
          <cell r="H37">
            <v>2.35</v>
          </cell>
        </row>
        <row r="38">
          <cell r="A38" t="str">
            <v>01.101.06</v>
          </cell>
          <cell r="B38" t="str">
            <v>Escavação,carga e transportes de material de 2a categoria DMT 800 a 1000m c/ME</v>
          </cell>
          <cell r="C38" t="str">
            <v>DNER-ES280/97</v>
          </cell>
          <cell r="D38" t="str">
            <v xml:space="preserve"> </v>
          </cell>
          <cell r="E38" t="str">
            <v>m3</v>
          </cell>
          <cell r="F38">
            <v>1.91</v>
          </cell>
          <cell r="G38">
            <v>0.68</v>
          </cell>
          <cell r="H38">
            <v>2.59</v>
          </cell>
        </row>
        <row r="39">
          <cell r="A39" t="str">
            <v>01.101.07</v>
          </cell>
          <cell r="B39" t="str">
            <v>Escavação,carga e transportes de material de 2a categoria DMT 1000 a 1200m c/ME</v>
          </cell>
          <cell r="C39" t="str">
            <v>DNER-ES280/97</v>
          </cell>
          <cell r="D39" t="str">
            <v xml:space="preserve"> </v>
          </cell>
          <cell r="E39" t="str">
            <v>m3</v>
          </cell>
          <cell r="F39">
            <v>2.12</v>
          </cell>
          <cell r="G39">
            <v>0.76</v>
          </cell>
          <cell r="H39">
            <v>2.88</v>
          </cell>
        </row>
        <row r="40">
          <cell r="A40" t="str">
            <v>01.101.08</v>
          </cell>
          <cell r="B40" t="str">
            <v>Escavação,carga e transportes de material de 2a categoria DMT 1200 a 1400m c/ME</v>
          </cell>
          <cell r="C40" t="str">
            <v>DNER-ES280/97</v>
          </cell>
          <cell r="D40" t="str">
            <v xml:space="preserve"> </v>
          </cell>
          <cell r="E40" t="str">
            <v>m3</v>
          </cell>
          <cell r="F40">
            <v>2.38</v>
          </cell>
          <cell r="G40">
            <v>0.85</v>
          </cell>
          <cell r="H40">
            <v>3.23</v>
          </cell>
        </row>
        <row r="41">
          <cell r="A41" t="str">
            <v>01.101.09</v>
          </cell>
          <cell r="B41" t="str">
            <v>Escavação,carga e transportes de material de 2a categoria,c/CB, DMT 50 a 200m</v>
          </cell>
          <cell r="C41" t="str">
            <v>DNER-ES280/97</v>
          </cell>
          <cell r="D41" t="str">
            <v xml:space="preserve"> </v>
          </cell>
          <cell r="E41" t="str">
            <v>m3</v>
          </cell>
          <cell r="F41">
            <v>2.1</v>
          </cell>
          <cell r="G41">
            <v>0.75</v>
          </cell>
          <cell r="H41">
            <v>2.85</v>
          </cell>
        </row>
        <row r="42">
          <cell r="A42" t="str">
            <v>01.101.10</v>
          </cell>
          <cell r="B42" t="str">
            <v>Escavação,carga e transportes de material de 2a categoria,c/CB,  DMT 200 a 400m</v>
          </cell>
          <cell r="C42" t="str">
            <v>DNER-ES280/97</v>
          </cell>
          <cell r="D42" t="str">
            <v xml:space="preserve"> </v>
          </cell>
          <cell r="E42" t="str">
            <v>m3</v>
          </cell>
          <cell r="F42">
            <v>2.19</v>
          </cell>
          <cell r="G42">
            <v>0.78</v>
          </cell>
          <cell r="H42">
            <v>2.9699999999999998</v>
          </cell>
        </row>
        <row r="43">
          <cell r="A43" t="str">
            <v>01.101.11</v>
          </cell>
          <cell r="B43" t="str">
            <v>Escavação,carga e transportes de material de 2a categoria,c/CB,  DMT 400 a 600m</v>
          </cell>
          <cell r="C43" t="str">
            <v>DNER-ES280/97</v>
          </cell>
          <cell r="D43" t="str">
            <v xml:space="preserve"> </v>
          </cell>
          <cell r="E43" t="str">
            <v>m3</v>
          </cell>
          <cell r="F43">
            <v>2.3199999999999998</v>
          </cell>
          <cell r="G43">
            <v>0.83</v>
          </cell>
          <cell r="H43">
            <v>3.15</v>
          </cell>
        </row>
        <row r="44">
          <cell r="A44" t="str">
            <v>01.101.12</v>
          </cell>
          <cell r="B44" t="str">
            <v>Escavação,carga e transportes de material de 2a categoria,c/CB,  DMT 600 a 800m</v>
          </cell>
          <cell r="C44" t="str">
            <v>DNER-ES280/97</v>
          </cell>
          <cell r="D44" t="str">
            <v xml:space="preserve"> </v>
          </cell>
          <cell r="E44" t="str">
            <v>m3</v>
          </cell>
          <cell r="F44">
            <v>2.38</v>
          </cell>
          <cell r="G44">
            <v>0.85</v>
          </cell>
          <cell r="H44">
            <v>3.23</v>
          </cell>
        </row>
        <row r="45">
          <cell r="A45" t="str">
            <v>01.101.13</v>
          </cell>
          <cell r="B45" t="str">
            <v>Escavação,carga e transportes de material de 2a categoria,c/CB,  DMT 800 a 1 000m</v>
          </cell>
          <cell r="C45" t="str">
            <v>DNER-ES280/97</v>
          </cell>
          <cell r="D45" t="str">
            <v xml:space="preserve"> </v>
          </cell>
          <cell r="E45" t="str">
            <v>m3</v>
          </cell>
          <cell r="F45">
            <v>2.52</v>
          </cell>
          <cell r="G45">
            <v>0.9</v>
          </cell>
          <cell r="H45">
            <v>3.42</v>
          </cell>
        </row>
        <row r="46">
          <cell r="A46" t="str">
            <v>01.101.14</v>
          </cell>
          <cell r="B46" t="str">
            <v>Escavação,carga e transportes de material de 2a categoria,c/CB,  DMT 1000 a 1200m</v>
          </cell>
          <cell r="C46" t="str">
            <v>DNER-ES280/97</v>
          </cell>
          <cell r="D46" t="str">
            <v xml:space="preserve"> </v>
          </cell>
          <cell r="E46" t="str">
            <v>m3</v>
          </cell>
          <cell r="F46">
            <v>2.57</v>
          </cell>
          <cell r="G46">
            <v>0.92</v>
          </cell>
          <cell r="H46">
            <v>3.4899999999999998</v>
          </cell>
        </row>
        <row r="47">
          <cell r="A47" t="str">
            <v>01.101.15</v>
          </cell>
          <cell r="B47" t="str">
            <v>Escavação,carga e transportes de material de 2a categoria,c/CB,  DMT 1200 a 1400m</v>
          </cell>
          <cell r="C47" t="str">
            <v>DNER-ES280/97</v>
          </cell>
          <cell r="D47" t="str">
            <v xml:space="preserve"> </v>
          </cell>
          <cell r="E47" t="str">
            <v>m3</v>
          </cell>
          <cell r="F47">
            <v>2.75</v>
          </cell>
          <cell r="G47">
            <v>0.98</v>
          </cell>
          <cell r="H47">
            <v>3.73</v>
          </cell>
        </row>
        <row r="48">
          <cell r="A48" t="str">
            <v>01.101.16</v>
          </cell>
          <cell r="B48" t="str">
            <v>Escavação,carga e transportes de material de 2a categoria,c/CB,  DMT 1400 a 1600m</v>
          </cell>
          <cell r="C48" t="str">
            <v>DNER-ES280/97</v>
          </cell>
          <cell r="D48" t="str">
            <v xml:space="preserve"> </v>
          </cell>
          <cell r="E48" t="str">
            <v>m3</v>
          </cell>
          <cell r="F48">
            <v>2.85</v>
          </cell>
          <cell r="G48">
            <v>1.02</v>
          </cell>
          <cell r="H48">
            <v>3.87</v>
          </cell>
        </row>
        <row r="49">
          <cell r="A49" t="str">
            <v>01.101.17</v>
          </cell>
          <cell r="B49" t="str">
            <v>Escavação,carga e transportes de material de 2a categoria,c/CB,  DMT 1600 a 1800m</v>
          </cell>
          <cell r="C49" t="str">
            <v>DNER-ES280/97</v>
          </cell>
          <cell r="D49" t="str">
            <v xml:space="preserve"> </v>
          </cell>
          <cell r="E49" t="str">
            <v>m3</v>
          </cell>
          <cell r="F49">
            <v>2.94</v>
          </cell>
          <cell r="G49">
            <v>1.05</v>
          </cell>
          <cell r="H49">
            <v>3.99</v>
          </cell>
        </row>
        <row r="50">
          <cell r="A50" t="str">
            <v>01.101.18</v>
          </cell>
          <cell r="B50" t="str">
            <v>Escavação,carga e transportes de material de 2a categoria,c/CB,  DMT 1800 a 2000m</v>
          </cell>
          <cell r="C50" t="str">
            <v>DNER-ES280/97</v>
          </cell>
          <cell r="D50" t="str">
            <v xml:space="preserve"> </v>
          </cell>
          <cell r="E50" t="str">
            <v>m3</v>
          </cell>
          <cell r="F50">
            <v>3.05</v>
          </cell>
          <cell r="G50">
            <v>1.0900000000000001</v>
          </cell>
          <cell r="H50">
            <v>4.1399999999999997</v>
          </cell>
        </row>
        <row r="51">
          <cell r="A51" t="str">
            <v>01.101.19</v>
          </cell>
          <cell r="B51" t="str">
            <v>Escavação,carga e transportes de material de 2a categoria,c/CB,  DMT 2000 a 3000m</v>
          </cell>
          <cell r="C51" t="str">
            <v>DNER-ES280/97</v>
          </cell>
          <cell r="D51" t="str">
            <v xml:space="preserve"> </v>
          </cell>
          <cell r="E51" t="str">
            <v>m3</v>
          </cell>
          <cell r="F51">
            <v>3.32</v>
          </cell>
          <cell r="G51">
            <v>1.19</v>
          </cell>
          <cell r="H51">
            <v>4.51</v>
          </cell>
        </row>
        <row r="52">
          <cell r="A52" t="str">
            <v>01.101.20</v>
          </cell>
          <cell r="B52" t="str">
            <v>Escavação,carga e transportes de material de 2a categoria,c/CB,  DMT 3000 a 5000m</v>
          </cell>
          <cell r="C52" t="str">
            <v>DNER-ES280/97</v>
          </cell>
          <cell r="D52" t="str">
            <v xml:space="preserve"> </v>
          </cell>
          <cell r="E52" t="str">
            <v>m3</v>
          </cell>
          <cell r="F52">
            <v>4.08</v>
          </cell>
          <cell r="G52">
            <v>1.46</v>
          </cell>
          <cell r="H52">
            <v>5.54</v>
          </cell>
        </row>
        <row r="53">
          <cell r="A53" t="str">
            <v>DER51225</v>
          </cell>
          <cell r="B53" t="str">
            <v>Escavação,carga e transportes de material de 2a categoria DMT 3000 a 4000m</v>
          </cell>
          <cell r="C53" t="str">
            <v>DNER-ES280/97</v>
          </cell>
          <cell r="D53" t="str">
            <v xml:space="preserve"> </v>
          </cell>
          <cell r="E53" t="str">
            <v>m3</v>
          </cell>
          <cell r="F53">
            <v>3.36</v>
          </cell>
          <cell r="G53">
            <v>1.2</v>
          </cell>
          <cell r="H53">
            <v>4.5599999999999996</v>
          </cell>
        </row>
        <row r="54">
          <cell r="A54" t="str">
            <v>DER51235</v>
          </cell>
          <cell r="B54" t="str">
            <v>Escavação,carga e transportes de material de 2a categoria DMT 4000 a 5000m</v>
          </cell>
          <cell r="C54" t="str">
            <v>DNER-ES280/97</v>
          </cell>
          <cell r="D54" t="str">
            <v xml:space="preserve"> </v>
          </cell>
          <cell r="E54" t="str">
            <v>m3</v>
          </cell>
          <cell r="F54">
            <v>3.79</v>
          </cell>
          <cell r="G54">
            <v>1.36</v>
          </cell>
          <cell r="H54">
            <v>5.15</v>
          </cell>
        </row>
        <row r="55">
          <cell r="A55" t="str">
            <v>DER51250</v>
          </cell>
          <cell r="B55" t="str">
            <v>Escavação,carga e transportes de material de 2a categoria DMT 5000 a 6000m</v>
          </cell>
          <cell r="C55" t="str">
            <v>DNER-ES280/97</v>
          </cell>
          <cell r="D55" t="str">
            <v xml:space="preserve"> </v>
          </cell>
          <cell r="E55" t="str">
            <v>m3</v>
          </cell>
          <cell r="F55">
            <v>4.2</v>
          </cell>
          <cell r="G55">
            <v>1.5</v>
          </cell>
          <cell r="H55">
            <v>5.7</v>
          </cell>
        </row>
        <row r="56">
          <cell r="A56" t="str">
            <v>DER51260</v>
          </cell>
          <cell r="B56" t="str">
            <v>Escavação,carga e transportes de material de 2a categoria DMT 6000 a 7000m</v>
          </cell>
          <cell r="C56" t="str">
            <v>DNER-ES280/97</v>
          </cell>
          <cell r="D56" t="str">
            <v xml:space="preserve"> </v>
          </cell>
          <cell r="E56" t="str">
            <v>m3</v>
          </cell>
          <cell r="F56">
            <v>4.67</v>
          </cell>
          <cell r="G56">
            <v>1.67</v>
          </cell>
          <cell r="H56">
            <v>6.34</v>
          </cell>
        </row>
        <row r="57">
          <cell r="A57" t="str">
            <v>DER51270</v>
          </cell>
          <cell r="B57" t="str">
            <v>Escavação,carga e transportes de material de 2a categoria DMT 7000 a 8000m</v>
          </cell>
          <cell r="C57" t="str">
            <v>DNER-ES280/97</v>
          </cell>
          <cell r="D57" t="str">
            <v xml:space="preserve"> </v>
          </cell>
          <cell r="E57" t="str">
            <v>m3</v>
          </cell>
          <cell r="F57">
            <v>5.0999999999999996</v>
          </cell>
          <cell r="G57">
            <v>1.83</v>
          </cell>
          <cell r="H57">
            <v>6.93</v>
          </cell>
        </row>
        <row r="58">
          <cell r="A58" t="str">
            <v>DER51280</v>
          </cell>
          <cell r="B58" t="str">
            <v>Escavação,carga e transportes de material de 2a categoria DMT 8000 a 9000m</v>
          </cell>
          <cell r="C58" t="str">
            <v>DNER-ES280/97</v>
          </cell>
          <cell r="D58" t="str">
            <v xml:space="preserve"> </v>
          </cell>
          <cell r="E58" t="str">
            <v>m3</v>
          </cell>
          <cell r="F58">
            <v>5.51</v>
          </cell>
          <cell r="G58">
            <v>1.97</v>
          </cell>
          <cell r="H58">
            <v>7.4799999999999995</v>
          </cell>
        </row>
        <row r="59">
          <cell r="A59" t="str">
            <v>DER51290</v>
          </cell>
          <cell r="B59" t="str">
            <v>Escavação,carga e transportes de material de 2a categoria DMT 9000 a 10000m</v>
          </cell>
          <cell r="C59" t="str">
            <v>DNER-ES280/97</v>
          </cell>
          <cell r="D59" t="str">
            <v xml:space="preserve"> </v>
          </cell>
          <cell r="E59" t="str">
            <v>m3</v>
          </cell>
          <cell r="F59">
            <v>5.97</v>
          </cell>
          <cell r="G59">
            <v>2.14</v>
          </cell>
          <cell r="H59">
            <v>8.11</v>
          </cell>
        </row>
        <row r="60">
          <cell r="A60" t="str">
            <v>DER51300</v>
          </cell>
          <cell r="B60" t="str">
            <v>Escavação,carga e transportes de material de 2a categoria DMT 10000 a 12000m</v>
          </cell>
          <cell r="C60" t="str">
            <v>DNER-ES280/97</v>
          </cell>
          <cell r="D60" t="str">
            <v xml:space="preserve"> </v>
          </cell>
          <cell r="E60" t="str">
            <v>m3</v>
          </cell>
          <cell r="F60">
            <v>6.57</v>
          </cell>
          <cell r="G60">
            <v>2.35</v>
          </cell>
          <cell r="H60">
            <v>8.92</v>
          </cell>
        </row>
        <row r="61">
          <cell r="A61" t="str">
            <v>DER51310</v>
          </cell>
          <cell r="B61" t="str">
            <v>Escavação,carga e transportes de material de 2a categoria DMT 12000 a 14000m</v>
          </cell>
          <cell r="C61" t="str">
            <v>DNER-ES280/97</v>
          </cell>
          <cell r="D61" t="str">
            <v xml:space="preserve"> </v>
          </cell>
          <cell r="E61" t="str">
            <v>m3</v>
          </cell>
          <cell r="F61">
            <v>7.47</v>
          </cell>
          <cell r="G61">
            <v>2.67</v>
          </cell>
          <cell r="H61">
            <v>10.14</v>
          </cell>
        </row>
        <row r="62">
          <cell r="A62" t="str">
            <v>DER51320</v>
          </cell>
          <cell r="B62" t="str">
            <v>Escavação,carga e transportes de material de 2a categoria DMT 14000 a 16000m</v>
          </cell>
          <cell r="C62" t="str">
            <v>DNER-ES280/97</v>
          </cell>
          <cell r="D62" t="str">
            <v xml:space="preserve"> </v>
          </cell>
          <cell r="E62" t="str">
            <v>m3</v>
          </cell>
          <cell r="F62">
            <v>8.33</v>
          </cell>
          <cell r="G62">
            <v>2.98</v>
          </cell>
          <cell r="H62">
            <v>11.31</v>
          </cell>
        </row>
        <row r="63">
          <cell r="A63" t="str">
            <v>DER51330</v>
          </cell>
          <cell r="B63" t="str">
            <v>Escavação,carga e transportes de material de 2a categoria DMT 16000 a 18000m</v>
          </cell>
          <cell r="C63" t="str">
            <v>DNER-ES280/97</v>
          </cell>
          <cell r="E63" t="str">
            <v>m3</v>
          </cell>
          <cell r="F63">
            <v>9.23</v>
          </cell>
          <cell r="G63">
            <v>3.3</v>
          </cell>
          <cell r="H63">
            <v>12.530000000000001</v>
          </cell>
        </row>
        <row r="64">
          <cell r="A64" t="str">
            <v>DER51340</v>
          </cell>
          <cell r="B64" t="str">
            <v>Escavação,carga e transportes de material de 2a categoria DMT 18000 a 20000m</v>
          </cell>
          <cell r="C64" t="str">
            <v>DNER-ES280/97</v>
          </cell>
          <cell r="E64" t="str">
            <v>m3</v>
          </cell>
          <cell r="F64">
            <v>10.050000000000001</v>
          </cell>
          <cell r="G64">
            <v>3.6</v>
          </cell>
          <cell r="H64">
            <v>13.65</v>
          </cell>
        </row>
        <row r="65">
          <cell r="A65" t="str">
            <v>DER51350</v>
          </cell>
          <cell r="B65" t="str">
            <v>Escavação,carga e transportes de material de 2a categoria DMT 20000 a 22000m</v>
          </cell>
          <cell r="C65" t="str">
            <v>DNER-ES280/97</v>
          </cell>
          <cell r="E65" t="str">
            <v>m3</v>
          </cell>
          <cell r="F65">
            <v>10.9</v>
          </cell>
          <cell r="G65">
            <v>3.9</v>
          </cell>
          <cell r="H65">
            <v>14.8</v>
          </cell>
        </row>
        <row r="66">
          <cell r="A66" t="str">
            <v>DER51360</v>
          </cell>
          <cell r="B66" t="str">
            <v>Escavação,carga e transportes de material de 2a categoria DMT 22000 a 24000m</v>
          </cell>
          <cell r="C66" t="str">
            <v>DNER-ES280/97</v>
          </cell>
          <cell r="E66" t="str">
            <v>m3</v>
          </cell>
          <cell r="F66">
            <v>11.81</v>
          </cell>
          <cell r="G66">
            <v>4.2300000000000004</v>
          </cell>
          <cell r="H66">
            <v>16.04</v>
          </cell>
        </row>
        <row r="67">
          <cell r="A67" t="str">
            <v>01.102.01</v>
          </cell>
          <cell r="B67" t="str">
            <v>Escavação,carga e transportes de material de 3a  categoria DMT até 50m</v>
          </cell>
          <cell r="C67" t="str">
            <v>DNER-ES280/97</v>
          </cell>
          <cell r="D67" t="str">
            <v xml:space="preserve"> </v>
          </cell>
          <cell r="E67" t="str">
            <v>m3</v>
          </cell>
          <cell r="F67">
            <v>3.42</v>
          </cell>
          <cell r="G67">
            <v>1.22</v>
          </cell>
          <cell r="H67">
            <v>4.6399999999999997</v>
          </cell>
        </row>
        <row r="68">
          <cell r="A68" t="str">
            <v>01.102.02</v>
          </cell>
          <cell r="B68" t="str">
            <v xml:space="preserve">Escavação,carga e transportes de material de 3a categoria  DMT 50 a 200m </v>
          </cell>
          <cell r="C68" t="str">
            <v>DNER-ES280/97</v>
          </cell>
          <cell r="D68" t="str">
            <v xml:space="preserve"> </v>
          </cell>
          <cell r="E68" t="str">
            <v>m3</v>
          </cell>
          <cell r="F68">
            <v>7.28</v>
          </cell>
          <cell r="G68">
            <v>2.61</v>
          </cell>
          <cell r="H68">
            <v>9.89</v>
          </cell>
        </row>
        <row r="69">
          <cell r="A69" t="str">
            <v>01.102.03</v>
          </cell>
          <cell r="B69" t="str">
            <v>Escavação,carga e transportes de material de 3a categoria  DMT 200 a 400m</v>
          </cell>
          <cell r="C69" t="str">
            <v>DNER-ES280/97</v>
          </cell>
          <cell r="D69" t="str">
            <v xml:space="preserve"> </v>
          </cell>
          <cell r="E69" t="str">
            <v>m3</v>
          </cell>
          <cell r="F69">
            <v>7.57</v>
          </cell>
          <cell r="G69">
            <v>2.71</v>
          </cell>
          <cell r="H69">
            <v>10.280000000000001</v>
          </cell>
        </row>
        <row r="70">
          <cell r="A70" t="str">
            <v>01.102.04</v>
          </cell>
          <cell r="B70" t="str">
            <v xml:space="preserve">Escavação,carga e transportes de material de 3a categoria DMT 400 a 600m </v>
          </cell>
          <cell r="C70" t="str">
            <v>DNER-ES280/97</v>
          </cell>
          <cell r="D70" t="str">
            <v xml:space="preserve"> </v>
          </cell>
          <cell r="E70" t="str">
            <v>m3</v>
          </cell>
          <cell r="F70">
            <v>7.67</v>
          </cell>
          <cell r="G70">
            <v>2.75</v>
          </cell>
          <cell r="H70">
            <v>10.42</v>
          </cell>
        </row>
        <row r="71">
          <cell r="A71" t="str">
            <v>01.102.05</v>
          </cell>
          <cell r="B71" t="str">
            <v xml:space="preserve">Escavação,carga e transportes de material de 3a categoria DMT 600 a 800m </v>
          </cell>
          <cell r="C71" t="str">
            <v>DNER-ES280/97</v>
          </cell>
          <cell r="D71" t="str">
            <v xml:space="preserve"> </v>
          </cell>
          <cell r="E71" t="str">
            <v>m3</v>
          </cell>
          <cell r="F71">
            <v>7.73</v>
          </cell>
          <cell r="G71">
            <v>2.77</v>
          </cell>
          <cell r="H71">
            <v>10.5</v>
          </cell>
        </row>
        <row r="72">
          <cell r="A72" t="str">
            <v>01.102.06</v>
          </cell>
          <cell r="B72" t="str">
            <v xml:space="preserve">Escavação,carga e transportes de material de 3a categoria DMT 800 a 1000m </v>
          </cell>
          <cell r="C72" t="str">
            <v>DNER-ES280/97</v>
          </cell>
          <cell r="D72" t="str">
            <v xml:space="preserve"> </v>
          </cell>
          <cell r="E72" t="str">
            <v>m3</v>
          </cell>
          <cell r="F72">
            <v>7.77</v>
          </cell>
          <cell r="G72">
            <v>2.78</v>
          </cell>
          <cell r="H72">
            <v>10.549999999999999</v>
          </cell>
        </row>
        <row r="73">
          <cell r="A73" t="str">
            <v>01.102.07</v>
          </cell>
          <cell r="B73" t="str">
            <v xml:space="preserve">Escavação,carga e transportes de material de 3a categoria DMT 1000 a 1200m </v>
          </cell>
          <cell r="C73" t="str">
            <v>DNER-ES280/97</v>
          </cell>
          <cell r="D73" t="str">
            <v xml:space="preserve"> </v>
          </cell>
          <cell r="E73" t="str">
            <v>m3</v>
          </cell>
          <cell r="F73">
            <v>10.44</v>
          </cell>
          <cell r="G73">
            <v>3.74</v>
          </cell>
          <cell r="H73">
            <v>14.18</v>
          </cell>
        </row>
        <row r="74">
          <cell r="A74" t="str">
            <v>01.200.01</v>
          </cell>
          <cell r="B74" t="str">
            <v>Escavação e carga de material de jazida</v>
          </cell>
          <cell r="C74" t="str">
            <v xml:space="preserve"> </v>
          </cell>
          <cell r="D74" t="str">
            <v xml:space="preserve"> </v>
          </cell>
          <cell r="E74" t="str">
            <v>m3</v>
          </cell>
          <cell r="F74">
            <v>0.68</v>
          </cell>
          <cell r="G74">
            <v>0.24</v>
          </cell>
          <cell r="H74">
            <v>0.92</v>
          </cell>
        </row>
        <row r="75">
          <cell r="A75" t="str">
            <v>01.300.00</v>
          </cell>
          <cell r="B75" t="str">
            <v>Escavação e carga de solos moles</v>
          </cell>
          <cell r="C75" t="str">
            <v xml:space="preserve"> </v>
          </cell>
          <cell r="D75" t="str">
            <v xml:space="preserve"> </v>
          </cell>
          <cell r="E75" t="str">
            <v>m3</v>
          </cell>
          <cell r="F75">
            <v>3.29</v>
          </cell>
          <cell r="G75">
            <v>1.18</v>
          </cell>
          <cell r="H75">
            <v>4.47</v>
          </cell>
        </row>
        <row r="76">
          <cell r="A76" t="str">
            <v>01.510.00</v>
          </cell>
          <cell r="B76" t="str">
            <v>Compactação de aterros a 95% Proctor Normal</v>
          </cell>
          <cell r="C76" t="str">
            <v>DNER-ES282/97</v>
          </cell>
          <cell r="D76" t="str">
            <v xml:space="preserve"> </v>
          </cell>
          <cell r="E76" t="str">
            <v>m3</v>
          </cell>
          <cell r="F76">
            <v>0.57999999999999996</v>
          </cell>
          <cell r="G76">
            <v>0.21</v>
          </cell>
          <cell r="H76">
            <v>0.78999999999999992</v>
          </cell>
        </row>
        <row r="77">
          <cell r="A77" t="str">
            <v>01.511.00</v>
          </cell>
          <cell r="B77" t="str">
            <v>Compactação de aterros a 100% Proctor Normal</v>
          </cell>
          <cell r="C77" t="str">
            <v>DNER-ES282/97</v>
          </cell>
          <cell r="D77" t="str">
            <v xml:space="preserve"> </v>
          </cell>
          <cell r="E77" t="str">
            <v>m3</v>
          </cell>
          <cell r="F77">
            <v>1</v>
          </cell>
          <cell r="G77">
            <v>0.36</v>
          </cell>
          <cell r="H77">
            <v>1.3599999999999999</v>
          </cell>
        </row>
        <row r="78">
          <cell r="A78" t="str">
            <v>01.999.01</v>
          </cell>
          <cell r="B78" t="str">
            <v>Limpeza superficial de camada vegetal</v>
          </cell>
          <cell r="C78" t="str">
            <v xml:space="preserve"> </v>
          </cell>
          <cell r="D78" t="str">
            <v xml:space="preserve"> </v>
          </cell>
          <cell r="E78" t="str">
            <v>m2</v>
          </cell>
          <cell r="F78">
            <v>0.06</v>
          </cell>
          <cell r="G78">
            <v>0.02</v>
          </cell>
          <cell r="H78">
            <v>0.08</v>
          </cell>
        </row>
        <row r="79">
          <cell r="A79" t="str">
            <v>01.999.02</v>
          </cell>
          <cell r="B79" t="str">
            <v>Expurgo de jazida</v>
          </cell>
          <cell r="C79" t="str">
            <v xml:space="preserve"> </v>
          </cell>
          <cell r="D79" t="str">
            <v xml:space="preserve"> </v>
          </cell>
          <cell r="E79" t="str">
            <v>m3</v>
          </cell>
          <cell r="F79">
            <v>0.48</v>
          </cell>
          <cell r="G79">
            <v>0.17</v>
          </cell>
          <cell r="H79">
            <v>0.65</v>
          </cell>
        </row>
        <row r="80">
          <cell r="A80" t="str">
            <v>01.999.03</v>
          </cell>
          <cell r="B80" t="str">
            <v>Desmatamento de jazida</v>
          </cell>
          <cell r="C80" t="str">
            <v xml:space="preserve"> </v>
          </cell>
          <cell r="D80" t="str">
            <v xml:space="preserve"> </v>
          </cell>
          <cell r="E80" t="str">
            <v>m2</v>
          </cell>
          <cell r="F80">
            <v>0.04</v>
          </cell>
          <cell r="G80">
            <v>0.01</v>
          </cell>
          <cell r="H80">
            <v>0.05</v>
          </cell>
        </row>
        <row r="81">
          <cell r="A81" t="str">
            <v>P01.401.00</v>
          </cell>
          <cell r="B81" t="str">
            <v>Revestimento Primário</v>
          </cell>
          <cell r="C81" t="str">
            <v xml:space="preserve"> </v>
          </cell>
          <cell r="D81" t="str">
            <v xml:space="preserve"> </v>
          </cell>
          <cell r="E81" t="str">
            <v>m3</v>
          </cell>
          <cell r="F81">
            <v>8.65</v>
          </cell>
          <cell r="G81">
            <v>3.1</v>
          </cell>
          <cell r="H81">
            <v>11.75</v>
          </cell>
        </row>
        <row r="82">
          <cell r="A82" t="str">
            <v>DER50255</v>
          </cell>
          <cell r="B82" t="str">
            <v>Esc.  Carga e Transp. de mat. 1a cat. c/ CB 3000&lt;DMT&lt;4000m</v>
          </cell>
          <cell r="C82" t="str">
            <v xml:space="preserve"> </v>
          </cell>
          <cell r="D82" t="str">
            <v xml:space="preserve"> </v>
          </cell>
          <cell r="E82" t="str">
            <v>m3</v>
          </cell>
          <cell r="F82">
            <v>2.4300000000000002</v>
          </cell>
          <cell r="G82">
            <v>0.87</v>
          </cell>
          <cell r="H82">
            <v>3.3000000000000003</v>
          </cell>
        </row>
        <row r="83">
          <cell r="A83" t="str">
            <v>DER50260</v>
          </cell>
          <cell r="B83" t="str">
            <v>Esc.  Carga e Transp. de mat. 1a cat. c/ CB 5000&lt;DMT&lt;6000m</v>
          </cell>
          <cell r="C83" t="str">
            <v xml:space="preserve"> </v>
          </cell>
          <cell r="D83" t="str">
            <v xml:space="preserve"> </v>
          </cell>
          <cell r="E83" t="str">
            <v>m3</v>
          </cell>
          <cell r="F83">
            <v>3.16</v>
          </cell>
          <cell r="G83">
            <v>1.1299999999999999</v>
          </cell>
          <cell r="H83">
            <v>4.29</v>
          </cell>
        </row>
        <row r="84">
          <cell r="A84" t="str">
            <v>DER50265</v>
          </cell>
          <cell r="B84" t="str">
            <v>Esc.  Carga e Transp. de mat. 1a cat. c/ CB 4000&lt;DMT&lt;5000m</v>
          </cell>
          <cell r="C84" t="str">
            <v xml:space="preserve"> </v>
          </cell>
          <cell r="D84" t="str">
            <v xml:space="preserve"> </v>
          </cell>
          <cell r="E84" t="str">
            <v>m3</v>
          </cell>
          <cell r="F84">
            <v>2.77</v>
          </cell>
          <cell r="G84">
            <v>0.99</v>
          </cell>
          <cell r="H84">
            <v>3.76</v>
          </cell>
        </row>
        <row r="85">
          <cell r="A85" t="str">
            <v>DER50270</v>
          </cell>
          <cell r="B85" t="str">
            <v>Esc.  Carga e Transp. de mat. 1a cat. c/ CB 6000&lt;DMT&lt;7000m</v>
          </cell>
          <cell r="C85" t="str">
            <v xml:space="preserve"> </v>
          </cell>
          <cell r="D85" t="str">
            <v xml:space="preserve"> </v>
          </cell>
          <cell r="E85" t="str">
            <v>m3</v>
          </cell>
          <cell r="F85">
            <v>3.53</v>
          </cell>
          <cell r="G85">
            <v>1.26</v>
          </cell>
          <cell r="H85">
            <v>4.79</v>
          </cell>
        </row>
        <row r="86">
          <cell r="A86" t="str">
            <v>DER50280</v>
          </cell>
          <cell r="B86" t="str">
            <v>Esc.  Carga e Transp. de mat. 1a cat. c/ CB 7000&lt;DMT&lt;8000m</v>
          </cell>
          <cell r="C86" t="str">
            <v xml:space="preserve"> </v>
          </cell>
          <cell r="D86" t="str">
            <v xml:space="preserve"> </v>
          </cell>
          <cell r="E86" t="str">
            <v>m3</v>
          </cell>
          <cell r="F86">
            <v>3.88</v>
          </cell>
          <cell r="G86">
            <v>1.39</v>
          </cell>
          <cell r="H86">
            <v>5.27</v>
          </cell>
        </row>
        <row r="87">
          <cell r="A87" t="str">
            <v>DER50290</v>
          </cell>
          <cell r="B87" t="str">
            <v>Esc.  Carga e Transp. de mat. 1a cat. c/ CB 8000&lt;DMT&lt;9000m</v>
          </cell>
          <cell r="C87" t="str">
            <v xml:space="preserve"> </v>
          </cell>
          <cell r="D87" t="str">
            <v xml:space="preserve"> </v>
          </cell>
          <cell r="E87" t="str">
            <v>m3</v>
          </cell>
          <cell r="F87">
            <v>4.26</v>
          </cell>
          <cell r="G87">
            <v>1.53</v>
          </cell>
          <cell r="H87">
            <v>5.79</v>
          </cell>
        </row>
        <row r="88">
          <cell r="A88" t="str">
            <v>DER50300</v>
          </cell>
          <cell r="B88" t="str">
            <v>Esc.  Carga e Transp. de mat. 1a cat. c/ CB 9000&lt;DMT&lt;10000m</v>
          </cell>
          <cell r="C88" t="str">
            <v xml:space="preserve"> </v>
          </cell>
          <cell r="D88" t="str">
            <v xml:space="preserve"> </v>
          </cell>
          <cell r="E88" t="str">
            <v>m3</v>
          </cell>
          <cell r="F88">
            <v>4.6399999999999997</v>
          </cell>
          <cell r="G88">
            <v>1.66</v>
          </cell>
          <cell r="H88">
            <v>6.3</v>
          </cell>
        </row>
        <row r="89">
          <cell r="A89" t="str">
            <v>DER50305</v>
          </cell>
          <cell r="B89" t="str">
            <v>Esc.  Carga e Transp. de mat. 1a cat. c/ CB 10000&lt;DMT&lt;12000m</v>
          </cell>
          <cell r="C89" t="str">
            <v xml:space="preserve"> </v>
          </cell>
          <cell r="D89" t="str">
            <v xml:space="preserve"> </v>
          </cell>
          <cell r="E89" t="str">
            <v>m3</v>
          </cell>
          <cell r="F89">
            <v>5.19</v>
          </cell>
          <cell r="G89">
            <v>1.86</v>
          </cell>
          <cell r="H89">
            <v>7.0500000000000007</v>
          </cell>
        </row>
        <row r="90">
          <cell r="A90" t="str">
            <v>DER50315</v>
          </cell>
          <cell r="B90" t="str">
            <v>Esc.  Carga e Transp. de mat. 1a cat. c/ CB 12000&lt;DMT&lt;14000m</v>
          </cell>
          <cell r="C90" t="str">
            <v xml:space="preserve"> </v>
          </cell>
          <cell r="D90" t="str">
            <v xml:space="preserve"> </v>
          </cell>
          <cell r="E90" t="str">
            <v>m3</v>
          </cell>
          <cell r="F90">
            <v>5.91</v>
          </cell>
          <cell r="G90">
            <v>2.12</v>
          </cell>
          <cell r="H90">
            <v>8.0300000000000011</v>
          </cell>
        </row>
        <row r="91">
          <cell r="A91" t="str">
            <v>DER50325</v>
          </cell>
          <cell r="B91" t="str">
            <v>Esc.  Carga e Transp. de mat. 1a cat. c/ CB 14000&lt;DMT&lt;16000m</v>
          </cell>
          <cell r="C91" t="str">
            <v xml:space="preserve"> </v>
          </cell>
          <cell r="D91" t="str">
            <v xml:space="preserve"> </v>
          </cell>
          <cell r="E91" t="str">
            <v>m3</v>
          </cell>
          <cell r="F91">
            <v>6.63</v>
          </cell>
          <cell r="G91">
            <v>2.37</v>
          </cell>
          <cell r="H91">
            <v>9</v>
          </cell>
        </row>
        <row r="92">
          <cell r="A92" t="str">
            <v>DER50335</v>
          </cell>
          <cell r="B92" t="str">
            <v>Esc.  Carga e Transp. de mat. 1a cat. c/ CB 16000&lt;DMT&lt;18000m</v>
          </cell>
          <cell r="C92" t="str">
            <v xml:space="preserve"> </v>
          </cell>
          <cell r="D92" t="str">
            <v xml:space="preserve"> </v>
          </cell>
          <cell r="E92" t="str">
            <v>m3</v>
          </cell>
          <cell r="F92">
            <v>7.42</v>
          </cell>
          <cell r="G92">
            <v>2.66</v>
          </cell>
          <cell r="H92">
            <v>10.08</v>
          </cell>
        </row>
        <row r="93">
          <cell r="A93" t="str">
            <v>DER50345</v>
          </cell>
          <cell r="B93" t="str">
            <v>Esc.  Carga e Transp. de mat. 1a cat. c/ CB 18000&lt;DMT&lt;20000m</v>
          </cell>
          <cell r="C93" t="str">
            <v xml:space="preserve"> </v>
          </cell>
          <cell r="D93" t="str">
            <v xml:space="preserve"> </v>
          </cell>
          <cell r="E93" t="str">
            <v>m3</v>
          </cell>
          <cell r="F93">
            <v>8.15</v>
          </cell>
          <cell r="G93">
            <v>2.92</v>
          </cell>
          <cell r="H93">
            <v>11.07</v>
          </cell>
        </row>
        <row r="94">
          <cell r="A94" t="str">
            <v>DER50355</v>
          </cell>
          <cell r="B94" t="str">
            <v>Esc.  Carga e Transp. de mat. 1a cat. c/ CB 20000&lt;DMT&lt;22000m</v>
          </cell>
          <cell r="C94" t="str">
            <v xml:space="preserve"> </v>
          </cell>
          <cell r="D94" t="str">
            <v xml:space="preserve"> </v>
          </cell>
          <cell r="E94" t="str">
            <v>m3</v>
          </cell>
          <cell r="F94">
            <v>8.85</v>
          </cell>
          <cell r="G94">
            <v>3.17</v>
          </cell>
          <cell r="H94">
            <v>12.02</v>
          </cell>
        </row>
        <row r="95">
          <cell r="A95" t="str">
            <v>DER50365</v>
          </cell>
          <cell r="B95" t="str">
            <v>Esc.  Carga e Transp. de mat. 1a cat. c/ CB 22000&lt;DMT&lt;24000m</v>
          </cell>
          <cell r="C95" t="str">
            <v xml:space="preserve"> </v>
          </cell>
          <cell r="D95" t="str">
            <v xml:space="preserve"> </v>
          </cell>
          <cell r="E95" t="str">
            <v>m3</v>
          </cell>
          <cell r="F95">
            <v>9.6199999999999992</v>
          </cell>
          <cell r="G95">
            <v>3.44</v>
          </cell>
          <cell r="H95">
            <v>13.059999999999999</v>
          </cell>
        </row>
        <row r="96">
          <cell r="A96" t="str">
            <v>DER50375</v>
          </cell>
          <cell r="B96" t="str">
            <v>Esc.  Carga e Transp. de mat. 1a cat. c/ CB 24000&lt;DMT&lt;26000m</v>
          </cell>
          <cell r="C96" t="str">
            <v xml:space="preserve"> </v>
          </cell>
          <cell r="D96" t="str">
            <v xml:space="preserve"> </v>
          </cell>
          <cell r="E96" t="str">
            <v>m3</v>
          </cell>
          <cell r="F96">
            <v>10.37</v>
          </cell>
          <cell r="G96">
            <v>3.71</v>
          </cell>
          <cell r="H96">
            <v>14.079999999999998</v>
          </cell>
        </row>
        <row r="97">
          <cell r="A97" t="str">
            <v>DER50385</v>
          </cell>
          <cell r="B97" t="str">
            <v>Esc.  Carga e Transp. de mat. 1a cat. c/ CB 26000&lt;DMT&lt;28000m</v>
          </cell>
          <cell r="C97" t="str">
            <v xml:space="preserve"> </v>
          </cell>
          <cell r="D97" t="str">
            <v xml:space="preserve"> </v>
          </cell>
          <cell r="E97" t="str">
            <v>m3</v>
          </cell>
          <cell r="F97">
            <v>11.06</v>
          </cell>
          <cell r="G97">
            <v>3.96</v>
          </cell>
          <cell r="H97">
            <v>15.02</v>
          </cell>
        </row>
        <row r="98">
          <cell r="A98" t="str">
            <v>DER50395</v>
          </cell>
          <cell r="B98" t="str">
            <v>Esc.  Carga e Transp. de mat. 1a cat. c/ CB 28000&lt;DMT&lt;30000m</v>
          </cell>
          <cell r="C98" t="str">
            <v xml:space="preserve"> </v>
          </cell>
          <cell r="D98" t="str">
            <v xml:space="preserve"> </v>
          </cell>
          <cell r="E98" t="str">
            <v>m3</v>
          </cell>
          <cell r="F98">
            <v>11.82</v>
          </cell>
          <cell r="G98">
            <v>4.2300000000000004</v>
          </cell>
          <cell r="H98">
            <v>16.05</v>
          </cell>
        </row>
        <row r="99">
          <cell r="A99" t="str">
            <v>DER52120</v>
          </cell>
          <cell r="B99" t="str">
            <v>Extr.,Carga, Transp.e espalh.de areia ext.p/colchão dren.(banh.Maracajá)e subst.solos moles DMT=49km</v>
          </cell>
          <cell r="C99" t="str">
            <v xml:space="preserve"> </v>
          </cell>
          <cell r="D99" t="str">
            <v xml:space="preserve"> </v>
          </cell>
          <cell r="E99" t="str">
            <v>m3</v>
          </cell>
          <cell r="F99">
            <v>12.05</v>
          </cell>
          <cell r="G99">
            <v>4.3099999999999996</v>
          </cell>
          <cell r="H99">
            <v>16.36</v>
          </cell>
        </row>
        <row r="100">
          <cell r="A100" t="str">
            <v>DER52120e</v>
          </cell>
          <cell r="B100" t="str">
            <v>Escav.,Carga, Transp.e espalh.de areia comerc.p/colchão dren.(banh.Maracajá)e subst.solos moles DMT=49km</v>
          </cell>
          <cell r="C100" t="str">
            <v xml:space="preserve"> </v>
          </cell>
          <cell r="D100" t="str">
            <v xml:space="preserve"> </v>
          </cell>
          <cell r="E100" t="str">
            <v>m3</v>
          </cell>
          <cell r="F100">
            <v>15.47</v>
          </cell>
          <cell r="G100">
            <v>5.54</v>
          </cell>
          <cell r="H100">
            <v>21.01</v>
          </cell>
        </row>
        <row r="101">
          <cell r="A101" t="str">
            <v>DER52120c</v>
          </cell>
          <cell r="B101" t="str">
            <v>Extr.,Carga, Transp.e Espalh.areia comerc.p/colchão dren.(banh.Maracajá)e subst.solos moles DMT=95,2km</v>
          </cell>
          <cell r="C101" t="str">
            <v xml:space="preserve"> </v>
          </cell>
          <cell r="D101" t="str">
            <v xml:space="preserve"> </v>
          </cell>
          <cell r="E101" t="str">
            <v>m3</v>
          </cell>
          <cell r="F101">
            <v>24.44</v>
          </cell>
          <cell r="G101">
            <v>8.75</v>
          </cell>
          <cell r="H101">
            <v>33.19</v>
          </cell>
        </row>
        <row r="102">
          <cell r="A102" t="str">
            <v>DER52120d</v>
          </cell>
          <cell r="B102" t="str">
            <v>Extração, Carga e Transp.e Espalh.de seixo p/colchão drenante(banhado do Maracajá) DMT=23,7km</v>
          </cell>
          <cell r="C102" t="str">
            <v xml:space="preserve"> </v>
          </cell>
          <cell r="D102" t="str">
            <v xml:space="preserve"> </v>
          </cell>
          <cell r="E102" t="str">
            <v>m3</v>
          </cell>
          <cell r="F102">
            <v>11.56</v>
          </cell>
          <cell r="G102">
            <v>4.1399999999999997</v>
          </cell>
          <cell r="H102">
            <v>15.7</v>
          </cell>
        </row>
        <row r="103">
          <cell r="A103" t="str">
            <v>DER52120b</v>
          </cell>
          <cell r="B103" t="str">
            <v>Extração, Carga e Transp.e Espalh.de seixo p/colchão drenante(banhado do Maracajá) DMT=24km</v>
          </cell>
          <cell r="C103" t="str">
            <v xml:space="preserve"> </v>
          </cell>
          <cell r="D103" t="str">
            <v xml:space="preserve"> </v>
          </cell>
          <cell r="E103" t="str">
            <v>m3</v>
          </cell>
          <cell r="F103">
            <v>11.71</v>
          </cell>
          <cell r="G103">
            <v>4.1900000000000004</v>
          </cell>
          <cell r="H103">
            <v>15.900000000000002</v>
          </cell>
        </row>
        <row r="104">
          <cell r="A104" t="str">
            <v>DER52120a</v>
          </cell>
          <cell r="B104" t="str">
            <v>Momento extraordinário de transporte</v>
          </cell>
          <cell r="E104" t="str">
            <v>t x km</v>
          </cell>
          <cell r="F104">
            <v>0.32</v>
          </cell>
          <cell r="G104">
            <v>0.11</v>
          </cell>
          <cell r="H104">
            <v>0.43</v>
          </cell>
        </row>
        <row r="105">
          <cell r="A105" t="str">
            <v>DER52050</v>
          </cell>
          <cell r="B105" t="str">
            <v>Esc. Carga e Transp. de solos moles DMT&lt;=50m</v>
          </cell>
          <cell r="C105" t="str">
            <v xml:space="preserve"> </v>
          </cell>
          <cell r="D105" t="str">
            <v xml:space="preserve"> </v>
          </cell>
          <cell r="E105" t="str">
            <v>m3</v>
          </cell>
          <cell r="F105">
            <v>2.61</v>
          </cell>
          <cell r="G105">
            <v>0.93</v>
          </cell>
          <cell r="H105">
            <v>3.54</v>
          </cell>
        </row>
        <row r="106">
          <cell r="A106" t="str">
            <v>DER52060</v>
          </cell>
          <cell r="B106" t="str">
            <v>Esc. Carga e Transp. de solos moles 50&lt;DMT&lt;=100m</v>
          </cell>
          <cell r="C106" t="str">
            <v xml:space="preserve"> </v>
          </cell>
          <cell r="D106" t="str">
            <v xml:space="preserve"> </v>
          </cell>
          <cell r="E106" t="str">
            <v>m3</v>
          </cell>
          <cell r="F106">
            <v>2.72</v>
          </cell>
          <cell r="G106">
            <v>0.97</v>
          </cell>
          <cell r="H106">
            <v>3.6900000000000004</v>
          </cell>
        </row>
        <row r="107">
          <cell r="A107" t="str">
            <v>DER52070</v>
          </cell>
          <cell r="B107" t="str">
            <v>Esc. Carga e Transp. de solos moles 100&lt;DMT&lt;=200m</v>
          </cell>
          <cell r="C107" t="str">
            <v xml:space="preserve"> </v>
          </cell>
          <cell r="D107" t="str">
            <v xml:space="preserve"> </v>
          </cell>
          <cell r="E107" t="str">
            <v>m3</v>
          </cell>
          <cell r="F107">
            <v>2.91</v>
          </cell>
          <cell r="G107">
            <v>1.04</v>
          </cell>
          <cell r="H107">
            <v>3.95</v>
          </cell>
        </row>
        <row r="108">
          <cell r="A108" t="str">
            <v>DER52082</v>
          </cell>
          <cell r="B108" t="str">
            <v>Esc. Carga e Transp. de solos moles 200&lt;DMT&lt;=400m</v>
          </cell>
          <cell r="C108" t="str">
            <v xml:space="preserve"> </v>
          </cell>
          <cell r="D108" t="str">
            <v xml:space="preserve"> </v>
          </cell>
          <cell r="E108" t="str">
            <v>m3</v>
          </cell>
          <cell r="F108">
            <v>2.97</v>
          </cell>
          <cell r="G108">
            <v>1.06</v>
          </cell>
          <cell r="H108">
            <v>4.03</v>
          </cell>
        </row>
        <row r="109">
          <cell r="A109" t="str">
            <v>DER52087</v>
          </cell>
          <cell r="B109" t="str">
            <v>Esc. Carga e Transp. de solos moles 400&lt;DMT&lt;=600m</v>
          </cell>
          <cell r="C109" t="str">
            <v xml:space="preserve"> </v>
          </cell>
          <cell r="D109" t="str">
            <v xml:space="preserve"> </v>
          </cell>
          <cell r="E109" t="str">
            <v>m3</v>
          </cell>
          <cell r="F109">
            <v>3.39</v>
          </cell>
          <cell r="G109">
            <v>1.21</v>
          </cell>
          <cell r="H109">
            <v>4.5999999999999996</v>
          </cell>
        </row>
        <row r="110">
          <cell r="A110" t="str">
            <v>DER52090</v>
          </cell>
          <cell r="B110" t="str">
            <v>Esc. Carga e Transp. de solos moles 600&lt;DMT&lt;=800m</v>
          </cell>
          <cell r="C110" t="str">
            <v xml:space="preserve"> </v>
          </cell>
          <cell r="D110" t="str">
            <v xml:space="preserve"> </v>
          </cell>
          <cell r="E110" t="str">
            <v>m3</v>
          </cell>
          <cell r="F110">
            <v>3.42</v>
          </cell>
          <cell r="G110">
            <v>1.22</v>
          </cell>
          <cell r="H110">
            <v>4.6399999999999997</v>
          </cell>
        </row>
        <row r="111">
          <cell r="A111" t="str">
            <v>DER52095</v>
          </cell>
          <cell r="B111" t="str">
            <v>Esc. Carga e Transp. de solos moles 800&lt;DMT&lt;=1000m</v>
          </cell>
          <cell r="C111" t="str">
            <v xml:space="preserve"> </v>
          </cell>
          <cell r="D111" t="str">
            <v xml:space="preserve"> </v>
          </cell>
          <cell r="E111" t="str">
            <v>m3</v>
          </cell>
          <cell r="F111">
            <v>3.46</v>
          </cell>
          <cell r="G111">
            <v>1.24</v>
          </cell>
          <cell r="H111">
            <v>4.7</v>
          </cell>
        </row>
        <row r="112">
          <cell r="A112" t="str">
            <v>DER52100</v>
          </cell>
          <cell r="B112" t="str">
            <v>Esc. Carga e Transp. de solos moles 1000&lt;DMT&lt;=1200m</v>
          </cell>
          <cell r="C112" t="str">
            <v xml:space="preserve"> </v>
          </cell>
          <cell r="D112" t="str">
            <v xml:space="preserve"> </v>
          </cell>
          <cell r="E112" t="str">
            <v>m3</v>
          </cell>
          <cell r="F112">
            <v>3.47</v>
          </cell>
          <cell r="G112">
            <v>1.24</v>
          </cell>
          <cell r="H112">
            <v>4.71</v>
          </cell>
        </row>
        <row r="113">
          <cell r="A113" t="str">
            <v>DER52101</v>
          </cell>
          <cell r="B113" t="str">
            <v>Esc. Carga e Transp. de solos moles 1200&lt;DMT&lt;=1400m</v>
          </cell>
          <cell r="C113" t="str">
            <v xml:space="preserve"> </v>
          </cell>
          <cell r="D113" t="str">
            <v xml:space="preserve"> </v>
          </cell>
          <cell r="E113" t="str">
            <v>m3</v>
          </cell>
          <cell r="F113">
            <v>3.49</v>
          </cell>
          <cell r="G113">
            <v>1.25</v>
          </cell>
          <cell r="H113">
            <v>4.74</v>
          </cell>
        </row>
        <row r="114">
          <cell r="A114" t="str">
            <v>DER52102</v>
          </cell>
          <cell r="B114" t="str">
            <v>Esc. Carga e Transp. de solos moles 1400&lt;DMT&lt;=1600m</v>
          </cell>
          <cell r="C114" t="str">
            <v xml:space="preserve"> </v>
          </cell>
          <cell r="D114" t="str">
            <v xml:space="preserve"> </v>
          </cell>
          <cell r="E114" t="str">
            <v>m3</v>
          </cell>
          <cell r="F114">
            <v>3.54</v>
          </cell>
          <cell r="G114">
            <v>1.27</v>
          </cell>
          <cell r="H114">
            <v>4.8100000000000005</v>
          </cell>
        </row>
        <row r="115">
          <cell r="A115" t="str">
            <v>DER52103</v>
          </cell>
          <cell r="B115" t="str">
            <v>Esc. Carga e Transp. de solos moles 1600&lt;DMT&lt;=1800m</v>
          </cell>
          <cell r="C115" t="str">
            <v xml:space="preserve"> </v>
          </cell>
          <cell r="D115" t="str">
            <v xml:space="preserve"> </v>
          </cell>
          <cell r="E115" t="str">
            <v>m3</v>
          </cell>
          <cell r="F115">
            <v>3.58</v>
          </cell>
          <cell r="G115">
            <v>1.28</v>
          </cell>
          <cell r="H115">
            <v>4.8600000000000003</v>
          </cell>
        </row>
        <row r="116">
          <cell r="A116" t="str">
            <v>DER52104</v>
          </cell>
          <cell r="B116" t="str">
            <v>Esc. Carga e Transp. de solos moles 1800&lt;DMT&lt;=2000m</v>
          </cell>
          <cell r="C116" t="str">
            <v xml:space="preserve"> </v>
          </cell>
          <cell r="D116" t="str">
            <v xml:space="preserve"> </v>
          </cell>
          <cell r="E116" t="str">
            <v>m3</v>
          </cell>
          <cell r="F116">
            <v>3.67</v>
          </cell>
          <cell r="G116">
            <v>1.31</v>
          </cell>
          <cell r="H116">
            <v>4.9800000000000004</v>
          </cell>
        </row>
        <row r="117">
          <cell r="A117" t="str">
            <v>DER52105</v>
          </cell>
          <cell r="B117" t="str">
            <v>Esc. Carga e Transp. de solos moles 2000&lt;DMT&lt;=3000m</v>
          </cell>
          <cell r="C117" t="str">
            <v xml:space="preserve"> </v>
          </cell>
          <cell r="D117" t="str">
            <v xml:space="preserve"> </v>
          </cell>
          <cell r="E117" t="str">
            <v>m3</v>
          </cell>
          <cell r="F117">
            <v>4.25</v>
          </cell>
          <cell r="G117">
            <v>1.52</v>
          </cell>
          <cell r="H117">
            <v>5.77</v>
          </cell>
        </row>
        <row r="118">
          <cell r="A118" t="str">
            <v>DER52106</v>
          </cell>
          <cell r="B118" t="str">
            <v>Esc. Carga e Transp. de solos moles 3000&lt;DMT&lt;=4000m</v>
          </cell>
          <cell r="C118" t="str">
            <v xml:space="preserve"> </v>
          </cell>
          <cell r="D118" t="str">
            <v xml:space="preserve"> </v>
          </cell>
          <cell r="E118" t="str">
            <v>m3</v>
          </cell>
          <cell r="F118">
            <v>4.6900000000000004</v>
          </cell>
          <cell r="G118">
            <v>1.68</v>
          </cell>
          <cell r="H118">
            <v>6.37</v>
          </cell>
        </row>
        <row r="119">
          <cell r="A119" t="str">
            <v>DER52106a</v>
          </cell>
          <cell r="B119" t="str">
            <v>Esc. Carga e Transp. de solos moles 4000&lt;DMT&lt;=5000m</v>
          </cell>
          <cell r="C119" t="str">
            <v xml:space="preserve"> </v>
          </cell>
          <cell r="D119" t="str">
            <v xml:space="preserve"> </v>
          </cell>
          <cell r="E119" t="str">
            <v>m3</v>
          </cell>
          <cell r="F119">
            <v>5.42</v>
          </cell>
          <cell r="G119">
            <v>1.94</v>
          </cell>
          <cell r="H119">
            <v>7.3599999999999994</v>
          </cell>
        </row>
        <row r="120">
          <cell r="A120" t="str">
            <v>DER52106b</v>
          </cell>
          <cell r="B120" t="str">
            <v>Esc. Carga e Transp. de solos moles 5000&lt;DMT&lt;=6000m</v>
          </cell>
          <cell r="E120" t="str">
            <v>m3</v>
          </cell>
          <cell r="F120">
            <v>6.19</v>
          </cell>
          <cell r="G120">
            <v>2.2200000000000002</v>
          </cell>
          <cell r="H120">
            <v>8.41</v>
          </cell>
        </row>
        <row r="121">
          <cell r="A121" t="str">
            <v>DER52106c</v>
          </cell>
          <cell r="B121" t="str">
            <v>Esc. Carga e Transp. de solos moles 6000&lt;DMT&lt;=7000m</v>
          </cell>
          <cell r="C121" t="str">
            <v xml:space="preserve"> </v>
          </cell>
          <cell r="D121" t="str">
            <v xml:space="preserve"> </v>
          </cell>
          <cell r="E121" t="str">
            <v>m3</v>
          </cell>
          <cell r="F121">
            <v>6.93</v>
          </cell>
          <cell r="G121">
            <v>2.48</v>
          </cell>
          <cell r="H121">
            <v>9.41</v>
          </cell>
        </row>
        <row r="122">
          <cell r="A122" t="str">
            <v>P 52050</v>
          </cell>
          <cell r="B122" t="str">
            <v>Espalhamento de solos moles</v>
          </cell>
          <cell r="E122" t="str">
            <v>m3</v>
          </cell>
          <cell r="F122">
            <v>0.26</v>
          </cell>
          <cell r="G122">
            <v>0.09</v>
          </cell>
          <cell r="H122">
            <v>0.35</v>
          </cell>
        </row>
        <row r="123">
          <cell r="A123" t="str">
            <v>DER52020a</v>
          </cell>
          <cell r="B123" t="str">
            <v>Carga, transp.e espalhamento de camada vegetal 50&lt;DMT&lt;=200m</v>
          </cell>
          <cell r="E123" t="str">
            <v>m3</v>
          </cell>
          <cell r="F123">
            <v>1.65</v>
          </cell>
          <cell r="G123">
            <v>0.59</v>
          </cell>
          <cell r="H123">
            <v>2.2399999999999998</v>
          </cell>
        </row>
        <row r="124">
          <cell r="A124" t="str">
            <v>DER52020b</v>
          </cell>
          <cell r="B124" t="str">
            <v>Escarificação de acessos, desvios e áreas de jazidas e do canteiro de obra</v>
          </cell>
          <cell r="E124" t="str">
            <v>m2</v>
          </cell>
          <cell r="F124">
            <v>0.31</v>
          </cell>
          <cell r="G124">
            <v>0.11</v>
          </cell>
          <cell r="H124">
            <v>0.42</v>
          </cell>
        </row>
        <row r="125">
          <cell r="A125" t="str">
            <v>DER45035</v>
          </cell>
          <cell r="B125" t="str">
            <v>Carregamento de seixo</v>
          </cell>
          <cell r="C125" t="str">
            <v xml:space="preserve"> </v>
          </cell>
          <cell r="D125" t="str">
            <v xml:space="preserve"> </v>
          </cell>
          <cell r="E125" t="str">
            <v>m3</v>
          </cell>
          <cell r="F125">
            <v>0.34</v>
          </cell>
          <cell r="G125">
            <v>0.12</v>
          </cell>
          <cell r="H125">
            <v>0.46</v>
          </cell>
        </row>
        <row r="126">
          <cell r="A126" t="str">
            <v>DER45005</v>
          </cell>
          <cell r="B126" t="str">
            <v>Extração e carga de seixo c/ drag-line</v>
          </cell>
          <cell r="C126" t="str">
            <v xml:space="preserve"> </v>
          </cell>
          <cell r="D126" t="str">
            <v xml:space="preserve"> </v>
          </cell>
          <cell r="E126" t="str">
            <v>m3</v>
          </cell>
          <cell r="F126">
            <v>1.86</v>
          </cell>
          <cell r="G126">
            <v>0.67</v>
          </cell>
          <cell r="H126">
            <v>2.5300000000000002</v>
          </cell>
        </row>
        <row r="127">
          <cell r="A127" t="str">
            <v>DER45005a</v>
          </cell>
          <cell r="B127" t="str">
            <v>Extração e estocagem de seixo c/ drag-line</v>
          </cell>
          <cell r="C127" t="str">
            <v xml:space="preserve"> </v>
          </cell>
          <cell r="D127" t="str">
            <v xml:space="preserve"> </v>
          </cell>
          <cell r="E127" t="str">
            <v>m3</v>
          </cell>
          <cell r="F127">
            <v>1.65</v>
          </cell>
          <cell r="G127">
            <v>0.59</v>
          </cell>
          <cell r="H127">
            <v>2.2399999999999998</v>
          </cell>
        </row>
        <row r="128">
          <cell r="A128" t="str">
            <v>DER45000</v>
          </cell>
          <cell r="B128" t="str">
            <v>Extração de areia</v>
          </cell>
          <cell r="C128" t="str">
            <v xml:space="preserve"> </v>
          </cell>
          <cell r="D128" t="str">
            <v xml:space="preserve"> </v>
          </cell>
          <cell r="E128" t="str">
            <v>m3</v>
          </cell>
          <cell r="F128">
            <v>1.27</v>
          </cell>
          <cell r="G128">
            <v>0.45</v>
          </cell>
          <cell r="H128">
            <v>1.72</v>
          </cell>
        </row>
        <row r="129">
          <cell r="A129" t="str">
            <v>DER45080</v>
          </cell>
          <cell r="B129" t="str">
            <v>Produção  de seixo peneirado</v>
          </cell>
          <cell r="C129" t="str">
            <v xml:space="preserve"> </v>
          </cell>
          <cell r="D129" t="str">
            <v xml:space="preserve"> </v>
          </cell>
          <cell r="E129" t="str">
            <v>m3</v>
          </cell>
          <cell r="F129">
            <v>3.39</v>
          </cell>
          <cell r="G129">
            <v>1.21</v>
          </cell>
          <cell r="H129">
            <v>4.5999999999999996</v>
          </cell>
        </row>
        <row r="130">
          <cell r="A130" t="str">
            <v>DER53110</v>
          </cell>
          <cell r="B130" t="str">
            <v>Camada de seixo classificado</v>
          </cell>
          <cell r="E130" t="str">
            <v>m3</v>
          </cell>
          <cell r="F130">
            <v>11.85</v>
          </cell>
          <cell r="G130">
            <v>4.24</v>
          </cell>
          <cell r="H130">
            <v>16.09</v>
          </cell>
        </row>
        <row r="131">
          <cell r="A131" t="str">
            <v>DER82660</v>
          </cell>
          <cell r="B131" t="str">
            <v>Gabião caixa em PVC c/ h=100cm</v>
          </cell>
          <cell r="E131" t="str">
            <v>m3</v>
          </cell>
          <cell r="F131">
            <v>90.55</v>
          </cell>
          <cell r="G131">
            <v>32.42</v>
          </cell>
          <cell r="H131">
            <v>122.97</v>
          </cell>
        </row>
        <row r="132">
          <cell r="A132" t="str">
            <v>DER82610</v>
          </cell>
          <cell r="B132" t="str">
            <v>Gabião caixa em PVC c/ h=50cm</v>
          </cell>
          <cell r="E132" t="str">
            <v>m3</v>
          </cell>
          <cell r="F132">
            <v>113.23</v>
          </cell>
          <cell r="G132">
            <v>40.54</v>
          </cell>
          <cell r="H132">
            <v>153.77000000000001</v>
          </cell>
        </row>
        <row r="133">
          <cell r="A133">
            <v>2</v>
          </cell>
          <cell r="B133" t="str">
            <v>PAVIMENTAÇÃO</v>
          </cell>
        </row>
        <row r="134">
          <cell r="A134" t="str">
            <v>02.000.00</v>
          </cell>
          <cell r="B134" t="str">
            <v>Regularização do subleito</v>
          </cell>
          <cell r="C134" t="str">
            <v>DNER-ES299/97</v>
          </cell>
          <cell r="D134" t="str">
            <v xml:space="preserve"> </v>
          </cell>
          <cell r="E134" t="str">
            <v>m2</v>
          </cell>
          <cell r="F134">
            <v>0.22</v>
          </cell>
          <cell r="G134">
            <v>7.8759999999999997E-2</v>
          </cell>
          <cell r="H134">
            <v>0.29876000000000003</v>
          </cell>
        </row>
        <row r="135">
          <cell r="A135" t="str">
            <v>02.100.00</v>
          </cell>
          <cell r="B135" t="str">
            <v>Reforço do subleito</v>
          </cell>
          <cell r="C135" t="str">
            <v>DNER-ES300/97</v>
          </cell>
          <cell r="D135" t="str">
            <v xml:space="preserve"> </v>
          </cell>
          <cell r="E135" t="str">
            <v>m3</v>
          </cell>
          <cell r="F135">
            <v>4.57</v>
          </cell>
          <cell r="G135">
            <v>1.6360600000000001</v>
          </cell>
          <cell r="H135">
            <v>6.2060600000000008</v>
          </cell>
        </row>
        <row r="136">
          <cell r="A136" t="str">
            <v>02.200.00</v>
          </cell>
          <cell r="B136" t="str">
            <v>Sub-base solo estabilizado granulometricamente sem mistura</v>
          </cell>
          <cell r="C136" t="str">
            <v>DNER-ES301/97</v>
          </cell>
          <cell r="D136" t="str">
            <v xml:space="preserve"> </v>
          </cell>
          <cell r="E136" t="str">
            <v>m3</v>
          </cell>
          <cell r="G136">
            <v>0</v>
          </cell>
          <cell r="H136">
            <v>0</v>
          </cell>
        </row>
        <row r="137">
          <cell r="A137" t="str">
            <v>02.200.01</v>
          </cell>
          <cell r="B137" t="str">
            <v>Base solo estabilizado granulometricamente sem mistura</v>
          </cell>
          <cell r="C137" t="str">
            <v>DNER-ES303/97</v>
          </cell>
          <cell r="D137" t="str">
            <v xml:space="preserve"> </v>
          </cell>
          <cell r="E137" t="str">
            <v>m3</v>
          </cell>
          <cell r="G137">
            <v>0</v>
          </cell>
          <cell r="H137">
            <v>0</v>
          </cell>
        </row>
        <row r="138">
          <cell r="A138" t="str">
            <v>02.210.00</v>
          </cell>
          <cell r="B138" t="str">
            <v>Sub-base solo estabilizado granulometricamente com mistura solo na pista</v>
          </cell>
          <cell r="C138" t="str">
            <v>DNER-ES301/97</v>
          </cell>
          <cell r="D138" t="str">
            <v xml:space="preserve"> </v>
          </cell>
          <cell r="E138" t="str">
            <v>m3</v>
          </cell>
          <cell r="G138">
            <v>0</v>
          </cell>
          <cell r="H138">
            <v>0</v>
          </cell>
        </row>
        <row r="139">
          <cell r="A139" t="str">
            <v>02.210.01</v>
          </cell>
          <cell r="B139" t="str">
            <v>Sub-base estabil. granul. mistura solo-areia pista</v>
          </cell>
          <cell r="C139" t="str">
            <v>DNER-ES301/97</v>
          </cell>
          <cell r="D139" t="str">
            <v xml:space="preserve"> </v>
          </cell>
          <cell r="E139" t="str">
            <v>m3</v>
          </cell>
          <cell r="G139">
            <v>0</v>
          </cell>
          <cell r="H139">
            <v>0</v>
          </cell>
        </row>
        <row r="140">
          <cell r="A140" t="str">
            <v>02.210.02</v>
          </cell>
          <cell r="B140" t="str">
            <v>Base estabil. granul. mistura solo-areia na pista</v>
          </cell>
          <cell r="C140" t="str">
            <v>DNER-ES303/97</v>
          </cell>
          <cell r="D140" t="str">
            <v xml:space="preserve"> </v>
          </cell>
          <cell r="E140" t="str">
            <v>m3</v>
          </cell>
          <cell r="G140">
            <v>0</v>
          </cell>
          <cell r="H140">
            <v>0</v>
          </cell>
        </row>
        <row r="141">
          <cell r="A141" t="str">
            <v>02.220.00</v>
          </cell>
          <cell r="B141" t="str">
            <v>Base estab. granulom. com mistura solo -brita (mistura em usina)</v>
          </cell>
          <cell r="C141" t="str">
            <v>DNER-ES303/97</v>
          </cell>
          <cell r="D141" t="str">
            <v xml:space="preserve"> </v>
          </cell>
          <cell r="E141" t="str">
            <v>m3</v>
          </cell>
          <cell r="G141">
            <v>0</v>
          </cell>
          <cell r="H141">
            <v>0</v>
          </cell>
        </row>
        <row r="142">
          <cell r="A142" t="str">
            <v>02.220.01</v>
          </cell>
          <cell r="B142" t="str">
            <v>Base estab. granulom. com mistura solo -brita (mistura na pista)</v>
          </cell>
          <cell r="C142" t="str">
            <v>DNER-ES303/97</v>
          </cell>
          <cell r="D142" t="str">
            <v xml:space="preserve"> </v>
          </cell>
          <cell r="E142" t="str">
            <v>m3</v>
          </cell>
          <cell r="G142">
            <v>0</v>
          </cell>
          <cell r="H142">
            <v>0</v>
          </cell>
        </row>
        <row r="143">
          <cell r="A143" t="str">
            <v>02.230.00</v>
          </cell>
          <cell r="B143" t="str">
            <v>Base brita graduada</v>
          </cell>
          <cell r="C143" t="str">
            <v>DNER-ES303/97</v>
          </cell>
          <cell r="D143" t="str">
            <v xml:space="preserve"> </v>
          </cell>
          <cell r="E143" t="str">
            <v>m3</v>
          </cell>
          <cell r="F143">
            <v>20.66</v>
          </cell>
          <cell r="G143">
            <v>7.39628</v>
          </cell>
          <cell r="H143">
            <v>28.056280000000001</v>
          </cell>
        </row>
        <row r="144">
          <cell r="A144" t="str">
            <v>02.241.01</v>
          </cell>
          <cell r="B144" t="str">
            <v>Base solo melhorado com cimento com mistura em usina</v>
          </cell>
          <cell r="C144" t="str">
            <v>DNER-ES304/97</v>
          </cell>
          <cell r="D144" t="str">
            <v xml:space="preserve"> </v>
          </cell>
          <cell r="E144" t="str">
            <v>m3</v>
          </cell>
          <cell r="G144">
            <v>0</v>
          </cell>
          <cell r="H144">
            <v>0</v>
          </cell>
        </row>
        <row r="145">
          <cell r="A145" t="str">
            <v>02.241.02</v>
          </cell>
          <cell r="B145" t="str">
            <v>Base de solo cimento-mistura na pista</v>
          </cell>
          <cell r="C145" t="str">
            <v>DNER-ES305/97</v>
          </cell>
          <cell r="D145" t="str">
            <v xml:space="preserve"> </v>
          </cell>
          <cell r="E145" t="str">
            <v>m3</v>
          </cell>
          <cell r="G145">
            <v>0</v>
          </cell>
          <cell r="H145">
            <v>0</v>
          </cell>
        </row>
        <row r="146">
          <cell r="A146" t="str">
            <v>02.241.03</v>
          </cell>
          <cell r="B146" t="str">
            <v>Sub-base ou base de macadame hidráulico</v>
          </cell>
          <cell r="C146" t="str">
            <v>DNER-ES316/97</v>
          </cell>
          <cell r="D146" t="str">
            <v xml:space="preserve"> </v>
          </cell>
          <cell r="E146" t="str">
            <v>m3</v>
          </cell>
          <cell r="G146">
            <v>0</v>
          </cell>
          <cell r="H146">
            <v>0</v>
          </cell>
        </row>
        <row r="147">
          <cell r="A147" t="str">
            <v>02.241.04</v>
          </cell>
          <cell r="B147" t="str">
            <v>Macadame betuminoso com CAP</v>
          </cell>
          <cell r="D147" t="str">
            <v xml:space="preserve"> </v>
          </cell>
          <cell r="E147" t="str">
            <v>m3</v>
          </cell>
          <cell r="G147">
            <v>0</v>
          </cell>
          <cell r="H147">
            <v>0</v>
          </cell>
        </row>
        <row r="148">
          <cell r="A148" t="str">
            <v>02.241.05</v>
          </cell>
          <cell r="B148" t="str">
            <v>Macadame betuminoso com emulsão</v>
          </cell>
          <cell r="C148" t="str">
            <v>DNER-ES311/97</v>
          </cell>
          <cell r="D148" t="str">
            <v xml:space="preserve"> </v>
          </cell>
          <cell r="E148" t="str">
            <v>m3</v>
          </cell>
          <cell r="G148">
            <v>0</v>
          </cell>
          <cell r="H148">
            <v>0</v>
          </cell>
        </row>
        <row r="149">
          <cell r="A149" t="str">
            <v>02.241.06</v>
          </cell>
          <cell r="B149" t="str">
            <v>Capa selante</v>
          </cell>
          <cell r="D149" t="str">
            <v xml:space="preserve"> </v>
          </cell>
          <cell r="E149" t="str">
            <v>m2</v>
          </cell>
          <cell r="G149">
            <v>0</v>
          </cell>
          <cell r="H149">
            <v>0</v>
          </cell>
        </row>
        <row r="150">
          <cell r="A150" t="str">
            <v>02.241.07</v>
          </cell>
          <cell r="B150" t="str">
            <v>Lama asfáltica</v>
          </cell>
          <cell r="C150" t="str">
            <v>DNER-ES314/97</v>
          </cell>
          <cell r="D150" t="str">
            <v xml:space="preserve"> </v>
          </cell>
          <cell r="E150" t="str">
            <v>m2</v>
          </cell>
          <cell r="G150">
            <v>0</v>
          </cell>
          <cell r="H150">
            <v>0</v>
          </cell>
        </row>
        <row r="151">
          <cell r="A151" t="str">
            <v>02.300.00</v>
          </cell>
          <cell r="B151" t="str">
            <v>Imprimação - Fornecimento, transporte e execução</v>
          </cell>
          <cell r="C151" t="str">
            <v>DNER-ES306/97</v>
          </cell>
          <cell r="D151" t="str">
            <v xml:space="preserve"> </v>
          </cell>
          <cell r="E151" t="str">
            <v>m2</v>
          </cell>
          <cell r="F151">
            <v>0.82</v>
          </cell>
          <cell r="G151">
            <v>0.29355999999999999</v>
          </cell>
          <cell r="H151">
            <v>1.1135599999999999</v>
          </cell>
        </row>
        <row r="152">
          <cell r="A152" t="str">
            <v>02.400.00</v>
          </cell>
          <cell r="B152" t="str">
            <v>Pintura de ligação - Fornec., transporte e execução</v>
          </cell>
          <cell r="C152" t="str">
            <v>DNER-ES307/97</v>
          </cell>
          <cell r="D152" t="str">
            <v xml:space="preserve"> </v>
          </cell>
          <cell r="E152" t="str">
            <v>m2</v>
          </cell>
          <cell r="F152">
            <v>0.3</v>
          </cell>
          <cell r="G152">
            <v>0.1074</v>
          </cell>
          <cell r="H152">
            <v>0.40739999999999998</v>
          </cell>
        </row>
        <row r="153">
          <cell r="A153" t="str">
            <v>02.500.00</v>
          </cell>
          <cell r="B153" t="str">
            <v>Tratamento superficial simples com CAP</v>
          </cell>
          <cell r="D153" t="str">
            <v xml:space="preserve"> </v>
          </cell>
          <cell r="E153" t="str">
            <v>m2</v>
          </cell>
          <cell r="G153">
            <v>0</v>
          </cell>
          <cell r="H153">
            <v>0</v>
          </cell>
        </row>
        <row r="154">
          <cell r="A154" t="str">
            <v>02.500.01</v>
          </cell>
          <cell r="B154" t="str">
            <v>Tratamento superficial simples com emulsão</v>
          </cell>
          <cell r="D154" t="str">
            <v xml:space="preserve"> </v>
          </cell>
          <cell r="E154" t="str">
            <v>m2</v>
          </cell>
          <cell r="G154">
            <v>0</v>
          </cell>
          <cell r="H154">
            <v>0</v>
          </cell>
        </row>
        <row r="155">
          <cell r="A155" t="str">
            <v>02.501.00</v>
          </cell>
          <cell r="B155" t="str">
            <v>Tratamento superficial duplo com CAP</v>
          </cell>
          <cell r="D155" t="str">
            <v xml:space="preserve"> </v>
          </cell>
          <cell r="E155" t="str">
            <v>m2</v>
          </cell>
          <cell r="G155">
            <v>0</v>
          </cell>
          <cell r="H155">
            <v>0</v>
          </cell>
        </row>
        <row r="156">
          <cell r="A156" t="str">
            <v>02.501.01</v>
          </cell>
          <cell r="B156" t="str">
            <v>Tratamento superficial duplo com emulsão</v>
          </cell>
          <cell r="D156" t="str">
            <v xml:space="preserve"> </v>
          </cell>
          <cell r="E156" t="str">
            <v>m2</v>
          </cell>
          <cell r="G156">
            <v>0</v>
          </cell>
          <cell r="H156">
            <v>0</v>
          </cell>
        </row>
        <row r="157">
          <cell r="A157" t="str">
            <v>02.502.00</v>
          </cell>
          <cell r="B157" t="str">
            <v>Tratamento superficial triplo com CAP</v>
          </cell>
          <cell r="D157" t="str">
            <v xml:space="preserve"> </v>
          </cell>
          <cell r="E157" t="str">
            <v>m2</v>
          </cell>
          <cell r="G157">
            <v>0</v>
          </cell>
          <cell r="H157">
            <v>0</v>
          </cell>
        </row>
        <row r="158">
          <cell r="A158" t="str">
            <v>02.502.01</v>
          </cell>
          <cell r="B158" t="str">
            <v>Tratamento superficial triplo com emulsão</v>
          </cell>
          <cell r="D158" t="str">
            <v xml:space="preserve"> </v>
          </cell>
          <cell r="E158" t="str">
            <v>m2</v>
          </cell>
          <cell r="G158">
            <v>0</v>
          </cell>
          <cell r="H158">
            <v>0</v>
          </cell>
        </row>
        <row r="159">
          <cell r="A159" t="str">
            <v>02.530.00</v>
          </cell>
          <cell r="B159" t="str">
            <v>Pré-misturado a frio</v>
          </cell>
          <cell r="D159" t="str">
            <v xml:space="preserve"> </v>
          </cell>
          <cell r="E159" t="str">
            <v>t</v>
          </cell>
          <cell r="F159">
            <v>32.86</v>
          </cell>
          <cell r="G159">
            <v>11.763879999999999</v>
          </cell>
          <cell r="H159">
            <v>44.62388</v>
          </cell>
        </row>
        <row r="160">
          <cell r="A160" t="str">
            <v>P 02.530.01</v>
          </cell>
          <cell r="B160" t="str">
            <v>Pré-misturado a quente</v>
          </cell>
          <cell r="C160" t="str">
            <v>EPP-03/99</v>
          </cell>
          <cell r="D160" t="str">
            <v xml:space="preserve"> </v>
          </cell>
          <cell r="E160" t="str">
            <v>t</v>
          </cell>
          <cell r="F160">
            <v>37.25</v>
          </cell>
          <cell r="G160">
            <v>13.3355</v>
          </cell>
          <cell r="H160">
            <v>50.585499999999996</v>
          </cell>
        </row>
        <row r="161">
          <cell r="A161" t="str">
            <v>02.540.00</v>
          </cell>
          <cell r="B161" t="str">
            <v>Concreto betuminoso usinado a quente - usina 40/60 t/h</v>
          </cell>
          <cell r="C161" t="str">
            <v>DNER-ES313/97</v>
          </cell>
          <cell r="D161" t="str">
            <v xml:space="preserve"> </v>
          </cell>
          <cell r="E161" t="str">
            <v>t</v>
          </cell>
          <cell r="G161">
            <v>0</v>
          </cell>
          <cell r="H161">
            <v>0</v>
          </cell>
        </row>
        <row r="162">
          <cell r="A162" t="str">
            <v>02.540.01</v>
          </cell>
          <cell r="B162" t="str">
            <v>Concreto betuminoso usinado a quente - usina 100/140 t/h</v>
          </cell>
          <cell r="C162" t="str">
            <v>DNER-ES313/97</v>
          </cell>
          <cell r="D162" t="str">
            <v xml:space="preserve"> </v>
          </cell>
          <cell r="E162" t="str">
            <v>t</v>
          </cell>
          <cell r="F162">
            <v>49.81</v>
          </cell>
          <cell r="G162">
            <v>17.831980000000001</v>
          </cell>
          <cell r="H162">
            <v>67.641980000000004</v>
          </cell>
        </row>
        <row r="163">
          <cell r="A163" t="str">
            <v>P 02.540.01</v>
          </cell>
          <cell r="B163" t="str">
            <v>Fornecimento e transporte de aditivo melhorador de adesividade</v>
          </cell>
          <cell r="C163" t="str">
            <v>DNER-ES313/98</v>
          </cell>
          <cell r="D163" t="str">
            <v xml:space="preserve"> </v>
          </cell>
          <cell r="E163" t="str">
            <v>t</v>
          </cell>
          <cell r="F163">
            <v>647.13</v>
          </cell>
          <cell r="G163">
            <v>231.67254</v>
          </cell>
          <cell r="H163">
            <v>878.80254000000002</v>
          </cell>
        </row>
        <row r="164">
          <cell r="A164" t="str">
            <v>02.550.00</v>
          </cell>
          <cell r="B164" t="str">
            <v>Demolição e remoção de pavimento para remendos localizados</v>
          </cell>
          <cell r="D164" t="str">
            <v xml:space="preserve"> </v>
          </cell>
          <cell r="E164" t="str">
            <v>m3</v>
          </cell>
          <cell r="G164">
            <v>0</v>
          </cell>
          <cell r="H164">
            <v>0</v>
          </cell>
        </row>
        <row r="165">
          <cell r="A165" t="str">
            <v>DER82000</v>
          </cell>
          <cell r="B165" t="str">
            <v>Remoção de meio-fio</v>
          </cell>
          <cell r="E165" t="str">
            <v>m</v>
          </cell>
          <cell r="F165">
            <v>0.81</v>
          </cell>
          <cell r="G165">
            <v>0.28998000000000002</v>
          </cell>
          <cell r="H165">
            <v>1.09998</v>
          </cell>
        </row>
        <row r="166">
          <cell r="A166" t="str">
            <v>DER82100</v>
          </cell>
          <cell r="B166" t="str">
            <v>Remoção de pavimento a lajota</v>
          </cell>
          <cell r="C166" t="str">
            <v>EP P-06/99</v>
          </cell>
          <cell r="D166">
            <v>2</v>
          </cell>
          <cell r="E166" t="str">
            <v>m2</v>
          </cell>
          <cell r="F166">
            <v>0.3</v>
          </cell>
          <cell r="G166">
            <v>0.1074</v>
          </cell>
          <cell r="H166">
            <v>0.40739999999999998</v>
          </cell>
        </row>
        <row r="167">
          <cell r="A167" t="str">
            <v>DER82150</v>
          </cell>
          <cell r="B167" t="str">
            <v>Remoção de pavimento a paralelelpípedo</v>
          </cell>
          <cell r="E167" t="str">
            <v>m2</v>
          </cell>
          <cell r="F167">
            <v>0.46</v>
          </cell>
          <cell r="G167">
            <v>0.16467999999999999</v>
          </cell>
          <cell r="H167">
            <v>0.62468000000000001</v>
          </cell>
        </row>
        <row r="168">
          <cell r="A168" t="str">
            <v>DER82200</v>
          </cell>
          <cell r="B168" t="str">
            <v>Remoção de revestimento de CBUQ</v>
          </cell>
          <cell r="D168" t="str">
            <v xml:space="preserve"> </v>
          </cell>
          <cell r="E168" t="str">
            <v>m3</v>
          </cell>
          <cell r="F168">
            <v>4.22</v>
          </cell>
          <cell r="G168">
            <v>1.5107599999999999</v>
          </cell>
          <cell r="H168">
            <v>5.7307600000000001</v>
          </cell>
        </row>
        <row r="169">
          <cell r="A169" t="str">
            <v>DER82200a</v>
          </cell>
          <cell r="B169" t="str">
            <v>Remoção de camada granular</v>
          </cell>
          <cell r="D169" t="str">
            <v xml:space="preserve"> </v>
          </cell>
          <cell r="E169" t="str">
            <v>m3</v>
          </cell>
          <cell r="F169">
            <v>3.44</v>
          </cell>
          <cell r="G169">
            <v>1.2315199999999999</v>
          </cell>
          <cell r="H169">
            <v>4.6715200000000001</v>
          </cell>
        </row>
        <row r="170">
          <cell r="A170" t="str">
            <v>P 02.560.01</v>
          </cell>
          <cell r="B170" t="str">
            <v>Remoção do pavimento existente</v>
          </cell>
          <cell r="C170" t="str">
            <v>EP P-05/99</v>
          </cell>
          <cell r="D170" t="str">
            <v xml:space="preserve"> </v>
          </cell>
          <cell r="E170" t="str">
            <v>m3</v>
          </cell>
          <cell r="F170">
            <v>2.69</v>
          </cell>
          <cell r="G170">
            <v>0.96301999999999999</v>
          </cell>
          <cell r="H170">
            <v>3.6530199999999997</v>
          </cell>
        </row>
        <row r="171">
          <cell r="A171" t="str">
            <v>DER53110</v>
          </cell>
          <cell r="B171" t="str">
            <v>Camada de seixo classificado</v>
          </cell>
          <cell r="C171" t="str">
            <v>EP P-01/99</v>
          </cell>
          <cell r="D171" t="str">
            <v xml:space="preserve"> </v>
          </cell>
          <cell r="E171" t="str">
            <v>m³</v>
          </cell>
          <cell r="F171">
            <v>11.85</v>
          </cell>
          <cell r="G171">
            <v>4.2422999999999993</v>
          </cell>
          <cell r="H171">
            <v>16.092299999999998</v>
          </cell>
        </row>
        <row r="172">
          <cell r="A172" t="str">
            <v>DER53460</v>
          </cell>
          <cell r="B172" t="str">
            <v>Calçamento com briquetes de 8 cm</v>
          </cell>
          <cell r="C172" t="str">
            <v>EP P-01/100</v>
          </cell>
          <cell r="D172" t="str">
            <v xml:space="preserve"> </v>
          </cell>
          <cell r="E172" t="str">
            <v>m2</v>
          </cell>
          <cell r="F172">
            <v>11.85</v>
          </cell>
          <cell r="G172">
            <v>4.2422999999999993</v>
          </cell>
          <cell r="H172">
            <v>16.092299999999998</v>
          </cell>
        </row>
        <row r="173">
          <cell r="A173" t="str">
            <v>DER53460a</v>
          </cell>
          <cell r="B173" t="str">
            <v>Calçamento com briquetes de 6 cm</v>
          </cell>
          <cell r="C173" t="str">
            <v>EP P-01/101</v>
          </cell>
          <cell r="D173" t="str">
            <v xml:space="preserve"> </v>
          </cell>
          <cell r="E173" t="str">
            <v>m2</v>
          </cell>
          <cell r="F173">
            <v>15.08</v>
          </cell>
          <cell r="G173">
            <v>5.3986399999999994</v>
          </cell>
          <cell r="H173">
            <v>20.478639999999999</v>
          </cell>
        </row>
        <row r="174">
          <cell r="A174" t="str">
            <v>02.999.01</v>
          </cell>
          <cell r="B174" t="str">
            <v>Usinagem solo-cimento</v>
          </cell>
          <cell r="C174" t="str">
            <v xml:space="preserve"> </v>
          </cell>
          <cell r="D174" t="str">
            <v xml:space="preserve"> </v>
          </cell>
          <cell r="E174" t="str">
            <v>m3</v>
          </cell>
          <cell r="G174">
            <v>0</v>
          </cell>
          <cell r="H174">
            <v>0</v>
          </cell>
        </row>
        <row r="175">
          <cell r="A175" t="str">
            <v>02.999.02</v>
          </cell>
          <cell r="B175" t="str">
            <v>Usinagem solo-brita</v>
          </cell>
          <cell r="C175" t="str">
            <v xml:space="preserve"> </v>
          </cell>
          <cell r="D175" t="str">
            <v xml:space="preserve"> </v>
          </cell>
          <cell r="E175" t="str">
            <v>m3</v>
          </cell>
          <cell r="G175">
            <v>0</v>
          </cell>
          <cell r="H175">
            <v>0</v>
          </cell>
        </row>
        <row r="176">
          <cell r="A176" t="str">
            <v>02.999.03</v>
          </cell>
          <cell r="B176" t="str">
            <v>Brita graduada - usinagem</v>
          </cell>
          <cell r="C176" t="str">
            <v xml:space="preserve"> </v>
          </cell>
          <cell r="D176" t="str">
            <v xml:space="preserve"> </v>
          </cell>
          <cell r="E176" t="str">
            <v>m3</v>
          </cell>
          <cell r="F176">
            <v>1.0900000000000001</v>
          </cell>
          <cell r="G176">
            <v>0.39022000000000001</v>
          </cell>
          <cell r="H176">
            <v>1.4802200000000001</v>
          </cell>
        </row>
        <row r="177">
          <cell r="A177" t="str">
            <v>02.999.04</v>
          </cell>
          <cell r="B177" t="str">
            <v>Concreto betuminoso - usinagem I</v>
          </cell>
          <cell r="C177" t="str">
            <v xml:space="preserve"> </v>
          </cell>
          <cell r="D177" t="str">
            <v xml:space="preserve"> </v>
          </cell>
          <cell r="E177" t="str">
            <v>t</v>
          </cell>
          <cell r="G177">
            <v>0</v>
          </cell>
          <cell r="H177">
            <v>0</v>
          </cell>
        </row>
        <row r="178">
          <cell r="A178" t="str">
            <v>02.999.05</v>
          </cell>
          <cell r="B178" t="str">
            <v>Concreto betuminoso - usinagem II</v>
          </cell>
          <cell r="C178" t="str">
            <v xml:space="preserve"> </v>
          </cell>
          <cell r="D178" t="str">
            <v xml:space="preserve"> </v>
          </cell>
          <cell r="E178" t="str">
            <v>t</v>
          </cell>
          <cell r="F178">
            <v>5.68</v>
          </cell>
          <cell r="G178">
            <v>2.0334399999999997</v>
          </cell>
          <cell r="H178">
            <v>7.7134399999999994</v>
          </cell>
        </row>
        <row r="179">
          <cell r="A179" t="str">
            <v>02.999.06</v>
          </cell>
          <cell r="B179" t="str">
            <v>Pré-misturado a frio - usinagem</v>
          </cell>
          <cell r="C179" t="str">
            <v xml:space="preserve"> </v>
          </cell>
          <cell r="D179" t="str">
            <v xml:space="preserve"> </v>
          </cell>
          <cell r="E179" t="str">
            <v>t</v>
          </cell>
          <cell r="F179">
            <v>1.02</v>
          </cell>
          <cell r="G179">
            <v>0.36515999999999998</v>
          </cell>
          <cell r="H179">
            <v>1.3851599999999999</v>
          </cell>
        </row>
        <row r="180">
          <cell r="A180" t="str">
            <v>P 02.999.07</v>
          </cell>
          <cell r="B180" t="str">
            <v>Brita graduada com cimento - usinagem</v>
          </cell>
          <cell r="C180" t="str">
            <v xml:space="preserve"> </v>
          </cell>
          <cell r="D180" t="str">
            <v xml:space="preserve"> </v>
          </cell>
          <cell r="E180" t="str">
            <v>m3</v>
          </cell>
          <cell r="F180">
            <v>1.05</v>
          </cell>
          <cell r="G180">
            <v>0.37590000000000001</v>
          </cell>
          <cell r="H180">
            <v>1.4258999999999999</v>
          </cell>
        </row>
        <row r="181">
          <cell r="A181" t="str">
            <v>P 02.999.08</v>
          </cell>
          <cell r="B181" t="str">
            <v>Base de brita graduada tratada com cimento</v>
          </cell>
          <cell r="C181" t="str">
            <v xml:space="preserve"> </v>
          </cell>
          <cell r="D181" t="str">
            <v xml:space="preserve"> </v>
          </cell>
          <cell r="E181" t="str">
            <v>m3</v>
          </cell>
          <cell r="F181">
            <v>36.07</v>
          </cell>
          <cell r="G181">
            <v>12.91306</v>
          </cell>
          <cell r="H181">
            <v>48.983060000000002</v>
          </cell>
        </row>
        <row r="182">
          <cell r="A182" t="str">
            <v>DER53130</v>
          </cell>
          <cell r="B182" t="str">
            <v>Camada de macadame seco</v>
          </cell>
          <cell r="C182" t="str">
            <v xml:space="preserve"> </v>
          </cell>
          <cell r="D182" t="str">
            <v xml:space="preserve"> </v>
          </cell>
          <cell r="E182" t="str">
            <v>m3</v>
          </cell>
          <cell r="F182">
            <v>16.100000000000001</v>
          </cell>
          <cell r="G182">
            <v>5.7638000000000007</v>
          </cell>
          <cell r="H182">
            <v>21.863800000000001</v>
          </cell>
        </row>
        <row r="183">
          <cell r="A183" t="str">
            <v>P 02.250.00</v>
          </cell>
          <cell r="B183" t="str">
            <v>Concreto Pobre Rolado</v>
          </cell>
          <cell r="C183" t="str">
            <v xml:space="preserve"> </v>
          </cell>
          <cell r="D183" t="str">
            <v xml:space="preserve"> </v>
          </cell>
          <cell r="E183" t="str">
            <v>m3</v>
          </cell>
          <cell r="F183">
            <v>65.98</v>
          </cell>
          <cell r="G183">
            <v>23.620840000000001</v>
          </cell>
          <cell r="H183">
            <v>89.600840000000005</v>
          </cell>
        </row>
        <row r="184">
          <cell r="A184" t="str">
            <v>P 02.250.01</v>
          </cell>
          <cell r="B184" t="str">
            <v>Concreto magro p/ concreto rolado</v>
          </cell>
          <cell r="C184" t="str">
            <v xml:space="preserve"> </v>
          </cell>
          <cell r="D184" t="str">
            <v xml:space="preserve"> </v>
          </cell>
          <cell r="E184" t="str">
            <v>m3</v>
          </cell>
          <cell r="F184">
            <v>49.64</v>
          </cell>
          <cell r="G184">
            <v>17.77112</v>
          </cell>
          <cell r="H184">
            <v>67.411119999999997</v>
          </cell>
        </row>
        <row r="185">
          <cell r="A185" t="str">
            <v>P02.999.10</v>
          </cell>
          <cell r="B185" t="str">
            <v>Frezagem de revestimento em CAUQ e&lt;= 8 cm c/transporte até 2km</v>
          </cell>
          <cell r="C185" t="str">
            <v>EP P-04/99</v>
          </cell>
          <cell r="D185">
            <v>2</v>
          </cell>
          <cell r="E185" t="str">
            <v>m3</v>
          </cell>
          <cell r="F185">
            <v>18.38</v>
          </cell>
          <cell r="G185">
            <v>6.5800399999999994</v>
          </cell>
          <cell r="H185">
            <v>24.960039999999999</v>
          </cell>
        </row>
        <row r="186">
          <cell r="A186" t="str">
            <v>MACHIDRAUL</v>
          </cell>
          <cell r="B186" t="str">
            <v>Macadame hidraulico</v>
          </cell>
          <cell r="E186" t="str">
            <v>m3</v>
          </cell>
          <cell r="G186">
            <v>0</v>
          </cell>
          <cell r="H186">
            <v>0</v>
          </cell>
        </row>
        <row r="187">
          <cell r="A187">
            <v>3</v>
          </cell>
          <cell r="B187" t="str">
            <v>OBRAS DE ARTE ESPECIAIS</v>
          </cell>
        </row>
        <row r="188">
          <cell r="A188" t="str">
            <v>OAE1</v>
          </cell>
          <cell r="B188" t="str">
            <v>Ancoragem ativa - Fornecimento, instalação e protensão</v>
          </cell>
          <cell r="C188" t="str">
            <v xml:space="preserve"> </v>
          </cell>
          <cell r="D188" t="str">
            <v xml:space="preserve"> </v>
          </cell>
          <cell r="E188" t="str">
            <v>un</v>
          </cell>
          <cell r="F188">
            <v>502.42</v>
          </cell>
          <cell r="G188">
            <v>179.86635999999999</v>
          </cell>
          <cell r="H188">
            <v>682.28636000000006</v>
          </cell>
        </row>
        <row r="189">
          <cell r="A189" t="str">
            <v>OAE2</v>
          </cell>
          <cell r="B189" t="str">
            <v>Armadura de protensão - Fornecimento, montagem e colocação</v>
          </cell>
          <cell r="C189" t="str">
            <v xml:space="preserve"> </v>
          </cell>
          <cell r="D189" t="str">
            <v xml:space="preserve"> </v>
          </cell>
          <cell r="E189" t="str">
            <v>kg</v>
          </cell>
          <cell r="F189">
            <v>2.76</v>
          </cell>
          <cell r="G189">
            <v>0.98807999999999985</v>
          </cell>
          <cell r="H189">
            <v>3.7480799999999999</v>
          </cell>
        </row>
        <row r="190">
          <cell r="A190" t="str">
            <v>OAE3</v>
          </cell>
          <cell r="B190" t="str">
            <v>Bainha semi-rígida galvanizada - Fornecimento, montagem e colocação</v>
          </cell>
          <cell r="C190" t="str">
            <v xml:space="preserve"> </v>
          </cell>
          <cell r="D190" t="str">
            <v xml:space="preserve"> </v>
          </cell>
          <cell r="E190" t="str">
            <v>m</v>
          </cell>
          <cell r="F190">
            <v>6.98</v>
          </cell>
          <cell r="G190">
            <v>2.49884</v>
          </cell>
          <cell r="H190">
            <v>9.4788399999999999</v>
          </cell>
        </row>
        <row r="191">
          <cell r="A191" t="str">
            <v>OAE4</v>
          </cell>
          <cell r="B191" t="str">
            <v>Armadura de protensão, fornecimento, bainhas, ancoragens, operações de protensão</v>
          </cell>
          <cell r="C191" t="str">
            <v xml:space="preserve"> </v>
          </cell>
          <cell r="D191" t="str">
            <v xml:space="preserve"> </v>
          </cell>
          <cell r="E191" t="str">
            <v>kg</v>
          </cell>
          <cell r="F191">
            <v>14.2</v>
          </cell>
          <cell r="G191">
            <v>5.0835999999999997</v>
          </cell>
          <cell r="H191">
            <v>19.2836</v>
          </cell>
        </row>
        <row r="192">
          <cell r="A192" t="str">
            <v>OAE4a</v>
          </cell>
          <cell r="B192" t="str">
            <v>Armadura de protensão, CP190RB, fornecimento, bainhas metálicas semi-rígidas galvanizadas</v>
          </cell>
          <cell r="C192" t="str">
            <v xml:space="preserve"> </v>
          </cell>
          <cell r="D192" t="str">
            <v xml:space="preserve"> </v>
          </cell>
          <cell r="E192" t="str">
            <v>kg</v>
          </cell>
          <cell r="F192">
            <v>9.31</v>
          </cell>
          <cell r="G192">
            <v>3.3329800000000001</v>
          </cell>
          <cell r="H192">
            <v>12.642980000000001</v>
          </cell>
        </row>
        <row r="193">
          <cell r="A193" t="str">
            <v>OAE5</v>
          </cell>
          <cell r="B193" t="str">
            <v>Estaca metálica - tipo CS 300 x 130 - Fornecimento e cravação</v>
          </cell>
          <cell r="C193" t="str">
            <v xml:space="preserve"> </v>
          </cell>
          <cell r="D193" t="str">
            <v xml:space="preserve"> </v>
          </cell>
          <cell r="E193" t="str">
            <v>m</v>
          </cell>
          <cell r="F193">
            <v>130.1</v>
          </cell>
          <cell r="G193">
            <v>46.575799999999994</v>
          </cell>
          <cell r="H193">
            <v>176.67579999999998</v>
          </cell>
        </row>
        <row r="194">
          <cell r="A194" t="str">
            <v>OAE5a</v>
          </cell>
          <cell r="B194" t="str">
            <v>Estaca metálica - tipo CS 250 X 52 - Fornecimento e cravação</v>
          </cell>
          <cell r="C194" t="str">
            <v xml:space="preserve"> </v>
          </cell>
          <cell r="D194" t="str">
            <v xml:space="preserve"> </v>
          </cell>
          <cell r="E194" t="str">
            <v>m</v>
          </cell>
          <cell r="F194">
            <v>71.599999999999994</v>
          </cell>
          <cell r="G194">
            <v>25.632799999999996</v>
          </cell>
          <cell r="H194">
            <v>97.232799999999997</v>
          </cell>
        </row>
        <row r="195">
          <cell r="A195" t="str">
            <v>OAE5b</v>
          </cell>
          <cell r="B195" t="str">
            <v>Estaca metálica - tipo CS 300 x 77 - Fornecimento e cravação</v>
          </cell>
          <cell r="C195" t="str">
            <v xml:space="preserve"> </v>
          </cell>
          <cell r="D195" t="str">
            <v xml:space="preserve"> </v>
          </cell>
          <cell r="E195" t="str">
            <v>m</v>
          </cell>
          <cell r="F195">
            <v>90.35</v>
          </cell>
          <cell r="G195">
            <v>32.345299999999995</v>
          </cell>
          <cell r="H195">
            <v>122.69529999999999</v>
          </cell>
        </row>
        <row r="196">
          <cell r="A196" t="str">
            <v>OAE5c</v>
          </cell>
          <cell r="B196" t="str">
            <v>Estaca metálica - tipo CS 300 x 116 - Fornecimento e cravação</v>
          </cell>
          <cell r="C196" t="str">
            <v xml:space="preserve"> </v>
          </cell>
          <cell r="D196" t="str">
            <v xml:space="preserve"> </v>
          </cell>
          <cell r="E196" t="str">
            <v>m</v>
          </cell>
          <cell r="F196">
            <v>119.6</v>
          </cell>
          <cell r="G196">
            <v>42.816799999999994</v>
          </cell>
          <cell r="H196">
            <v>162.41679999999999</v>
          </cell>
        </row>
        <row r="197">
          <cell r="A197" t="str">
            <v>OAE5d</v>
          </cell>
          <cell r="B197" t="str">
            <v>Estaca metálica - tipo CS 400 x 136 - Fornecimento e cravação</v>
          </cell>
          <cell r="C197" t="str">
            <v xml:space="preserve"> </v>
          </cell>
          <cell r="D197" t="str">
            <v xml:space="preserve"> </v>
          </cell>
          <cell r="E197" t="str">
            <v>m</v>
          </cell>
          <cell r="F197">
            <v>135.44999999999999</v>
          </cell>
          <cell r="G197">
            <v>48.491099999999996</v>
          </cell>
          <cell r="H197">
            <v>183.94109999999998</v>
          </cell>
        </row>
        <row r="198">
          <cell r="A198" t="str">
            <v>OAE6</v>
          </cell>
          <cell r="B198" t="str">
            <v>Escoramento metálico comum (cimbramento)</v>
          </cell>
          <cell r="C198" t="str">
            <v xml:space="preserve"> </v>
          </cell>
          <cell r="D198" t="str">
            <v xml:space="preserve"> </v>
          </cell>
          <cell r="E198" t="str">
            <v>m3</v>
          </cell>
          <cell r="F198">
            <v>20.309999999999999</v>
          </cell>
          <cell r="G198">
            <v>7.2709799999999989</v>
          </cell>
          <cell r="H198">
            <v>27.580979999999997</v>
          </cell>
        </row>
        <row r="199">
          <cell r="A199" t="str">
            <v>OAE7</v>
          </cell>
          <cell r="B199" t="str">
            <v>Dreno de PVC D= 150 mm</v>
          </cell>
          <cell r="C199" t="str">
            <v xml:space="preserve"> </v>
          </cell>
          <cell r="D199" t="str">
            <v xml:space="preserve"> </v>
          </cell>
          <cell r="E199" t="str">
            <v>un</v>
          </cell>
          <cell r="F199">
            <v>4.25</v>
          </cell>
          <cell r="G199">
            <v>1.5214999999999999</v>
          </cell>
          <cell r="H199">
            <v>5.7714999999999996</v>
          </cell>
        </row>
        <row r="200">
          <cell r="A200" t="str">
            <v>OAE8</v>
          </cell>
          <cell r="B200" t="str">
            <v>Manuseio, transp. e posicionamento vigas pré-moldadas c/35,90m comp. e 70tf de peso</v>
          </cell>
          <cell r="C200" t="str">
            <v xml:space="preserve"> </v>
          </cell>
          <cell r="D200" t="str">
            <v xml:space="preserve"> </v>
          </cell>
          <cell r="E200" t="str">
            <v>un</v>
          </cell>
          <cell r="F200">
            <v>3651.27</v>
          </cell>
          <cell r="G200">
            <v>1307.1546599999999</v>
          </cell>
          <cell r="H200">
            <v>4958.4246599999997</v>
          </cell>
        </row>
        <row r="201">
          <cell r="A201" t="str">
            <v>OAE8b</v>
          </cell>
          <cell r="B201" t="str">
            <v>Manuseio, transp. e posicionamento vigas pré-moldadas c/35,90m comp. e 71tf de peso</v>
          </cell>
          <cell r="C201" t="str">
            <v xml:space="preserve"> </v>
          </cell>
          <cell r="D201" t="str">
            <v xml:space="preserve"> </v>
          </cell>
          <cell r="E201" t="str">
            <v>un</v>
          </cell>
          <cell r="F201">
            <v>3651.27</v>
          </cell>
          <cell r="G201">
            <v>1307.1546599999999</v>
          </cell>
          <cell r="H201">
            <v>4958.4246599999997</v>
          </cell>
        </row>
        <row r="202">
          <cell r="A202" t="str">
            <v>OAE9</v>
          </cell>
          <cell r="B202" t="str">
            <v>Aparelho de apoio metálico Rudloff, unidirec. Tipo TU-134 ou similar,  fornec.e instal.</v>
          </cell>
          <cell r="C202" t="str">
            <v xml:space="preserve"> </v>
          </cell>
          <cell r="D202" t="str">
            <v xml:space="preserve"> </v>
          </cell>
          <cell r="E202" t="str">
            <v>un</v>
          </cell>
          <cell r="F202">
            <v>1623.48</v>
          </cell>
          <cell r="G202">
            <v>581.20583999999997</v>
          </cell>
          <cell r="H202">
            <v>2204.6858400000001</v>
          </cell>
        </row>
        <row r="203">
          <cell r="A203" t="str">
            <v>OAE10</v>
          </cell>
          <cell r="B203" t="str">
            <v>Aparelho de apoio metálico Rudloff ou similar, multidirec. Tipo TM-134 fornec.e instal.</v>
          </cell>
          <cell r="C203" t="str">
            <v xml:space="preserve"> </v>
          </cell>
          <cell r="D203" t="str">
            <v xml:space="preserve"> </v>
          </cell>
          <cell r="E203" t="str">
            <v>un</v>
          </cell>
          <cell r="F203">
            <v>1502.51</v>
          </cell>
          <cell r="G203">
            <v>537.89857999999992</v>
          </cell>
          <cell r="H203">
            <v>2040.4085799999998</v>
          </cell>
        </row>
        <row r="204">
          <cell r="A204" t="str">
            <v>OAE11</v>
          </cell>
          <cell r="B204" t="str">
            <v>Aparelho de apoio metálico Rudloff, fixo Tipo TF-134 ou similar,  fornec.e instal.</v>
          </cell>
          <cell r="C204" t="str">
            <v xml:space="preserve"> </v>
          </cell>
          <cell r="D204" t="str">
            <v xml:space="preserve"> </v>
          </cell>
          <cell r="E204" t="str">
            <v>un</v>
          </cell>
          <cell r="F204">
            <v>925.66</v>
          </cell>
          <cell r="G204">
            <v>331.38628</v>
          </cell>
          <cell r="H204">
            <v>1257.04628</v>
          </cell>
        </row>
        <row r="205">
          <cell r="A205" t="str">
            <v>OAE12</v>
          </cell>
          <cell r="B205" t="str">
            <v>Grouteamento</v>
          </cell>
          <cell r="C205" t="str">
            <v xml:space="preserve"> </v>
          </cell>
          <cell r="D205" t="str">
            <v xml:space="preserve"> </v>
          </cell>
          <cell r="E205" t="str">
            <v>m3</v>
          </cell>
          <cell r="F205">
            <v>652.16999999999996</v>
          </cell>
          <cell r="G205">
            <v>233.47685999999999</v>
          </cell>
          <cell r="H205">
            <v>885.64685999999995</v>
          </cell>
        </row>
        <row r="206">
          <cell r="A206" t="str">
            <v>OAE13</v>
          </cell>
          <cell r="B206" t="str">
            <v>Proteção parte exposta das estacas c/ tubo PVC D=650mm</v>
          </cell>
          <cell r="C206" t="str">
            <v xml:space="preserve"> </v>
          </cell>
          <cell r="D206" t="str">
            <v xml:space="preserve"> </v>
          </cell>
          <cell r="E206" t="str">
            <v>m</v>
          </cell>
          <cell r="F206">
            <v>70.58</v>
          </cell>
          <cell r="G206">
            <v>25.26764</v>
          </cell>
          <cell r="H206">
            <v>95.847639999999998</v>
          </cell>
        </row>
        <row r="207">
          <cell r="A207" t="str">
            <v>OAE14</v>
          </cell>
          <cell r="B207" t="str">
            <v>Junta de expansão/ contração Juntaflex ou similar</v>
          </cell>
          <cell r="C207" t="str">
            <v xml:space="preserve"> </v>
          </cell>
          <cell r="D207" t="str">
            <v xml:space="preserve"> </v>
          </cell>
          <cell r="E207" t="str">
            <v>m</v>
          </cell>
          <cell r="F207">
            <v>140.51</v>
          </cell>
          <cell r="G207">
            <v>50.302579999999992</v>
          </cell>
          <cell r="H207">
            <v>190.81257999999997</v>
          </cell>
        </row>
        <row r="208">
          <cell r="A208" t="str">
            <v>OAE15</v>
          </cell>
          <cell r="B208" t="str">
            <v>Chumbadores Tecnart tipo Omega ou similar</v>
          </cell>
          <cell r="C208" t="str">
            <v xml:space="preserve"> </v>
          </cell>
          <cell r="D208" t="str">
            <v xml:space="preserve"> </v>
          </cell>
          <cell r="E208" t="str">
            <v>ud</v>
          </cell>
          <cell r="F208">
            <v>5.08</v>
          </cell>
          <cell r="G208">
            <v>1.81864</v>
          </cell>
          <cell r="H208">
            <v>6.8986400000000003</v>
          </cell>
        </row>
        <row r="209">
          <cell r="A209" t="str">
            <v>OAE16</v>
          </cell>
          <cell r="B209" t="str">
            <v>Escoramento autoportante</v>
          </cell>
          <cell r="C209" t="str">
            <v xml:space="preserve"> </v>
          </cell>
          <cell r="D209" t="str">
            <v xml:space="preserve"> </v>
          </cell>
          <cell r="E209" t="str">
            <v>m2</v>
          </cell>
          <cell r="F209">
            <v>178.93</v>
          </cell>
          <cell r="G209">
            <v>64.056939999999997</v>
          </cell>
          <cell r="H209">
            <v>242.98694</v>
          </cell>
        </row>
        <row r="210">
          <cell r="A210" t="str">
            <v>OAE17</v>
          </cell>
          <cell r="B210" t="str">
            <v>Transporte e lançamento de pré-lages</v>
          </cell>
          <cell r="C210" t="str">
            <v xml:space="preserve"> </v>
          </cell>
          <cell r="D210" t="str">
            <v xml:space="preserve"> </v>
          </cell>
          <cell r="E210" t="str">
            <v>un</v>
          </cell>
          <cell r="F210">
            <v>17.28</v>
          </cell>
          <cell r="G210">
            <v>6.1862399999999997</v>
          </cell>
          <cell r="H210">
            <v>23.466239999999999</v>
          </cell>
        </row>
        <row r="211">
          <cell r="A211" t="str">
            <v>OAE18</v>
          </cell>
          <cell r="B211" t="str">
            <v>Transporte e lançamento de vigas pré-moldadas</v>
          </cell>
          <cell r="C211" t="str">
            <v xml:space="preserve"> </v>
          </cell>
          <cell r="D211" t="str">
            <v xml:space="preserve"> </v>
          </cell>
          <cell r="E211" t="str">
            <v>un</v>
          </cell>
          <cell r="F211">
            <v>943.5</v>
          </cell>
          <cell r="G211">
            <v>337.77299999999997</v>
          </cell>
          <cell r="H211">
            <v>1281.2729999999999</v>
          </cell>
        </row>
        <row r="212">
          <cell r="A212" t="str">
            <v>OAE19</v>
          </cell>
          <cell r="B212" t="str">
            <v>Injeção de nata (cabos 12 varas 1/2")</v>
          </cell>
          <cell r="C212" t="str">
            <v xml:space="preserve"> </v>
          </cell>
          <cell r="D212" t="str">
            <v xml:space="preserve"> </v>
          </cell>
          <cell r="E212" t="str">
            <v>m</v>
          </cell>
          <cell r="F212">
            <v>2.69</v>
          </cell>
          <cell r="G212">
            <v>0.96301999999999999</v>
          </cell>
          <cell r="H212">
            <v>3.6530199999999997</v>
          </cell>
        </row>
        <row r="213">
          <cell r="A213" t="str">
            <v>OAE20</v>
          </cell>
          <cell r="B213" t="str">
            <v>Injeção de nata (cabos 4 varas 1/2")</v>
          </cell>
          <cell r="C213" t="str">
            <v xml:space="preserve"> </v>
          </cell>
          <cell r="D213" t="str">
            <v xml:space="preserve"> </v>
          </cell>
          <cell r="E213" t="str">
            <v>m</v>
          </cell>
          <cell r="F213">
            <v>2.56</v>
          </cell>
          <cell r="G213">
            <v>0.91647999999999996</v>
          </cell>
          <cell r="H213">
            <v>3.47648</v>
          </cell>
        </row>
        <row r="214">
          <cell r="A214" t="str">
            <v>OAE21</v>
          </cell>
          <cell r="B214" t="str">
            <v>Injeção de nata (cabos 6 varas 1/2")</v>
          </cell>
          <cell r="C214" t="str">
            <v xml:space="preserve"> </v>
          </cell>
          <cell r="D214" t="str">
            <v xml:space="preserve"> </v>
          </cell>
          <cell r="E214" t="str">
            <v>m</v>
          </cell>
          <cell r="F214">
            <v>2.59</v>
          </cell>
          <cell r="G214">
            <v>0.92721999999999993</v>
          </cell>
          <cell r="H214">
            <v>3.51722</v>
          </cell>
        </row>
        <row r="215">
          <cell r="A215" t="str">
            <v>03.000.01</v>
          </cell>
          <cell r="B215" t="str">
            <v>Escavação manual em cavas de fundação</v>
          </cell>
          <cell r="C215" t="str">
            <v xml:space="preserve"> </v>
          </cell>
          <cell r="D215" t="str">
            <v xml:space="preserve"> </v>
          </cell>
          <cell r="E215" t="str">
            <v>m3</v>
          </cell>
          <cell r="F215">
            <v>70.58</v>
          </cell>
          <cell r="G215">
            <v>25.26764</v>
          </cell>
          <cell r="H215">
            <v>95.847639999999998</v>
          </cell>
        </row>
        <row r="216">
          <cell r="A216" t="str">
            <v>03.000.02</v>
          </cell>
          <cell r="B216" t="str">
            <v>Escavação manual de cavas em mat. 1a  categoria</v>
          </cell>
          <cell r="C216" t="str">
            <v xml:space="preserve"> </v>
          </cell>
          <cell r="D216" t="str">
            <v xml:space="preserve"> </v>
          </cell>
          <cell r="E216" t="str">
            <v>m3</v>
          </cell>
          <cell r="F216">
            <v>14.55</v>
          </cell>
          <cell r="G216">
            <v>5.2088999999999999</v>
          </cell>
          <cell r="H216">
            <v>19.758900000000001</v>
          </cell>
        </row>
        <row r="217">
          <cell r="A217" t="str">
            <v>03.000.03</v>
          </cell>
          <cell r="B217" t="str">
            <v>Escavação manual de cavas em mat. 2a  categoria</v>
          </cell>
          <cell r="C217" t="str">
            <v xml:space="preserve"> </v>
          </cell>
          <cell r="D217" t="str">
            <v xml:space="preserve"> </v>
          </cell>
          <cell r="E217" t="str">
            <v>m3</v>
          </cell>
          <cell r="F217">
            <v>19.399999999999999</v>
          </cell>
          <cell r="G217">
            <v>6.9451999999999989</v>
          </cell>
          <cell r="H217">
            <v>26.345199999999998</v>
          </cell>
        </row>
        <row r="218">
          <cell r="A218" t="str">
            <v>03.010.01</v>
          </cell>
          <cell r="B218" t="str">
            <v>Escavação em cavas de fundação com esgotamento</v>
          </cell>
          <cell r="C218" t="str">
            <v xml:space="preserve"> </v>
          </cell>
          <cell r="D218" t="str">
            <v xml:space="preserve"> </v>
          </cell>
          <cell r="E218" t="str">
            <v>m3</v>
          </cell>
          <cell r="F218">
            <v>16.489999999999998</v>
          </cell>
          <cell r="G218">
            <v>5.9034199999999988</v>
          </cell>
          <cell r="H218">
            <v>22.393419999999999</v>
          </cell>
        </row>
        <row r="219">
          <cell r="A219" t="str">
            <v>03.119.01</v>
          </cell>
          <cell r="B219" t="str">
            <v>Escoramento</v>
          </cell>
          <cell r="C219" t="str">
            <v xml:space="preserve"> </v>
          </cell>
          <cell r="D219" t="str">
            <v xml:space="preserve"> </v>
          </cell>
          <cell r="E219" t="str">
            <v>m3</v>
          </cell>
          <cell r="F219">
            <v>14.13</v>
          </cell>
          <cell r="G219">
            <v>5.0585399999999998</v>
          </cell>
          <cell r="H219">
            <v>19.18854</v>
          </cell>
        </row>
        <row r="220">
          <cell r="A220" t="str">
            <v>03.300.01</v>
          </cell>
          <cell r="B220" t="str">
            <v>Concreto magro</v>
          </cell>
          <cell r="C220" t="str">
            <v xml:space="preserve"> </v>
          </cell>
          <cell r="D220" t="str">
            <v xml:space="preserve"> </v>
          </cell>
          <cell r="E220" t="str">
            <v>m3</v>
          </cell>
          <cell r="F220">
            <v>77.83</v>
          </cell>
          <cell r="G220">
            <v>27.863139999999998</v>
          </cell>
          <cell r="H220">
            <v>105.69314</v>
          </cell>
        </row>
        <row r="221">
          <cell r="A221" t="str">
            <v>03.310.01</v>
          </cell>
          <cell r="B221" t="str">
            <v>Concreto ciclópico fck=8 MPa</v>
          </cell>
          <cell r="C221" t="str">
            <v xml:space="preserve"> </v>
          </cell>
          <cell r="D221" t="str">
            <v xml:space="preserve"> </v>
          </cell>
          <cell r="E221" t="str">
            <v>m3</v>
          </cell>
          <cell r="F221">
            <v>70.260000000000005</v>
          </cell>
          <cell r="G221">
            <v>25.153079999999999</v>
          </cell>
          <cell r="H221">
            <v>95.413080000000008</v>
          </cell>
        </row>
        <row r="222">
          <cell r="A222" t="str">
            <v>03.310.02</v>
          </cell>
          <cell r="B222" t="str">
            <v>Concreto ciclópico fck=10 MPa</v>
          </cell>
          <cell r="C222" t="str">
            <v xml:space="preserve"> </v>
          </cell>
          <cell r="D222" t="str">
            <v xml:space="preserve"> </v>
          </cell>
          <cell r="E222" t="str">
            <v>m3</v>
          </cell>
          <cell r="F222">
            <v>73.02</v>
          </cell>
          <cell r="G222">
            <v>26.141159999999996</v>
          </cell>
          <cell r="H222">
            <v>99.161159999999995</v>
          </cell>
        </row>
        <row r="223">
          <cell r="A223" t="str">
            <v>03.310.03</v>
          </cell>
          <cell r="B223" t="str">
            <v>Concreto ciclópico fck=12 MPa</v>
          </cell>
          <cell r="C223" t="str">
            <v xml:space="preserve"> </v>
          </cell>
          <cell r="D223" t="str">
            <v xml:space="preserve"> </v>
          </cell>
          <cell r="E223" t="str">
            <v>m3</v>
          </cell>
          <cell r="F223">
            <v>75.930000000000007</v>
          </cell>
          <cell r="G223">
            <v>27.182940000000002</v>
          </cell>
          <cell r="H223">
            <v>103.11294000000001</v>
          </cell>
        </row>
        <row r="224">
          <cell r="A224" t="str">
            <v>03.310.04</v>
          </cell>
          <cell r="B224" t="str">
            <v>Concreto ciclópico fck=15 MPa</v>
          </cell>
          <cell r="C224" t="str">
            <v xml:space="preserve"> </v>
          </cell>
          <cell r="D224" t="str">
            <v xml:space="preserve"> </v>
          </cell>
          <cell r="E224" t="str">
            <v>m3</v>
          </cell>
          <cell r="F224">
            <v>79.069999999999993</v>
          </cell>
          <cell r="G224">
            <v>28.307059999999996</v>
          </cell>
          <cell r="H224">
            <v>107.37705999999999</v>
          </cell>
        </row>
        <row r="225">
          <cell r="A225" t="str">
            <v>03.321.00</v>
          </cell>
          <cell r="B225" t="str">
            <v>Concreto estrutural fck=15 MPa - Cont. raiz. c/ adit.</v>
          </cell>
          <cell r="C225" t="str">
            <v xml:space="preserve"> </v>
          </cell>
          <cell r="D225" t="str">
            <v xml:space="preserve"> </v>
          </cell>
          <cell r="E225" t="str">
            <v>m3</v>
          </cell>
          <cell r="F225">
            <v>90.11</v>
          </cell>
          <cell r="G225">
            <v>32.25938</v>
          </cell>
          <cell r="H225">
            <v>122.36938000000001</v>
          </cell>
        </row>
        <row r="226">
          <cell r="A226" t="str">
            <v>03.321.01</v>
          </cell>
          <cell r="B226" t="str">
            <v>Concreto fck= 10 MPa-contr. raz. uso ger. conf. e lan</v>
          </cell>
          <cell r="C226" t="str">
            <v xml:space="preserve"> </v>
          </cell>
          <cell r="D226" t="str">
            <v xml:space="preserve"> </v>
          </cell>
          <cell r="E226" t="str">
            <v>m3</v>
          </cell>
          <cell r="F226">
            <v>93.32</v>
          </cell>
          <cell r="G226">
            <v>33.408559999999994</v>
          </cell>
          <cell r="H226">
            <v>126.72855999999999</v>
          </cell>
        </row>
        <row r="227">
          <cell r="A227" t="str">
            <v>P 03.321.02</v>
          </cell>
          <cell r="B227" t="str">
            <v>Concreto fck=11Mpa - Contr. Raz. uso geral conf. e lanc.</v>
          </cell>
          <cell r="C227" t="str">
            <v xml:space="preserve"> </v>
          </cell>
          <cell r="D227" t="str">
            <v xml:space="preserve"> </v>
          </cell>
          <cell r="E227" t="str">
            <v>m3</v>
          </cell>
          <cell r="G227">
            <v>0</v>
          </cell>
        </row>
        <row r="228">
          <cell r="A228" t="str">
            <v>03.322.00</v>
          </cell>
          <cell r="B228" t="str">
            <v>Concreto estrutural fck=18 MPa - Cont. raiz. c/ adit.</v>
          </cell>
          <cell r="C228" t="str">
            <v xml:space="preserve"> </v>
          </cell>
          <cell r="D228" t="str">
            <v xml:space="preserve"> </v>
          </cell>
          <cell r="E228" t="str">
            <v>m3</v>
          </cell>
          <cell r="F228">
            <v>94.14</v>
          </cell>
          <cell r="G228">
            <v>33.702120000000001</v>
          </cell>
          <cell r="H228">
            <v>127.84211999999999</v>
          </cell>
        </row>
        <row r="229">
          <cell r="A229" t="str">
            <v>03.323.00</v>
          </cell>
          <cell r="B229" t="str">
            <v>Concreto estrutural fck=20 MPa - Cont. raiz. c/ adit.</v>
          </cell>
          <cell r="C229" t="str">
            <v xml:space="preserve"> </v>
          </cell>
          <cell r="D229" t="str">
            <v xml:space="preserve"> </v>
          </cell>
          <cell r="E229" t="str">
            <v>m3</v>
          </cell>
          <cell r="F229">
            <v>97.66</v>
          </cell>
          <cell r="G229">
            <v>34.96228</v>
          </cell>
          <cell r="H229">
            <v>132.62227999999999</v>
          </cell>
        </row>
        <row r="230">
          <cell r="A230" t="str">
            <v>03.323.01</v>
          </cell>
          <cell r="B230" t="str">
            <v>Concreto fck= 22 MPa-contr. raz. uso ger. conf. e lan</v>
          </cell>
          <cell r="C230" t="str">
            <v xml:space="preserve"> </v>
          </cell>
          <cell r="D230" t="str">
            <v xml:space="preserve"> </v>
          </cell>
          <cell r="E230" t="str">
            <v>m3</v>
          </cell>
          <cell r="F230">
            <v>113.99</v>
          </cell>
          <cell r="G230">
            <v>40.808419999999998</v>
          </cell>
          <cell r="H230">
            <v>154.79841999999999</v>
          </cell>
        </row>
        <row r="231">
          <cell r="A231" t="str">
            <v>03.324.00</v>
          </cell>
          <cell r="B231" t="str">
            <v xml:space="preserve">Concreto fck= 15 MPa-contr. raz. uso ger. </v>
          </cell>
          <cell r="C231" t="str">
            <v xml:space="preserve"> </v>
          </cell>
          <cell r="D231" t="str">
            <v xml:space="preserve"> </v>
          </cell>
          <cell r="E231" t="str">
            <v>m3</v>
          </cell>
          <cell r="F231">
            <v>101.95</v>
          </cell>
          <cell r="G231">
            <v>36.498100000000001</v>
          </cell>
          <cell r="H231">
            <v>138.44810000000001</v>
          </cell>
        </row>
        <row r="232">
          <cell r="A232" t="str">
            <v>03.325.00</v>
          </cell>
          <cell r="B232" t="str">
            <v xml:space="preserve">Concreto fck= 18 MPa-contr. raz. uso ger. </v>
          </cell>
          <cell r="C232" t="str">
            <v xml:space="preserve"> </v>
          </cell>
          <cell r="D232" t="str">
            <v xml:space="preserve"> </v>
          </cell>
          <cell r="E232" t="str">
            <v>m3</v>
          </cell>
          <cell r="F232">
            <v>106.24</v>
          </cell>
          <cell r="G232">
            <v>38.033919999999995</v>
          </cell>
          <cell r="H232">
            <v>144.27391999999998</v>
          </cell>
        </row>
        <row r="233">
          <cell r="A233" t="str">
            <v>03.326.00</v>
          </cell>
          <cell r="B233" t="str">
            <v xml:space="preserve">Concreto fck= 20 MPa-contr. raz. uso ger. </v>
          </cell>
          <cell r="C233" t="str">
            <v xml:space="preserve"> </v>
          </cell>
          <cell r="D233" t="str">
            <v xml:space="preserve"> </v>
          </cell>
          <cell r="E233" t="str">
            <v>m3</v>
          </cell>
          <cell r="F233">
            <v>109.87</v>
          </cell>
          <cell r="G233">
            <v>39.333460000000002</v>
          </cell>
          <cell r="H233">
            <v>149.20346000000001</v>
          </cell>
        </row>
        <row r="234">
          <cell r="A234" t="str">
            <v>03.327.00</v>
          </cell>
          <cell r="B234" t="str">
            <v xml:space="preserve">Concreto fck= 24 MPa-contr. raz. uso ger. </v>
          </cell>
          <cell r="C234" t="str">
            <v xml:space="preserve"> </v>
          </cell>
          <cell r="D234" t="str">
            <v xml:space="preserve"> </v>
          </cell>
          <cell r="E234" t="str">
            <v>m3</v>
          </cell>
          <cell r="F234">
            <v>118.3</v>
          </cell>
          <cell r="G234">
            <v>42.351399999999998</v>
          </cell>
          <cell r="H234">
            <v>160.6514</v>
          </cell>
        </row>
        <row r="235">
          <cell r="A235" t="str">
            <v>P 03.327.01</v>
          </cell>
          <cell r="B235" t="str">
            <v xml:space="preserve">Concreto fck= 25 MPa-contr. raz. uso ger. </v>
          </cell>
          <cell r="C235" t="str">
            <v xml:space="preserve"> </v>
          </cell>
          <cell r="D235" t="str">
            <v xml:space="preserve"> </v>
          </cell>
          <cell r="E235" t="str">
            <v>m3</v>
          </cell>
          <cell r="F235">
            <v>120.19</v>
          </cell>
          <cell r="G235">
            <v>43.028019999999998</v>
          </cell>
          <cell r="H235">
            <v>163.21802</v>
          </cell>
        </row>
        <row r="236">
          <cell r="A236" t="str">
            <v>03.328.00</v>
          </cell>
          <cell r="B236" t="str">
            <v xml:space="preserve">Concreto fck= 26 MPa-contr. raz. uso ger. </v>
          </cell>
          <cell r="C236" t="str">
            <v xml:space="preserve"> </v>
          </cell>
          <cell r="D236" t="str">
            <v xml:space="preserve"> </v>
          </cell>
          <cell r="E236" t="str">
            <v>m3</v>
          </cell>
          <cell r="F236">
            <v>122.27</v>
          </cell>
          <cell r="G236">
            <v>43.772659999999995</v>
          </cell>
          <cell r="H236">
            <v>166.04265999999998</v>
          </cell>
        </row>
        <row r="237">
          <cell r="A237" t="str">
            <v>03.328.01</v>
          </cell>
          <cell r="B237" t="str">
            <v xml:space="preserve">Concreto fck= 30 MPa-contr. raz. uso ger. </v>
          </cell>
          <cell r="C237" t="str">
            <v xml:space="preserve"> </v>
          </cell>
          <cell r="D237" t="str">
            <v xml:space="preserve"> </v>
          </cell>
          <cell r="E237" t="str">
            <v>m3</v>
          </cell>
          <cell r="F237">
            <v>126.05</v>
          </cell>
          <cell r="G237">
            <v>45.125899999999994</v>
          </cell>
          <cell r="H237">
            <v>171.17589999999998</v>
          </cell>
        </row>
        <row r="238">
          <cell r="A238" t="str">
            <v>03.329.01</v>
          </cell>
          <cell r="B238" t="str">
            <v>Concreto estrutural fck=25 MPa - Cont. raz. c/ adit.</v>
          </cell>
          <cell r="C238" t="str">
            <v xml:space="preserve"> </v>
          </cell>
          <cell r="D238" t="str">
            <v xml:space="preserve"> </v>
          </cell>
          <cell r="E238" t="str">
            <v>m3</v>
          </cell>
          <cell r="F238">
            <v>106.28</v>
          </cell>
          <cell r="G238">
            <v>38.04824</v>
          </cell>
          <cell r="H238">
            <v>144.32823999999999</v>
          </cell>
        </row>
        <row r="239">
          <cell r="A239" t="str">
            <v>03.329.02</v>
          </cell>
          <cell r="B239" t="str">
            <v>Concreto estrutural fck=30 MPa - Cont. raz. c/ adit.</v>
          </cell>
          <cell r="C239" t="str">
            <v xml:space="preserve"> </v>
          </cell>
          <cell r="D239" t="str">
            <v xml:space="preserve"> </v>
          </cell>
          <cell r="E239" t="str">
            <v>m3</v>
          </cell>
          <cell r="F239">
            <v>114.01</v>
          </cell>
          <cell r="G239">
            <v>40.815579999999997</v>
          </cell>
          <cell r="H239">
            <v>154.82558</v>
          </cell>
        </row>
        <row r="240">
          <cell r="A240" t="str">
            <v>03.329.03</v>
          </cell>
          <cell r="B240" t="str">
            <v>Concreto fck= 8 MPa-contr. raz. uso ger. conf. e lan</v>
          </cell>
          <cell r="C240" t="str">
            <v xml:space="preserve"> </v>
          </cell>
          <cell r="D240" t="str">
            <v xml:space="preserve"> </v>
          </cell>
          <cell r="E240" t="str">
            <v>m3</v>
          </cell>
          <cell r="F240">
            <v>89.37</v>
          </cell>
          <cell r="G240">
            <v>31.99446</v>
          </cell>
          <cell r="H240">
            <v>121.36446000000001</v>
          </cell>
        </row>
        <row r="241">
          <cell r="A241" t="str">
            <v>03.329.04</v>
          </cell>
          <cell r="B241" t="str">
            <v>Concreto fck= 12 MPa-contr. raz. uso ger. conf. e lan</v>
          </cell>
          <cell r="C241" t="str">
            <v xml:space="preserve"> </v>
          </cell>
          <cell r="D241" t="str">
            <v xml:space="preserve"> </v>
          </cell>
          <cell r="E241" t="str">
            <v>m3</v>
          </cell>
          <cell r="F241">
            <v>97.47</v>
          </cell>
          <cell r="G241">
            <v>34.894259999999996</v>
          </cell>
          <cell r="H241">
            <v>132.36426</v>
          </cell>
        </row>
        <row r="242">
          <cell r="A242" t="str">
            <v>03.330.00</v>
          </cell>
          <cell r="B242" t="str">
            <v>Concreto fck= 35 MPa-contr. raz. uso ger.</v>
          </cell>
          <cell r="C242" t="str">
            <v xml:space="preserve"> </v>
          </cell>
          <cell r="D242" t="str">
            <v xml:space="preserve"> </v>
          </cell>
          <cell r="E242" t="str">
            <v>m3</v>
          </cell>
          <cell r="F242">
            <v>122.81</v>
          </cell>
          <cell r="G242">
            <v>43.965980000000002</v>
          </cell>
          <cell r="H242">
            <v>166.77598</v>
          </cell>
        </row>
        <row r="243">
          <cell r="A243" t="str">
            <v>03.340.00</v>
          </cell>
          <cell r="B243" t="str">
            <v>Argamassa cimento-areia 1-3</v>
          </cell>
          <cell r="C243" t="str">
            <v xml:space="preserve"> </v>
          </cell>
          <cell r="D243" t="str">
            <v xml:space="preserve"> </v>
          </cell>
          <cell r="E243" t="str">
            <v>m3</v>
          </cell>
          <cell r="F243">
            <v>111.95</v>
          </cell>
          <cell r="G243">
            <v>40.078099999999999</v>
          </cell>
          <cell r="H243">
            <v>152.02809999999999</v>
          </cell>
        </row>
        <row r="244">
          <cell r="A244" t="str">
            <v>03.341.00</v>
          </cell>
          <cell r="B244" t="str">
            <v>Argamassa cimento-areia 1-4</v>
          </cell>
          <cell r="C244" t="str">
            <v xml:space="preserve"> </v>
          </cell>
          <cell r="D244" t="str">
            <v xml:space="preserve"> </v>
          </cell>
          <cell r="E244" t="str">
            <v>m3</v>
          </cell>
          <cell r="F244">
            <v>94.93</v>
          </cell>
          <cell r="G244">
            <v>33.984940000000002</v>
          </cell>
          <cell r="H244">
            <v>128.91494</v>
          </cell>
        </row>
        <row r="245">
          <cell r="A245" t="str">
            <v>03.353.00</v>
          </cell>
          <cell r="B245" t="str">
            <v>Forn., preparo e colocação nas formas, de aço CA-50</v>
          </cell>
          <cell r="C245" t="str">
            <v xml:space="preserve"> </v>
          </cell>
          <cell r="D245" t="str">
            <v xml:space="preserve"> </v>
          </cell>
          <cell r="E245" t="str">
            <v>kg</v>
          </cell>
          <cell r="F245">
            <v>1.91</v>
          </cell>
          <cell r="G245">
            <v>0.68377999999999994</v>
          </cell>
          <cell r="H245">
            <v>2.5937799999999998</v>
          </cell>
        </row>
        <row r="246">
          <cell r="A246" t="str">
            <v>03.354.00</v>
          </cell>
          <cell r="B246" t="str">
            <v>Forn., preparo e colocação nas formas, de aço CA-60</v>
          </cell>
          <cell r="C246" t="str">
            <v xml:space="preserve"> </v>
          </cell>
          <cell r="D246" t="str">
            <v xml:space="preserve"> </v>
          </cell>
          <cell r="E246" t="str">
            <v>kg</v>
          </cell>
          <cell r="F246">
            <v>2.1</v>
          </cell>
          <cell r="G246">
            <v>0.75180000000000002</v>
          </cell>
          <cell r="H246">
            <v>2.8517999999999999</v>
          </cell>
        </row>
        <row r="247">
          <cell r="A247" t="str">
            <v>03.359.01</v>
          </cell>
          <cell r="B247" t="str">
            <v>Forn., preparo e colocação nas formas, de aço CA-25</v>
          </cell>
          <cell r="C247" t="str">
            <v xml:space="preserve"> </v>
          </cell>
          <cell r="D247" t="str">
            <v xml:space="preserve"> </v>
          </cell>
          <cell r="E247" t="str">
            <v>kg</v>
          </cell>
          <cell r="F247">
            <v>1.79</v>
          </cell>
          <cell r="G247">
            <v>0.64081999999999995</v>
          </cell>
          <cell r="H247">
            <v>2.4308199999999998</v>
          </cell>
        </row>
        <row r="248">
          <cell r="A248" t="str">
            <v>03.370.00</v>
          </cell>
          <cell r="B248" t="str">
            <v>Formas comuns de madeira</v>
          </cell>
          <cell r="C248" t="str">
            <v xml:space="preserve"> </v>
          </cell>
          <cell r="D248" t="str">
            <v xml:space="preserve"> </v>
          </cell>
          <cell r="E248" t="str">
            <v>m2</v>
          </cell>
          <cell r="F248">
            <v>16.059999999999999</v>
          </cell>
          <cell r="G248">
            <v>5.7494799999999993</v>
          </cell>
          <cell r="H248">
            <v>21.809479999999997</v>
          </cell>
        </row>
        <row r="249">
          <cell r="A249" t="str">
            <v>03.371.00</v>
          </cell>
          <cell r="B249" t="str">
            <v>Formas de madeira compensada</v>
          </cell>
          <cell r="C249" t="str">
            <v xml:space="preserve"> </v>
          </cell>
          <cell r="D249" t="str">
            <v xml:space="preserve"> </v>
          </cell>
          <cell r="E249" t="str">
            <v>m2</v>
          </cell>
          <cell r="F249">
            <v>16.100000000000001</v>
          </cell>
          <cell r="G249">
            <v>5.7638000000000007</v>
          </cell>
          <cell r="H249">
            <v>21.863800000000001</v>
          </cell>
        </row>
        <row r="250">
          <cell r="A250" t="str">
            <v>03.371.01</v>
          </cell>
          <cell r="B250" t="str">
            <v>Formas de placa compensada resinada</v>
          </cell>
          <cell r="C250" t="str">
            <v xml:space="preserve"> </v>
          </cell>
          <cell r="D250" t="str">
            <v xml:space="preserve"> </v>
          </cell>
          <cell r="E250" t="str">
            <v>m2</v>
          </cell>
          <cell r="F250">
            <v>16.100000000000001</v>
          </cell>
          <cell r="G250">
            <v>5.7638000000000007</v>
          </cell>
          <cell r="H250">
            <v>21.863800000000001</v>
          </cell>
        </row>
        <row r="251">
          <cell r="A251" t="str">
            <v>03.371.02</v>
          </cell>
          <cell r="B251" t="str">
            <v>Formas de placa compensada plastificada</v>
          </cell>
          <cell r="C251" t="str">
            <v xml:space="preserve"> </v>
          </cell>
          <cell r="D251" t="str">
            <v xml:space="preserve"> </v>
          </cell>
          <cell r="E251" t="str">
            <v>m2</v>
          </cell>
          <cell r="F251">
            <v>22.65</v>
          </cell>
          <cell r="G251">
            <v>8.1086999999999989</v>
          </cell>
          <cell r="H251">
            <v>30.758699999999997</v>
          </cell>
        </row>
        <row r="252">
          <cell r="A252" t="str">
            <v>03.372.01</v>
          </cell>
          <cell r="B252" t="str">
            <v>Formas para tubulão</v>
          </cell>
          <cell r="C252" t="str">
            <v xml:space="preserve"> </v>
          </cell>
          <cell r="D252" t="str">
            <v xml:space="preserve"> </v>
          </cell>
          <cell r="E252" t="str">
            <v>m2</v>
          </cell>
          <cell r="G252">
            <v>0</v>
          </cell>
          <cell r="H252">
            <v>0</v>
          </cell>
        </row>
        <row r="253">
          <cell r="A253" t="str">
            <v>03.401.01</v>
          </cell>
          <cell r="B253" t="str">
            <v>Estacas tipo Franki D= 350mm</v>
          </cell>
          <cell r="C253" t="str">
            <v xml:space="preserve"> </v>
          </cell>
          <cell r="D253" t="str">
            <v xml:space="preserve"> </v>
          </cell>
          <cell r="E253" t="str">
            <v>m</v>
          </cell>
          <cell r="G253">
            <v>0</v>
          </cell>
          <cell r="H253">
            <v>0</v>
          </cell>
        </row>
        <row r="254">
          <cell r="A254" t="str">
            <v>03.401.02</v>
          </cell>
          <cell r="B254" t="str">
            <v>Estacas tipo Franki D= 400mm</v>
          </cell>
          <cell r="C254" t="str">
            <v xml:space="preserve"> </v>
          </cell>
          <cell r="D254" t="str">
            <v xml:space="preserve"> </v>
          </cell>
          <cell r="E254" t="str">
            <v>m</v>
          </cell>
          <cell r="G254">
            <v>0</v>
          </cell>
          <cell r="H254">
            <v>0</v>
          </cell>
        </row>
        <row r="255">
          <cell r="A255" t="str">
            <v>03.401.03</v>
          </cell>
          <cell r="B255" t="str">
            <v>Estacas tipo Franki D= 520mm</v>
          </cell>
          <cell r="C255" t="str">
            <v xml:space="preserve"> </v>
          </cell>
          <cell r="D255" t="str">
            <v xml:space="preserve"> </v>
          </cell>
          <cell r="E255" t="str">
            <v>m</v>
          </cell>
          <cell r="G255">
            <v>0</v>
          </cell>
          <cell r="H255">
            <v>0</v>
          </cell>
        </row>
        <row r="256">
          <cell r="A256" t="str">
            <v>03.401.04</v>
          </cell>
          <cell r="B256" t="str">
            <v>Estacas tipo Franki D= 600mm</v>
          </cell>
          <cell r="C256" t="str">
            <v xml:space="preserve"> </v>
          </cell>
          <cell r="D256" t="str">
            <v xml:space="preserve"> </v>
          </cell>
          <cell r="E256" t="str">
            <v>m</v>
          </cell>
          <cell r="G256">
            <v>0</v>
          </cell>
          <cell r="H256">
            <v>0</v>
          </cell>
        </row>
        <row r="257">
          <cell r="A257" t="str">
            <v>03.410.01</v>
          </cell>
          <cell r="B257" t="str">
            <v>Tubulão a céu aberto D=1,00m</v>
          </cell>
          <cell r="C257" t="str">
            <v xml:space="preserve"> </v>
          </cell>
          <cell r="D257" t="str">
            <v xml:space="preserve"> </v>
          </cell>
          <cell r="E257" t="str">
            <v>m</v>
          </cell>
          <cell r="G257">
            <v>0</v>
          </cell>
          <cell r="H257">
            <v>0</v>
          </cell>
        </row>
        <row r="258">
          <cell r="A258" t="str">
            <v>03.410.11</v>
          </cell>
          <cell r="B258" t="str">
            <v>Tubulão a céu aberto D=1,20m</v>
          </cell>
          <cell r="C258" t="str">
            <v xml:space="preserve"> </v>
          </cell>
          <cell r="D258" t="str">
            <v xml:space="preserve"> </v>
          </cell>
          <cell r="E258" t="str">
            <v>m</v>
          </cell>
          <cell r="G258">
            <v>0</v>
          </cell>
          <cell r="H258">
            <v>0</v>
          </cell>
        </row>
        <row r="259">
          <cell r="A259" t="str">
            <v>03.410.21</v>
          </cell>
          <cell r="B259" t="str">
            <v>Tubulão a céu aberto D=1,40m</v>
          </cell>
          <cell r="C259" t="str">
            <v xml:space="preserve"> </v>
          </cell>
          <cell r="D259" t="str">
            <v xml:space="preserve"> </v>
          </cell>
          <cell r="E259" t="str">
            <v>m</v>
          </cell>
          <cell r="G259">
            <v>0</v>
          </cell>
          <cell r="H259">
            <v>0</v>
          </cell>
        </row>
        <row r="260">
          <cell r="A260" t="str">
            <v>03.410.31</v>
          </cell>
          <cell r="B260" t="str">
            <v>Tubulão a céu aberto D=1,60m</v>
          </cell>
          <cell r="C260" t="str">
            <v xml:space="preserve"> </v>
          </cell>
          <cell r="D260" t="str">
            <v xml:space="preserve"> </v>
          </cell>
          <cell r="E260" t="str">
            <v>m</v>
          </cell>
          <cell r="G260">
            <v>0</v>
          </cell>
          <cell r="H260">
            <v>0</v>
          </cell>
        </row>
        <row r="261">
          <cell r="A261" t="str">
            <v>03.410.41</v>
          </cell>
          <cell r="B261" t="str">
            <v>Tubulão a céu aberto D=1,80m</v>
          </cell>
          <cell r="C261" t="str">
            <v xml:space="preserve"> </v>
          </cell>
          <cell r="D261" t="str">
            <v xml:space="preserve"> </v>
          </cell>
          <cell r="E261" t="str">
            <v>m</v>
          </cell>
          <cell r="G261">
            <v>0</v>
          </cell>
          <cell r="H261">
            <v>0</v>
          </cell>
        </row>
        <row r="262">
          <cell r="A262" t="str">
            <v>03.410.51</v>
          </cell>
          <cell r="B262" t="str">
            <v>Tubulão a céu aberto D=2,00m</v>
          </cell>
          <cell r="C262" t="str">
            <v xml:space="preserve"> </v>
          </cell>
          <cell r="D262" t="str">
            <v xml:space="preserve"> </v>
          </cell>
          <cell r="E262" t="str">
            <v>m</v>
          </cell>
          <cell r="G262">
            <v>0</v>
          </cell>
          <cell r="H262">
            <v>0</v>
          </cell>
        </row>
        <row r="263">
          <cell r="A263" t="str">
            <v>03.410.61</v>
          </cell>
          <cell r="B263" t="str">
            <v>Tubulão a céu aberto D=2,20m</v>
          </cell>
          <cell r="C263" t="str">
            <v xml:space="preserve"> </v>
          </cell>
          <cell r="D263" t="str">
            <v xml:space="preserve"> </v>
          </cell>
          <cell r="E263" t="str">
            <v>m</v>
          </cell>
          <cell r="G263">
            <v>0</v>
          </cell>
          <cell r="H263">
            <v>0</v>
          </cell>
        </row>
        <row r="264">
          <cell r="A264" t="str">
            <v>03.411.11</v>
          </cell>
          <cell r="B264" t="str">
            <v>Tubulão a ar comprimido D=1,20m prof. até 12 m</v>
          </cell>
          <cell r="C264" t="str">
            <v xml:space="preserve"> </v>
          </cell>
          <cell r="D264" t="str">
            <v xml:space="preserve"> </v>
          </cell>
          <cell r="E264" t="str">
            <v>m</v>
          </cell>
          <cell r="G264">
            <v>0</v>
          </cell>
          <cell r="H264">
            <v>0</v>
          </cell>
        </row>
        <row r="265">
          <cell r="A265" t="str">
            <v>03.411.12</v>
          </cell>
          <cell r="B265" t="str">
            <v>Tubulão a ar comprimido D=1,20m prof. 12 / 1 8 m</v>
          </cell>
          <cell r="C265" t="str">
            <v xml:space="preserve"> </v>
          </cell>
          <cell r="D265" t="str">
            <v xml:space="preserve"> </v>
          </cell>
          <cell r="E265" t="str">
            <v>m</v>
          </cell>
          <cell r="G265">
            <v>0</v>
          </cell>
          <cell r="H265">
            <v>0</v>
          </cell>
        </row>
        <row r="266">
          <cell r="A266" t="str">
            <v>03.411.13</v>
          </cell>
          <cell r="B266" t="str">
            <v>Tubulão a ar comprimido D=1,20m prof. 18 / 24 m</v>
          </cell>
          <cell r="C266" t="str">
            <v xml:space="preserve"> </v>
          </cell>
          <cell r="D266" t="str">
            <v xml:space="preserve"> </v>
          </cell>
          <cell r="E266" t="str">
            <v>m</v>
          </cell>
          <cell r="G266">
            <v>0</v>
          </cell>
          <cell r="H266">
            <v>0</v>
          </cell>
        </row>
        <row r="267">
          <cell r="A267" t="str">
            <v>03.411.14</v>
          </cell>
          <cell r="B267" t="str">
            <v>Tubulão a ar comprimido D=1,20m prof. 24 / 27 m</v>
          </cell>
          <cell r="C267" t="str">
            <v xml:space="preserve"> </v>
          </cell>
          <cell r="D267" t="str">
            <v xml:space="preserve"> </v>
          </cell>
          <cell r="E267" t="str">
            <v>m</v>
          </cell>
          <cell r="G267">
            <v>0</v>
          </cell>
          <cell r="H267">
            <v>0</v>
          </cell>
        </row>
        <row r="268">
          <cell r="A268" t="str">
            <v>03.411.15</v>
          </cell>
          <cell r="B268" t="str">
            <v>Tubulão a ar comprimido D=1,20m prof. 27 / 31 m</v>
          </cell>
          <cell r="C268" t="str">
            <v xml:space="preserve"> </v>
          </cell>
          <cell r="D268" t="str">
            <v xml:space="preserve"> </v>
          </cell>
          <cell r="E268" t="str">
            <v>m</v>
          </cell>
          <cell r="G268">
            <v>0</v>
          </cell>
          <cell r="H268">
            <v>0</v>
          </cell>
        </row>
        <row r="269">
          <cell r="A269" t="str">
            <v>03.411.21</v>
          </cell>
          <cell r="B269" t="str">
            <v>Tubulão a ar comprimido D=1,40m prof. até 12 m</v>
          </cell>
          <cell r="C269" t="str">
            <v xml:space="preserve"> </v>
          </cell>
          <cell r="D269" t="str">
            <v xml:space="preserve"> </v>
          </cell>
          <cell r="E269" t="str">
            <v>m</v>
          </cell>
          <cell r="G269">
            <v>0</v>
          </cell>
          <cell r="H269">
            <v>0</v>
          </cell>
        </row>
        <row r="270">
          <cell r="A270" t="str">
            <v>03.411.22</v>
          </cell>
          <cell r="B270" t="str">
            <v>Tubulão a ar comprimido D=1,40m prof. 12 / 18 m</v>
          </cell>
          <cell r="C270" t="str">
            <v xml:space="preserve"> </v>
          </cell>
          <cell r="D270" t="str">
            <v xml:space="preserve"> </v>
          </cell>
          <cell r="E270" t="str">
            <v>m</v>
          </cell>
          <cell r="G270">
            <v>0</v>
          </cell>
          <cell r="H270">
            <v>0</v>
          </cell>
        </row>
        <row r="271">
          <cell r="A271" t="str">
            <v>03.411.23</v>
          </cell>
          <cell r="B271" t="str">
            <v>Tubulão a ar comprimido D=1,40m prof. 18 / 24 m</v>
          </cell>
          <cell r="C271" t="str">
            <v xml:space="preserve"> </v>
          </cell>
          <cell r="D271" t="str">
            <v xml:space="preserve"> </v>
          </cell>
          <cell r="E271" t="str">
            <v>m</v>
          </cell>
          <cell r="G271">
            <v>0</v>
          </cell>
          <cell r="H271">
            <v>0</v>
          </cell>
        </row>
        <row r="272">
          <cell r="A272" t="str">
            <v>03.411.24</v>
          </cell>
          <cell r="B272" t="str">
            <v>Tubulão a ar comprimido D=1,40m prof. 24 / 27 m</v>
          </cell>
          <cell r="C272" t="str">
            <v xml:space="preserve"> </v>
          </cell>
          <cell r="D272" t="str">
            <v xml:space="preserve"> </v>
          </cell>
          <cell r="E272" t="str">
            <v>m</v>
          </cell>
          <cell r="G272">
            <v>0</v>
          </cell>
          <cell r="H272">
            <v>0</v>
          </cell>
        </row>
        <row r="273">
          <cell r="A273" t="str">
            <v>03.411.25</v>
          </cell>
          <cell r="B273" t="str">
            <v>Tubulão a ar comprimido D=1,40m prof. 27/31 m</v>
          </cell>
          <cell r="C273" t="str">
            <v xml:space="preserve"> </v>
          </cell>
          <cell r="D273" t="str">
            <v xml:space="preserve"> </v>
          </cell>
          <cell r="E273" t="str">
            <v>m</v>
          </cell>
          <cell r="G273">
            <v>0</v>
          </cell>
          <cell r="H273">
            <v>0</v>
          </cell>
        </row>
        <row r="274">
          <cell r="A274" t="str">
            <v>03.411.31</v>
          </cell>
          <cell r="B274" t="str">
            <v>Tubulão a ar comprimido D=1,60m prof. até 12 m</v>
          </cell>
          <cell r="C274" t="str">
            <v xml:space="preserve"> </v>
          </cell>
          <cell r="D274" t="str">
            <v xml:space="preserve"> </v>
          </cell>
          <cell r="E274" t="str">
            <v>m</v>
          </cell>
          <cell r="G274">
            <v>0</v>
          </cell>
          <cell r="H274">
            <v>0</v>
          </cell>
        </row>
        <row r="275">
          <cell r="A275" t="str">
            <v>03.411.32</v>
          </cell>
          <cell r="B275" t="str">
            <v>Tubulão a ar comprimido D=1,60m prof. 12 / 18 m</v>
          </cell>
          <cell r="C275" t="str">
            <v xml:space="preserve"> </v>
          </cell>
          <cell r="D275" t="str">
            <v xml:space="preserve"> </v>
          </cell>
          <cell r="E275" t="str">
            <v>m</v>
          </cell>
          <cell r="G275">
            <v>0</v>
          </cell>
          <cell r="H275">
            <v>0</v>
          </cell>
        </row>
        <row r="276">
          <cell r="A276" t="str">
            <v>03.411.33</v>
          </cell>
          <cell r="B276" t="str">
            <v>Tubulão a ar comprimido D=1,60m prof. 18 / 24 m</v>
          </cell>
          <cell r="C276" t="str">
            <v xml:space="preserve"> </v>
          </cell>
          <cell r="D276" t="str">
            <v xml:space="preserve"> </v>
          </cell>
          <cell r="E276" t="str">
            <v>m</v>
          </cell>
          <cell r="G276">
            <v>0</v>
          </cell>
          <cell r="H276">
            <v>0</v>
          </cell>
        </row>
        <row r="277">
          <cell r="A277" t="str">
            <v>03.411.34</v>
          </cell>
          <cell r="B277" t="str">
            <v>Tubulão a ar comprimido D=1,60m prof. 24 /27 m</v>
          </cell>
          <cell r="C277" t="str">
            <v xml:space="preserve"> </v>
          </cell>
          <cell r="D277" t="str">
            <v xml:space="preserve"> </v>
          </cell>
          <cell r="E277" t="str">
            <v>m</v>
          </cell>
          <cell r="G277">
            <v>0</v>
          </cell>
          <cell r="H277">
            <v>0</v>
          </cell>
        </row>
        <row r="278">
          <cell r="A278" t="str">
            <v>03.411.35</v>
          </cell>
          <cell r="B278" t="str">
            <v>Tubulão a ar comprimido D=1,60m prof. 27 / 31 m</v>
          </cell>
          <cell r="C278" t="str">
            <v xml:space="preserve"> </v>
          </cell>
          <cell r="D278" t="str">
            <v xml:space="preserve"> </v>
          </cell>
          <cell r="E278" t="str">
            <v>m</v>
          </cell>
          <cell r="G278">
            <v>0</v>
          </cell>
          <cell r="H278">
            <v>0</v>
          </cell>
        </row>
        <row r="279">
          <cell r="A279" t="str">
            <v>03.411.41</v>
          </cell>
          <cell r="B279" t="str">
            <v>Tubulão a ar comprimido D=1,80m prof. até 12 m</v>
          </cell>
          <cell r="C279" t="str">
            <v xml:space="preserve"> </v>
          </cell>
          <cell r="D279" t="str">
            <v xml:space="preserve"> </v>
          </cell>
          <cell r="E279" t="str">
            <v>m</v>
          </cell>
          <cell r="G279">
            <v>0</v>
          </cell>
          <cell r="H279">
            <v>0</v>
          </cell>
        </row>
        <row r="280">
          <cell r="A280" t="str">
            <v>03.411.42</v>
          </cell>
          <cell r="B280" t="str">
            <v>Tubulão a ar comprimido D=1,80m prof. 12 / 18 m</v>
          </cell>
          <cell r="C280" t="str">
            <v xml:space="preserve"> </v>
          </cell>
          <cell r="D280" t="str">
            <v xml:space="preserve"> </v>
          </cell>
          <cell r="E280" t="str">
            <v>m</v>
          </cell>
          <cell r="G280">
            <v>0</v>
          </cell>
          <cell r="H280">
            <v>0</v>
          </cell>
        </row>
        <row r="281">
          <cell r="A281" t="str">
            <v>03.411.43</v>
          </cell>
          <cell r="B281" t="str">
            <v>Tubulão a ar comprimido D=1,80m prof. 18 1 24 m</v>
          </cell>
          <cell r="C281" t="str">
            <v xml:space="preserve"> </v>
          </cell>
          <cell r="D281" t="str">
            <v xml:space="preserve"> </v>
          </cell>
          <cell r="E281" t="str">
            <v>m</v>
          </cell>
          <cell r="G281">
            <v>0</v>
          </cell>
          <cell r="H281">
            <v>0</v>
          </cell>
        </row>
        <row r="282">
          <cell r="A282" t="str">
            <v>03.411.44</v>
          </cell>
          <cell r="B282" t="str">
            <v>Tubulão a ar comprimido D=1,80m prof. 24 / 27 m</v>
          </cell>
          <cell r="C282" t="str">
            <v xml:space="preserve"> </v>
          </cell>
          <cell r="D282" t="str">
            <v xml:space="preserve"> </v>
          </cell>
          <cell r="E282" t="str">
            <v>m</v>
          </cell>
          <cell r="G282">
            <v>0</v>
          </cell>
          <cell r="H282">
            <v>0</v>
          </cell>
        </row>
        <row r="283">
          <cell r="A283" t="str">
            <v>03.411.45</v>
          </cell>
          <cell r="B283" t="str">
            <v>Tubulão a ar comprimido D=1,80m prof. 27 / 31 m</v>
          </cell>
          <cell r="C283" t="str">
            <v xml:space="preserve"> </v>
          </cell>
          <cell r="D283" t="str">
            <v xml:space="preserve"> </v>
          </cell>
          <cell r="E283" t="str">
            <v>m</v>
          </cell>
          <cell r="G283">
            <v>0</v>
          </cell>
          <cell r="H283">
            <v>0</v>
          </cell>
        </row>
        <row r="284">
          <cell r="A284" t="str">
            <v>03.411.51</v>
          </cell>
          <cell r="B284" t="str">
            <v>Tubulão a ar comprimido D=2,00m prof. até 12 m</v>
          </cell>
          <cell r="C284" t="str">
            <v xml:space="preserve"> </v>
          </cell>
          <cell r="D284" t="str">
            <v xml:space="preserve"> </v>
          </cell>
          <cell r="E284" t="str">
            <v>m</v>
          </cell>
          <cell r="G284">
            <v>0</v>
          </cell>
          <cell r="H284">
            <v>0</v>
          </cell>
        </row>
        <row r="285">
          <cell r="A285" t="str">
            <v>03.411.52</v>
          </cell>
          <cell r="B285" t="str">
            <v>Tubulão a ar comprimido D=2,00m prof. 12 / 18 m</v>
          </cell>
          <cell r="C285" t="str">
            <v xml:space="preserve"> </v>
          </cell>
          <cell r="D285" t="str">
            <v xml:space="preserve"> </v>
          </cell>
          <cell r="E285" t="str">
            <v>m</v>
          </cell>
          <cell r="G285">
            <v>0</v>
          </cell>
          <cell r="H285">
            <v>0</v>
          </cell>
        </row>
        <row r="286">
          <cell r="A286" t="str">
            <v>03.411.53</v>
          </cell>
          <cell r="B286" t="str">
            <v>Tubulão a ar comprimido D=2,00m prof. 18 / 24 m</v>
          </cell>
          <cell r="C286" t="str">
            <v xml:space="preserve"> </v>
          </cell>
          <cell r="D286" t="str">
            <v xml:space="preserve"> </v>
          </cell>
          <cell r="E286" t="str">
            <v>m</v>
          </cell>
          <cell r="G286">
            <v>0</v>
          </cell>
          <cell r="H286">
            <v>0</v>
          </cell>
        </row>
        <row r="287">
          <cell r="A287" t="str">
            <v>03.411.54</v>
          </cell>
          <cell r="B287" t="str">
            <v>Tubulão a ar comprimido D=2,00m prof. 24 / 27 m</v>
          </cell>
          <cell r="C287" t="str">
            <v xml:space="preserve"> </v>
          </cell>
          <cell r="D287" t="str">
            <v xml:space="preserve"> </v>
          </cell>
          <cell r="E287" t="str">
            <v>m</v>
          </cell>
          <cell r="G287">
            <v>0</v>
          </cell>
          <cell r="H287">
            <v>0</v>
          </cell>
        </row>
        <row r="288">
          <cell r="A288" t="str">
            <v>03.411.55</v>
          </cell>
          <cell r="B288" t="str">
            <v>Tubulão a ar comprimido D=2,00m prof. 27 / 31 m</v>
          </cell>
          <cell r="C288" t="str">
            <v xml:space="preserve"> </v>
          </cell>
          <cell r="D288" t="str">
            <v xml:space="preserve"> </v>
          </cell>
          <cell r="E288" t="str">
            <v>m</v>
          </cell>
          <cell r="G288">
            <v>0</v>
          </cell>
          <cell r="H288">
            <v>0</v>
          </cell>
        </row>
        <row r="289">
          <cell r="A289" t="str">
            <v>03.411.61</v>
          </cell>
          <cell r="B289" t="str">
            <v>Tubulão a ar comprimido D=2,20m prof. até 12 m</v>
          </cell>
          <cell r="C289" t="str">
            <v xml:space="preserve"> </v>
          </cell>
          <cell r="D289" t="str">
            <v xml:space="preserve"> </v>
          </cell>
          <cell r="E289" t="str">
            <v>m</v>
          </cell>
          <cell r="G289">
            <v>0</v>
          </cell>
          <cell r="H289">
            <v>0</v>
          </cell>
        </row>
        <row r="290">
          <cell r="A290" t="str">
            <v>03.411.62</v>
          </cell>
          <cell r="B290" t="str">
            <v>Tubulão a ar comprimido D=2,20m prof. 12 / 18 m</v>
          </cell>
          <cell r="C290" t="str">
            <v xml:space="preserve"> </v>
          </cell>
          <cell r="D290" t="str">
            <v xml:space="preserve"> </v>
          </cell>
          <cell r="E290" t="str">
            <v>m</v>
          </cell>
          <cell r="G290">
            <v>0</v>
          </cell>
          <cell r="H290">
            <v>0</v>
          </cell>
        </row>
        <row r="291">
          <cell r="A291" t="str">
            <v>03.411.63</v>
          </cell>
          <cell r="B291" t="str">
            <v>Tubulão a ar comprimido D=2,20m prof. 18 / 24 m</v>
          </cell>
          <cell r="C291" t="str">
            <v xml:space="preserve"> </v>
          </cell>
          <cell r="D291" t="str">
            <v xml:space="preserve"> </v>
          </cell>
          <cell r="E291" t="str">
            <v>m</v>
          </cell>
          <cell r="G291">
            <v>0</v>
          </cell>
          <cell r="H291">
            <v>0</v>
          </cell>
        </row>
        <row r="292">
          <cell r="A292" t="str">
            <v>03.411.64</v>
          </cell>
          <cell r="B292" t="str">
            <v>Tubulão a ar comprimido D=2,20m prof. 24 / 27 m</v>
          </cell>
          <cell r="C292" t="str">
            <v xml:space="preserve"> </v>
          </cell>
          <cell r="D292" t="str">
            <v xml:space="preserve"> </v>
          </cell>
          <cell r="E292" t="str">
            <v>m</v>
          </cell>
          <cell r="G292">
            <v>0</v>
          </cell>
          <cell r="H292">
            <v>0</v>
          </cell>
        </row>
        <row r="293">
          <cell r="A293" t="str">
            <v>03.411.65</v>
          </cell>
          <cell r="B293" t="str">
            <v>Tubulão a ar comprimido D=2,20m prof. 27 / 31 m</v>
          </cell>
          <cell r="C293" t="str">
            <v xml:space="preserve"> </v>
          </cell>
          <cell r="D293" t="str">
            <v xml:space="preserve"> </v>
          </cell>
          <cell r="E293" t="str">
            <v>m</v>
          </cell>
          <cell r="G293">
            <v>0</v>
          </cell>
          <cell r="H293">
            <v>0</v>
          </cell>
        </row>
        <row r="294">
          <cell r="A294" t="str">
            <v>DER90150</v>
          </cell>
          <cell r="B294" t="str">
            <v>Escavação em tubulão a céu aberto em material de 1ªcateg.</v>
          </cell>
          <cell r="C294" t="str">
            <v xml:space="preserve"> </v>
          </cell>
          <cell r="D294" t="str">
            <v xml:space="preserve"> </v>
          </cell>
          <cell r="E294" t="str">
            <v>m3</v>
          </cell>
          <cell r="F294">
            <v>136.15</v>
          </cell>
          <cell r="G294">
            <v>48.741700000000002</v>
          </cell>
          <cell r="H294">
            <v>184.89170000000001</v>
          </cell>
        </row>
        <row r="295">
          <cell r="A295" t="str">
            <v>DER90160</v>
          </cell>
          <cell r="B295" t="str">
            <v>Escavação em tubulão a céu aberto em material de 3ªcateg.</v>
          </cell>
          <cell r="C295" t="str">
            <v xml:space="preserve"> </v>
          </cell>
          <cell r="D295" t="str">
            <v xml:space="preserve"> </v>
          </cell>
          <cell r="E295" t="str">
            <v>m3</v>
          </cell>
          <cell r="F295">
            <v>471.91</v>
          </cell>
          <cell r="G295">
            <v>168.94378</v>
          </cell>
          <cell r="H295">
            <v>640.85378000000003</v>
          </cell>
        </row>
        <row r="296">
          <cell r="A296" t="str">
            <v>DER90170</v>
          </cell>
          <cell r="B296" t="str">
            <v>Escavação em tubulão sob ar comprimido em material de 1ªcateg.</v>
          </cell>
          <cell r="C296" t="str">
            <v xml:space="preserve"> </v>
          </cell>
          <cell r="D296" t="str">
            <v xml:space="preserve"> </v>
          </cell>
          <cell r="E296" t="str">
            <v>m3</v>
          </cell>
          <cell r="F296">
            <v>546.41999999999996</v>
          </cell>
          <cell r="G296">
            <v>195.61835999999997</v>
          </cell>
          <cell r="H296">
            <v>742.0383599999999</v>
          </cell>
        </row>
        <row r="297">
          <cell r="A297" t="str">
            <v>DER90180</v>
          </cell>
          <cell r="B297" t="str">
            <v>Escavação em tubulão sob ar comprimido em material de 3ªcateg.</v>
          </cell>
          <cell r="C297" t="str">
            <v xml:space="preserve"> </v>
          </cell>
          <cell r="D297" t="str">
            <v xml:space="preserve"> </v>
          </cell>
          <cell r="E297" t="str">
            <v>m3</v>
          </cell>
          <cell r="F297">
            <v>849.96</v>
          </cell>
          <cell r="G297">
            <v>304.28568000000001</v>
          </cell>
          <cell r="H297">
            <v>1154.24568</v>
          </cell>
        </row>
        <row r="298">
          <cell r="A298" t="str">
            <v>DER90190</v>
          </cell>
          <cell r="B298" t="str">
            <v>Cravação de fuste de tubulão a céu aberto</v>
          </cell>
          <cell r="C298" t="str">
            <v xml:space="preserve"> </v>
          </cell>
          <cell r="D298" t="str">
            <v xml:space="preserve"> </v>
          </cell>
          <cell r="E298" t="str">
            <v>m</v>
          </cell>
          <cell r="G298">
            <v>0</v>
          </cell>
          <cell r="H298">
            <v>0</v>
          </cell>
        </row>
        <row r="299">
          <cell r="A299" t="str">
            <v>DER90200</v>
          </cell>
          <cell r="B299" t="str">
            <v>Cravação de fuste de tubulão sob ar comprimido</v>
          </cell>
          <cell r="C299" t="str">
            <v xml:space="preserve"> </v>
          </cell>
          <cell r="D299" t="str">
            <v xml:space="preserve"> </v>
          </cell>
          <cell r="E299" t="str">
            <v>m</v>
          </cell>
          <cell r="G299">
            <v>0</v>
          </cell>
          <cell r="H299">
            <v>0</v>
          </cell>
        </row>
        <row r="300">
          <cell r="A300" t="str">
            <v>03.412.01</v>
          </cell>
          <cell r="B300" t="str">
            <v>Esc p/ alarg base tub ar comp prof. até 12m</v>
          </cell>
          <cell r="C300" t="str">
            <v xml:space="preserve"> </v>
          </cell>
          <cell r="D300" t="str">
            <v xml:space="preserve"> </v>
          </cell>
          <cell r="E300" t="str">
            <v>m3</v>
          </cell>
          <cell r="F300">
            <v>546.20000000000005</v>
          </cell>
          <cell r="G300">
            <v>195.53960000000001</v>
          </cell>
          <cell r="H300">
            <v>741.73960000000011</v>
          </cell>
        </row>
        <row r="301">
          <cell r="A301" t="str">
            <v>03.412.02</v>
          </cell>
          <cell r="B301" t="str">
            <v>Esc p/ alarg base tub ar comp prof. 12 / 1 8 m</v>
          </cell>
          <cell r="C301" t="str">
            <v xml:space="preserve"> </v>
          </cell>
          <cell r="D301" t="str">
            <v xml:space="preserve"> </v>
          </cell>
          <cell r="E301" t="str">
            <v>m3</v>
          </cell>
          <cell r="F301">
            <v>607.66999999999996</v>
          </cell>
          <cell r="G301">
            <v>217.54585999999998</v>
          </cell>
          <cell r="H301">
            <v>825.21585999999991</v>
          </cell>
        </row>
        <row r="302">
          <cell r="A302" t="str">
            <v>03.412.03</v>
          </cell>
          <cell r="B302" t="str">
            <v>Esc p/ alarg base tub ar comp prof. 18 / 24 m</v>
          </cell>
          <cell r="C302" t="str">
            <v xml:space="preserve"> </v>
          </cell>
          <cell r="D302" t="str">
            <v xml:space="preserve"> </v>
          </cell>
          <cell r="E302" t="str">
            <v>m3</v>
          </cell>
          <cell r="F302">
            <v>830.29</v>
          </cell>
          <cell r="G302">
            <v>297.24381999999997</v>
          </cell>
          <cell r="H302">
            <v>1127.5338199999999</v>
          </cell>
        </row>
        <row r="303">
          <cell r="A303" t="str">
            <v>03.412.04</v>
          </cell>
          <cell r="B303" t="str">
            <v>Esc p/ alarg base tub ar comp prof. 24 / 27 m</v>
          </cell>
          <cell r="C303" t="str">
            <v xml:space="preserve"> </v>
          </cell>
          <cell r="D303" t="str">
            <v xml:space="preserve"> </v>
          </cell>
          <cell r="E303" t="str">
            <v>m3</v>
          </cell>
          <cell r="G303">
            <v>0</v>
          </cell>
          <cell r="H303">
            <v>0</v>
          </cell>
        </row>
        <row r="304">
          <cell r="A304" t="str">
            <v>03.412.05</v>
          </cell>
          <cell r="B304" t="str">
            <v>Esc p/ alarg base tub ar comp prof. 27 / 31 m</v>
          </cell>
          <cell r="C304" t="str">
            <v xml:space="preserve"> </v>
          </cell>
          <cell r="D304" t="str">
            <v xml:space="preserve"> </v>
          </cell>
          <cell r="E304" t="str">
            <v>m3</v>
          </cell>
          <cell r="G304">
            <v>0</v>
          </cell>
          <cell r="H304">
            <v>0</v>
          </cell>
        </row>
        <row r="305">
          <cell r="A305" t="str">
            <v>03.412.11</v>
          </cell>
          <cell r="B305" t="str">
            <v>Forn lanc conc base tub ar comp prof até 12 m</v>
          </cell>
          <cell r="C305" t="str">
            <v xml:space="preserve"> </v>
          </cell>
          <cell r="D305" t="str">
            <v xml:space="preserve"> </v>
          </cell>
          <cell r="E305" t="str">
            <v>m3</v>
          </cell>
          <cell r="G305">
            <v>0</v>
          </cell>
          <cell r="H305">
            <v>0</v>
          </cell>
        </row>
        <row r="306">
          <cell r="A306" t="str">
            <v>03.412.12</v>
          </cell>
          <cell r="B306" t="str">
            <v>Forn lanc conc base tub ar comp prof 12 / 18 m</v>
          </cell>
          <cell r="C306" t="str">
            <v xml:space="preserve"> </v>
          </cell>
          <cell r="D306" t="str">
            <v xml:space="preserve"> </v>
          </cell>
          <cell r="E306" t="str">
            <v>m3</v>
          </cell>
          <cell r="G306">
            <v>0</v>
          </cell>
          <cell r="H306">
            <v>0</v>
          </cell>
        </row>
        <row r="307">
          <cell r="A307" t="str">
            <v>03.412.13</v>
          </cell>
          <cell r="B307" t="str">
            <v>Forn lanc conc base tub ar comp prof 18 / 24 m</v>
          </cell>
          <cell r="C307" t="str">
            <v xml:space="preserve"> </v>
          </cell>
          <cell r="D307" t="str">
            <v xml:space="preserve"> </v>
          </cell>
          <cell r="E307" t="str">
            <v>m3</v>
          </cell>
          <cell r="G307">
            <v>0</v>
          </cell>
          <cell r="H307">
            <v>0</v>
          </cell>
        </row>
        <row r="308">
          <cell r="A308" t="str">
            <v>03.412.14</v>
          </cell>
          <cell r="B308" t="str">
            <v>Forn lanc conc base tub ar comp prof 24 / 27 m</v>
          </cell>
          <cell r="C308" t="str">
            <v xml:space="preserve"> </v>
          </cell>
          <cell r="D308" t="str">
            <v xml:space="preserve"> </v>
          </cell>
          <cell r="E308" t="str">
            <v>m3</v>
          </cell>
          <cell r="G308">
            <v>0</v>
          </cell>
          <cell r="H308">
            <v>0</v>
          </cell>
        </row>
        <row r="309">
          <cell r="A309" t="str">
            <v>03.412.15</v>
          </cell>
          <cell r="B309" t="str">
            <v>Forn lanc conc base tub ar comp prof 27 / 31 m</v>
          </cell>
          <cell r="C309" t="str">
            <v xml:space="preserve"> </v>
          </cell>
          <cell r="D309" t="str">
            <v xml:space="preserve"> </v>
          </cell>
          <cell r="E309" t="str">
            <v>m3</v>
          </cell>
          <cell r="G309">
            <v>0</v>
          </cell>
          <cell r="H309">
            <v>0</v>
          </cell>
        </row>
        <row r="310">
          <cell r="A310" t="str">
            <v>03.510.00</v>
          </cell>
          <cell r="B310" t="str">
            <v>Aparelho de apoio em neoprene</v>
          </cell>
          <cell r="C310" t="str">
            <v xml:space="preserve"> </v>
          </cell>
          <cell r="D310" t="str">
            <v xml:space="preserve"> </v>
          </cell>
          <cell r="E310" t="str">
            <v>kg</v>
          </cell>
          <cell r="F310">
            <v>64.02</v>
          </cell>
          <cell r="G310">
            <v>22.919159999999998</v>
          </cell>
          <cell r="H310">
            <v>86.939159999999987</v>
          </cell>
        </row>
        <row r="311">
          <cell r="A311" t="str">
            <v>03.700.01</v>
          </cell>
          <cell r="B311" t="str">
            <v>Guarda corpo em concreto Fck = 18 MPa</v>
          </cell>
          <cell r="C311" t="str">
            <v xml:space="preserve"> </v>
          </cell>
          <cell r="D311" t="str">
            <v xml:space="preserve"> </v>
          </cell>
          <cell r="E311" t="str">
            <v>m</v>
          </cell>
          <cell r="F311">
            <v>59.02</v>
          </cell>
          <cell r="G311">
            <v>21.129159999999999</v>
          </cell>
          <cell r="H311">
            <v>80.149159999999995</v>
          </cell>
        </row>
        <row r="312">
          <cell r="A312" t="str">
            <v>03.920.01</v>
          </cell>
          <cell r="B312" t="str">
            <v>Abertura concretagem bases Tubulões céu aberto</v>
          </cell>
          <cell r="C312" t="str">
            <v xml:space="preserve"> </v>
          </cell>
          <cell r="D312" t="str">
            <v xml:space="preserve"> </v>
          </cell>
          <cell r="E312" t="str">
            <v>m3</v>
          </cell>
          <cell r="G312">
            <v>0</v>
          </cell>
          <cell r="H312">
            <v>0</v>
          </cell>
        </row>
        <row r="313">
          <cell r="A313" t="str">
            <v>03.920.02</v>
          </cell>
          <cell r="B313" t="str">
            <v>Abertura concretagem bases Tubulões  ar comprimido</v>
          </cell>
          <cell r="C313" t="str">
            <v xml:space="preserve"> </v>
          </cell>
          <cell r="D313" t="str">
            <v xml:space="preserve"> </v>
          </cell>
          <cell r="E313" t="str">
            <v>m3</v>
          </cell>
          <cell r="G313">
            <v>0</v>
          </cell>
          <cell r="H313">
            <v>0</v>
          </cell>
        </row>
        <row r="314">
          <cell r="A314" t="str">
            <v>03.930.00</v>
          </cell>
          <cell r="B314" t="str">
            <v>Junta de cantoneira</v>
          </cell>
          <cell r="C314" t="str">
            <v xml:space="preserve"> </v>
          </cell>
          <cell r="D314" t="str">
            <v xml:space="preserve"> </v>
          </cell>
          <cell r="E314" t="str">
            <v>m</v>
          </cell>
          <cell r="G314">
            <v>0</v>
          </cell>
          <cell r="H314">
            <v>0</v>
          </cell>
        </row>
        <row r="315">
          <cell r="A315" t="str">
            <v>03.940.00</v>
          </cell>
          <cell r="B315" t="str">
            <v>Apiloamento manual</v>
          </cell>
          <cell r="C315" t="str">
            <v xml:space="preserve"> </v>
          </cell>
          <cell r="D315" t="str">
            <v xml:space="preserve"> </v>
          </cell>
          <cell r="E315" t="str">
            <v>m3</v>
          </cell>
          <cell r="F315">
            <v>3.35</v>
          </cell>
          <cell r="G315">
            <v>1.1993</v>
          </cell>
          <cell r="H315">
            <v>4.5493000000000006</v>
          </cell>
        </row>
        <row r="316">
          <cell r="A316" t="str">
            <v>03.940.01</v>
          </cell>
          <cell r="B316" t="str">
            <v>Reaterro e compactação manual de bueiros</v>
          </cell>
          <cell r="C316" t="str">
            <v xml:space="preserve"> </v>
          </cell>
          <cell r="D316" t="str">
            <v xml:space="preserve"> </v>
          </cell>
          <cell r="E316" t="str">
            <v>m3</v>
          </cell>
          <cell r="F316">
            <v>3.35</v>
          </cell>
          <cell r="G316">
            <v>1.1993</v>
          </cell>
          <cell r="H316">
            <v>4.5493000000000006</v>
          </cell>
        </row>
        <row r="317">
          <cell r="A317" t="str">
            <v>03.951.01</v>
          </cell>
          <cell r="B317" t="str">
            <v>Pintura com nata de cimento</v>
          </cell>
          <cell r="C317" t="str">
            <v xml:space="preserve"> </v>
          </cell>
          <cell r="D317" t="str">
            <v xml:space="preserve"> </v>
          </cell>
          <cell r="E317" t="str">
            <v>m2</v>
          </cell>
          <cell r="G317">
            <v>0</v>
          </cell>
          <cell r="H317">
            <v>0</v>
          </cell>
        </row>
        <row r="318">
          <cell r="A318" t="str">
            <v>03.990.01</v>
          </cell>
          <cell r="B318" t="str">
            <v>Confecção e colocação de cabo 4 varas de 1/2"</v>
          </cell>
          <cell r="C318" t="str">
            <v xml:space="preserve"> </v>
          </cell>
          <cell r="D318" t="str">
            <v xml:space="preserve"> </v>
          </cell>
          <cell r="E318" t="str">
            <v>kg</v>
          </cell>
          <cell r="G318">
            <v>0</v>
          </cell>
          <cell r="H318">
            <v>0</v>
          </cell>
        </row>
        <row r="319">
          <cell r="A319" t="str">
            <v>03.990.02</v>
          </cell>
          <cell r="B319" t="str">
            <v>Confecção e colocação de cabo 6 varas de 1/2"</v>
          </cell>
          <cell r="C319" t="str">
            <v xml:space="preserve"> </v>
          </cell>
          <cell r="D319" t="str">
            <v xml:space="preserve"> </v>
          </cell>
          <cell r="E319" t="str">
            <v>kg</v>
          </cell>
          <cell r="G319">
            <v>0</v>
          </cell>
          <cell r="H319">
            <v>0</v>
          </cell>
        </row>
        <row r="320">
          <cell r="A320" t="str">
            <v>03.990.03</v>
          </cell>
          <cell r="B320" t="str">
            <v>Confecção e colocação de cabo 7 varas de 1/2"</v>
          </cell>
          <cell r="C320" t="str">
            <v xml:space="preserve"> </v>
          </cell>
          <cell r="D320" t="str">
            <v xml:space="preserve"> </v>
          </cell>
          <cell r="E320" t="str">
            <v>kg</v>
          </cell>
          <cell r="G320">
            <v>0</v>
          </cell>
          <cell r="H320">
            <v>0</v>
          </cell>
        </row>
        <row r="321">
          <cell r="A321" t="str">
            <v>03.990.04</v>
          </cell>
          <cell r="B321" t="str">
            <v>Confecção e colocação de cabo 12 varas de 1/2"</v>
          </cell>
          <cell r="C321" t="str">
            <v xml:space="preserve"> </v>
          </cell>
          <cell r="D321" t="str">
            <v xml:space="preserve"> </v>
          </cell>
          <cell r="E321" t="str">
            <v>kg</v>
          </cell>
          <cell r="F321">
            <v>3.68</v>
          </cell>
          <cell r="G321">
            <v>1.3174399999999999</v>
          </cell>
          <cell r="H321">
            <v>4.9974400000000001</v>
          </cell>
        </row>
        <row r="322">
          <cell r="A322" t="str">
            <v>03.991.01</v>
          </cell>
          <cell r="B322" t="str">
            <v>Dreno de PVC D= 75 mm</v>
          </cell>
          <cell r="C322" t="str">
            <v xml:space="preserve"> </v>
          </cell>
          <cell r="D322" t="str">
            <v xml:space="preserve"> </v>
          </cell>
          <cell r="E322" t="str">
            <v>un</v>
          </cell>
          <cell r="G322">
            <v>0</v>
          </cell>
          <cell r="H322">
            <v>0</v>
          </cell>
        </row>
        <row r="323">
          <cell r="A323" t="str">
            <v>03.991.02</v>
          </cell>
          <cell r="B323" t="str">
            <v>Dreno de PVC D= 100 mm</v>
          </cell>
          <cell r="C323" t="str">
            <v xml:space="preserve"> </v>
          </cell>
          <cell r="D323" t="str">
            <v xml:space="preserve"> </v>
          </cell>
          <cell r="E323" t="str">
            <v>un</v>
          </cell>
          <cell r="F323">
            <v>2.17</v>
          </cell>
          <cell r="G323">
            <v>0.77685999999999999</v>
          </cell>
          <cell r="H323">
            <v>2.94686</v>
          </cell>
        </row>
        <row r="324">
          <cell r="A324" t="str">
            <v>P 03.991.01a</v>
          </cell>
          <cell r="B324" t="str">
            <v>Dreno de FF D= 30 mm x 750mm</v>
          </cell>
          <cell r="C324" t="str">
            <v xml:space="preserve"> </v>
          </cell>
          <cell r="D324" t="str">
            <v xml:space="preserve"> </v>
          </cell>
          <cell r="E324" t="str">
            <v>un</v>
          </cell>
          <cell r="F324">
            <v>4.5999999999999996</v>
          </cell>
          <cell r="G324">
            <v>1.6467999999999998</v>
          </cell>
          <cell r="H324">
            <v>6.2467999999999995</v>
          </cell>
        </row>
        <row r="325">
          <cell r="A325" t="str">
            <v>P 03.991.01b</v>
          </cell>
          <cell r="B325" t="str">
            <v>Dreno de FF D= 50 mm x 500mm</v>
          </cell>
          <cell r="C325" t="str">
            <v xml:space="preserve"> </v>
          </cell>
          <cell r="D325" t="str">
            <v xml:space="preserve"> </v>
          </cell>
          <cell r="E325" t="str">
            <v>un</v>
          </cell>
          <cell r="F325">
            <v>4.88</v>
          </cell>
          <cell r="G325">
            <v>1.7470399999999999</v>
          </cell>
          <cell r="H325">
            <v>6.62704</v>
          </cell>
        </row>
        <row r="326">
          <cell r="A326" t="str">
            <v>P 03.991.01c</v>
          </cell>
          <cell r="B326" t="str">
            <v>Dreno de FF D= 100 mm x 500mm</v>
          </cell>
          <cell r="C326" t="str">
            <v xml:space="preserve"> </v>
          </cell>
          <cell r="D326" t="str">
            <v xml:space="preserve"> </v>
          </cell>
          <cell r="E326" t="str">
            <v>un</v>
          </cell>
          <cell r="F326">
            <v>11.52</v>
          </cell>
          <cell r="G326">
            <v>4.1241599999999998</v>
          </cell>
          <cell r="H326">
            <v>15.644159999999999</v>
          </cell>
        </row>
        <row r="327">
          <cell r="A327" t="str">
            <v>P 03.991.01d</v>
          </cell>
          <cell r="B327" t="str">
            <v>Dreno de FF D= 150 mm x 500mm</v>
          </cell>
          <cell r="C327" t="str">
            <v xml:space="preserve"> </v>
          </cell>
          <cell r="D327" t="str">
            <v xml:space="preserve"> </v>
          </cell>
          <cell r="E327" t="str">
            <v>un</v>
          </cell>
          <cell r="F327">
            <v>18.34</v>
          </cell>
          <cell r="G327">
            <v>6.5657199999999998</v>
          </cell>
          <cell r="H327">
            <v>24.905719999999999</v>
          </cell>
        </row>
        <row r="328">
          <cell r="A328" t="str">
            <v>P 03.991.01f</v>
          </cell>
          <cell r="B328" t="str">
            <v>Dreno de FF D= 150 mm x 400mm</v>
          </cell>
          <cell r="C328" t="str">
            <v xml:space="preserve"> </v>
          </cell>
          <cell r="D328" t="str">
            <v xml:space="preserve"> </v>
          </cell>
          <cell r="E328" t="str">
            <v>un</v>
          </cell>
          <cell r="F328">
            <v>15</v>
          </cell>
          <cell r="G328">
            <v>5.37</v>
          </cell>
          <cell r="H328">
            <v>20.37</v>
          </cell>
        </row>
        <row r="329">
          <cell r="A329" t="str">
            <v>03.993.01</v>
          </cell>
          <cell r="B329" t="str">
            <v>Cravação estacas metálicas-trilhos soldados-estrel</v>
          </cell>
          <cell r="C329" t="str">
            <v xml:space="preserve"> </v>
          </cell>
          <cell r="D329" t="str">
            <v xml:space="preserve"> </v>
          </cell>
          <cell r="E329" t="str">
            <v>m</v>
          </cell>
          <cell r="G329">
            <v>0</v>
          </cell>
          <cell r="H329">
            <v>0</v>
          </cell>
        </row>
        <row r="330">
          <cell r="A330" t="str">
            <v>03.993.02</v>
          </cell>
          <cell r="B330" t="str">
            <v>Cravação estacas pre-mold. de concreto</v>
          </cell>
          <cell r="C330" t="str">
            <v xml:space="preserve"> </v>
          </cell>
          <cell r="D330" t="str">
            <v xml:space="preserve"> </v>
          </cell>
          <cell r="E330" t="str">
            <v>m</v>
          </cell>
          <cell r="F330">
            <v>114.24</v>
          </cell>
          <cell r="G330">
            <v>40.897919999999999</v>
          </cell>
          <cell r="H330">
            <v>155.13792000000001</v>
          </cell>
        </row>
        <row r="331">
          <cell r="A331" t="str">
            <v>P 03.993.02a</v>
          </cell>
          <cell r="B331" t="str">
            <v>Estacas pré-mold. de concreto 700 KN, fornec., transp.e cravação</v>
          </cell>
          <cell r="C331" t="str">
            <v xml:space="preserve"> </v>
          </cell>
          <cell r="D331" t="str">
            <v xml:space="preserve"> </v>
          </cell>
          <cell r="E331" t="str">
            <v>m</v>
          </cell>
          <cell r="F331">
            <v>35.4</v>
          </cell>
          <cell r="G331">
            <v>12.6732</v>
          </cell>
          <cell r="H331">
            <v>48.0732</v>
          </cell>
        </row>
        <row r="332">
          <cell r="A332" t="str">
            <v>P 03.993.02b</v>
          </cell>
          <cell r="B332" t="str">
            <v>Estacas pré-mold. de concreto 550 KN, fornec., transp e cravação</v>
          </cell>
          <cell r="C332" t="str">
            <v xml:space="preserve"> </v>
          </cell>
          <cell r="D332" t="str">
            <v xml:space="preserve"> </v>
          </cell>
          <cell r="E332" t="str">
            <v>m</v>
          </cell>
          <cell r="F332">
            <v>25.92</v>
          </cell>
          <cell r="G332">
            <v>9.2793600000000005</v>
          </cell>
          <cell r="H332">
            <v>35.199359999999999</v>
          </cell>
        </row>
        <row r="333">
          <cell r="A333" t="str">
            <v>P 03.993.02c</v>
          </cell>
          <cell r="B333" t="str">
            <v>Emendas para estacas pré-moldadas</v>
          </cell>
          <cell r="E333" t="str">
            <v>un</v>
          </cell>
          <cell r="F333">
            <v>70</v>
          </cell>
          <cell r="G333">
            <v>25.06</v>
          </cell>
          <cell r="H333">
            <v>95.06</v>
          </cell>
        </row>
        <row r="334">
          <cell r="A334" t="str">
            <v>03.999.01</v>
          </cell>
          <cell r="B334" t="str">
            <v>Protensão e injeção de cabo de 4 varas de 1/2"</v>
          </cell>
          <cell r="C334" t="str">
            <v xml:space="preserve"> </v>
          </cell>
          <cell r="D334" t="str">
            <v xml:space="preserve"> </v>
          </cell>
          <cell r="E334" t="str">
            <v>un</v>
          </cell>
          <cell r="G334">
            <v>0</v>
          </cell>
          <cell r="H334">
            <v>0</v>
          </cell>
        </row>
        <row r="335">
          <cell r="A335" t="str">
            <v>03.999.02</v>
          </cell>
          <cell r="B335" t="str">
            <v>Protensão e injeção de cabo de 6 varas de 1/2"</v>
          </cell>
          <cell r="C335" t="str">
            <v xml:space="preserve"> </v>
          </cell>
          <cell r="D335" t="str">
            <v xml:space="preserve"> </v>
          </cell>
          <cell r="E335" t="str">
            <v>un</v>
          </cell>
          <cell r="G335">
            <v>0</v>
          </cell>
          <cell r="H335">
            <v>0</v>
          </cell>
        </row>
        <row r="336">
          <cell r="A336" t="str">
            <v>03.999.03</v>
          </cell>
          <cell r="B336" t="str">
            <v>Protensão e injeção de cabo de 7 varas de 1/2"</v>
          </cell>
          <cell r="C336" t="str">
            <v xml:space="preserve"> </v>
          </cell>
          <cell r="D336" t="str">
            <v xml:space="preserve"> </v>
          </cell>
          <cell r="E336" t="str">
            <v>un</v>
          </cell>
          <cell r="G336">
            <v>0</v>
          </cell>
          <cell r="H336">
            <v>0</v>
          </cell>
        </row>
        <row r="337">
          <cell r="A337" t="str">
            <v>03.999.04</v>
          </cell>
          <cell r="B337" t="str">
            <v>Protensão e injeção de cabo de 12 varas de 1/2"</v>
          </cell>
          <cell r="E337" t="str">
            <v>un</v>
          </cell>
          <cell r="F337">
            <v>572.07000000000005</v>
          </cell>
          <cell r="G337">
            <v>204.80106000000001</v>
          </cell>
          <cell r="H337">
            <v>776.87106000000006</v>
          </cell>
        </row>
        <row r="338">
          <cell r="A338">
            <v>4</v>
          </cell>
          <cell r="B338" t="str">
            <v>DRENAGEM E OBRAS DE ARTE CORRENTES</v>
          </cell>
          <cell r="G338">
            <v>0</v>
          </cell>
        </row>
        <row r="339">
          <cell r="A339" t="str">
            <v>04.000.00</v>
          </cell>
          <cell r="B339" t="str">
            <v>Escavação manual em material de 1a categoria</v>
          </cell>
          <cell r="C339" t="str">
            <v xml:space="preserve"> </v>
          </cell>
          <cell r="D339" t="str">
            <v xml:space="preserve"> </v>
          </cell>
          <cell r="E339" t="str">
            <v>m3</v>
          </cell>
          <cell r="F339">
            <v>12.94</v>
          </cell>
          <cell r="G339">
            <v>4.6325199999999995</v>
          </cell>
          <cell r="H339">
            <v>17.572519999999997</v>
          </cell>
        </row>
        <row r="340">
          <cell r="A340" t="str">
            <v>04.000.01</v>
          </cell>
          <cell r="B340" t="str">
            <v>Escavação manual,reaterro e compactação (material de 1a categoria)</v>
          </cell>
          <cell r="C340" t="str">
            <v xml:space="preserve"> </v>
          </cell>
          <cell r="D340" t="str">
            <v xml:space="preserve"> </v>
          </cell>
          <cell r="E340" t="str">
            <v>m3</v>
          </cell>
          <cell r="F340">
            <v>16.440000000000001</v>
          </cell>
          <cell r="G340">
            <v>5.8855200000000005</v>
          </cell>
          <cell r="H340">
            <v>22.325520000000001</v>
          </cell>
        </row>
        <row r="341">
          <cell r="A341" t="str">
            <v>04.001.00</v>
          </cell>
          <cell r="B341" t="str">
            <v>Escavação mecânica em material de 1a categoria</v>
          </cell>
          <cell r="C341" t="str">
            <v xml:space="preserve"> </v>
          </cell>
          <cell r="D341" t="str">
            <v xml:space="preserve"> </v>
          </cell>
          <cell r="E341" t="str">
            <v>m3</v>
          </cell>
          <cell r="F341">
            <v>1.54</v>
          </cell>
          <cell r="G341">
            <v>0.55132000000000003</v>
          </cell>
          <cell r="H341">
            <v>2.0913200000000001</v>
          </cell>
        </row>
        <row r="342">
          <cell r="A342" t="str">
            <v>04.001.01</v>
          </cell>
          <cell r="B342" t="str">
            <v>Escavação mecânica,reaterro e compactação (material de 1a categoria)</v>
          </cell>
          <cell r="C342" t="str">
            <v xml:space="preserve"> </v>
          </cell>
          <cell r="D342" t="str">
            <v xml:space="preserve"> </v>
          </cell>
          <cell r="E342" t="str">
            <v>m3</v>
          </cell>
          <cell r="F342">
            <v>2.23</v>
          </cell>
          <cell r="G342">
            <v>0.79833999999999994</v>
          </cell>
          <cell r="H342">
            <v>3.02834</v>
          </cell>
        </row>
        <row r="343">
          <cell r="A343" t="str">
            <v>04.002.01</v>
          </cell>
          <cell r="B343" t="str">
            <v>Perfuração para dreno sub-horizontal em material de 1a  categoria)</v>
          </cell>
          <cell r="C343" t="str">
            <v xml:space="preserve"> </v>
          </cell>
          <cell r="D343" t="str">
            <v xml:space="preserve"> </v>
          </cell>
          <cell r="E343" t="str">
            <v>m3</v>
          </cell>
          <cell r="G343">
            <v>0</v>
          </cell>
          <cell r="H343">
            <v>0</v>
          </cell>
        </row>
        <row r="344">
          <cell r="A344" t="str">
            <v>04.010.00</v>
          </cell>
          <cell r="B344" t="str">
            <v>Escavação manual em material de 2a categoria</v>
          </cell>
          <cell r="C344" t="str">
            <v xml:space="preserve"> </v>
          </cell>
          <cell r="D344" t="str">
            <v xml:space="preserve"> </v>
          </cell>
          <cell r="E344" t="str">
            <v>m3</v>
          </cell>
          <cell r="F344">
            <v>6.37</v>
          </cell>
          <cell r="G344">
            <v>2.2804600000000002</v>
          </cell>
          <cell r="H344">
            <v>8.6504600000000007</v>
          </cell>
        </row>
        <row r="345">
          <cell r="A345" t="str">
            <v>04.010.01</v>
          </cell>
          <cell r="B345" t="str">
            <v>Escavação manual,reaterro e compactação (material de 2a  categoria)</v>
          </cell>
          <cell r="C345" t="str">
            <v xml:space="preserve"> </v>
          </cell>
          <cell r="D345" t="str">
            <v xml:space="preserve"> </v>
          </cell>
          <cell r="E345" t="str">
            <v>m3</v>
          </cell>
          <cell r="F345">
            <v>9.5299999999999994</v>
          </cell>
          <cell r="G345">
            <v>3.4117399999999996</v>
          </cell>
          <cell r="H345">
            <v>12.941739999999999</v>
          </cell>
        </row>
        <row r="346">
          <cell r="A346" t="str">
            <v>04.011.00</v>
          </cell>
          <cell r="B346" t="str">
            <v>Escavação mecânica em material de 2a categoria</v>
          </cell>
          <cell r="C346" t="str">
            <v xml:space="preserve"> </v>
          </cell>
          <cell r="D346" t="str">
            <v xml:space="preserve"> </v>
          </cell>
          <cell r="E346" t="str">
            <v>m3</v>
          </cell>
          <cell r="F346">
            <v>0.66</v>
          </cell>
          <cell r="G346">
            <v>0.23627999999999999</v>
          </cell>
          <cell r="H346">
            <v>0.89627999999999997</v>
          </cell>
        </row>
        <row r="347">
          <cell r="A347" t="str">
            <v>04.011.01</v>
          </cell>
          <cell r="B347" t="str">
            <v>Escavação mecânica,reaterro e compactação (material de 2a categoria)</v>
          </cell>
          <cell r="C347" t="str">
            <v xml:space="preserve"> </v>
          </cell>
          <cell r="D347" t="str">
            <v xml:space="preserve"> </v>
          </cell>
          <cell r="E347" t="str">
            <v>m3</v>
          </cell>
          <cell r="F347">
            <v>1.1100000000000001</v>
          </cell>
          <cell r="G347">
            <v>0.39738000000000001</v>
          </cell>
          <cell r="H347">
            <v>1.5073800000000002</v>
          </cell>
        </row>
        <row r="348">
          <cell r="A348" t="str">
            <v>04.012.01</v>
          </cell>
          <cell r="B348" t="str">
            <v>Perfuração para dreno sub-horizontal em material de 2a categoria</v>
          </cell>
          <cell r="C348" t="str">
            <v xml:space="preserve"> </v>
          </cell>
          <cell r="D348" t="str">
            <v xml:space="preserve"> </v>
          </cell>
          <cell r="E348" t="str">
            <v>m3</v>
          </cell>
          <cell r="G348">
            <v>0</v>
          </cell>
          <cell r="H348">
            <v>0</v>
          </cell>
        </row>
        <row r="349">
          <cell r="A349" t="str">
            <v>04.020.00</v>
          </cell>
          <cell r="B349" t="str">
            <v>Escavação em material de 3a  categoria (*)</v>
          </cell>
          <cell r="C349" t="str">
            <v xml:space="preserve"> </v>
          </cell>
          <cell r="D349" t="str">
            <v xml:space="preserve"> </v>
          </cell>
          <cell r="E349" t="str">
            <v xml:space="preserve">m </v>
          </cell>
          <cell r="F349">
            <v>21.15</v>
          </cell>
          <cell r="G349">
            <v>7.571699999999999</v>
          </cell>
          <cell r="H349">
            <v>28.721699999999998</v>
          </cell>
        </row>
        <row r="350">
          <cell r="A350" t="str">
            <v>04.100.01</v>
          </cell>
          <cell r="B350" t="str">
            <v>Corpo de BSTC D=0.60m</v>
          </cell>
          <cell r="C350" t="str">
            <v>DNER-ES284/97</v>
          </cell>
          <cell r="D350" t="str">
            <v xml:space="preserve"> </v>
          </cell>
          <cell r="E350" t="str">
            <v xml:space="preserve">m </v>
          </cell>
          <cell r="F350">
            <v>102.51</v>
          </cell>
          <cell r="G350">
            <v>36.69858</v>
          </cell>
          <cell r="H350">
            <v>139.20858000000001</v>
          </cell>
        </row>
        <row r="351">
          <cell r="A351" t="str">
            <v>04.100.02</v>
          </cell>
          <cell r="B351" t="str">
            <v>Corpo de BSTC D=0.80m</v>
          </cell>
          <cell r="C351" t="str">
            <v>DNER-ES284/97</v>
          </cell>
          <cell r="D351" t="str">
            <v xml:space="preserve"> </v>
          </cell>
          <cell r="E351" t="str">
            <v xml:space="preserve">m </v>
          </cell>
          <cell r="F351">
            <v>148.72999999999999</v>
          </cell>
          <cell r="G351">
            <v>53.245339999999992</v>
          </cell>
          <cell r="H351">
            <v>201.97533999999999</v>
          </cell>
        </row>
        <row r="352">
          <cell r="A352" t="str">
            <v>04.100.03</v>
          </cell>
          <cell r="B352" t="str">
            <v>Corpo de BSTC D=1.00m</v>
          </cell>
          <cell r="C352" t="str">
            <v>DNER-ES284/97</v>
          </cell>
          <cell r="D352" t="str">
            <v xml:space="preserve"> </v>
          </cell>
          <cell r="E352" t="str">
            <v xml:space="preserve">m </v>
          </cell>
          <cell r="F352">
            <v>206.43</v>
          </cell>
          <cell r="G352">
            <v>73.901939999999996</v>
          </cell>
          <cell r="H352">
            <v>280.33194000000003</v>
          </cell>
        </row>
        <row r="353">
          <cell r="A353" t="str">
            <v>04.100.04</v>
          </cell>
          <cell r="B353" t="str">
            <v>Corpo de BSTC D=1.20m</v>
          </cell>
          <cell r="C353" t="str">
            <v>DNER-ES284/97</v>
          </cell>
          <cell r="D353" t="str">
            <v xml:space="preserve"> </v>
          </cell>
          <cell r="E353" t="str">
            <v xml:space="preserve">m </v>
          </cell>
          <cell r="F353">
            <v>280.83</v>
          </cell>
          <cell r="G353">
            <v>100.53713999999999</v>
          </cell>
          <cell r="H353">
            <v>381.36713999999995</v>
          </cell>
        </row>
        <row r="354">
          <cell r="A354" t="str">
            <v>04.100.05</v>
          </cell>
          <cell r="B354" t="str">
            <v>Corpo de BSTC D=1.50m</v>
          </cell>
          <cell r="C354" t="str">
            <v>DNER-ES284/97</v>
          </cell>
          <cell r="D354" t="str">
            <v xml:space="preserve"> </v>
          </cell>
          <cell r="E354" t="str">
            <v xml:space="preserve">m </v>
          </cell>
          <cell r="F354">
            <v>420.76</v>
          </cell>
          <cell r="G354">
            <v>150.63208</v>
          </cell>
          <cell r="H354">
            <v>571.39207999999996</v>
          </cell>
        </row>
        <row r="355">
          <cell r="A355" t="str">
            <v>P 04.100.06</v>
          </cell>
          <cell r="B355" t="str">
            <v>Galeria D=0,40m envelopada</v>
          </cell>
          <cell r="D355" t="str">
            <v xml:space="preserve"> </v>
          </cell>
          <cell r="E355" t="str">
            <v>m</v>
          </cell>
          <cell r="F355">
            <v>76.12</v>
          </cell>
          <cell r="G355">
            <v>27.250959999999999</v>
          </cell>
          <cell r="H355">
            <v>103.37096</v>
          </cell>
        </row>
        <row r="356">
          <cell r="A356" t="str">
            <v>P 04.100.07</v>
          </cell>
          <cell r="B356" t="str">
            <v>Execução de galerias D=0,40 c/ lastro de brita</v>
          </cell>
          <cell r="D356" t="str">
            <v xml:space="preserve"> </v>
          </cell>
          <cell r="E356" t="str">
            <v>m</v>
          </cell>
          <cell r="F356">
            <v>30.69</v>
          </cell>
          <cell r="G356">
            <v>10.987019999999999</v>
          </cell>
          <cell r="H356">
            <v>41.677019999999999</v>
          </cell>
        </row>
        <row r="357">
          <cell r="A357" t="str">
            <v>P 04.100.08</v>
          </cell>
          <cell r="B357" t="str">
            <v>Execução de galerias D=0,40 c/ lastro de concreto</v>
          </cell>
          <cell r="D357" t="str">
            <v xml:space="preserve"> </v>
          </cell>
          <cell r="E357" t="str">
            <v>m</v>
          </cell>
          <cell r="F357">
            <v>43.19</v>
          </cell>
          <cell r="G357">
            <v>15.462019999999999</v>
          </cell>
          <cell r="H357">
            <v>58.652019999999993</v>
          </cell>
        </row>
        <row r="358">
          <cell r="A358" t="str">
            <v>P 04.100.08a</v>
          </cell>
          <cell r="B358" t="str">
            <v>Execução de travessia D=0,40 c/ lastro de concreto p/execução de desvio durante a obra</v>
          </cell>
          <cell r="D358" t="str">
            <v xml:space="preserve"> </v>
          </cell>
          <cell r="E358" t="str">
            <v>m</v>
          </cell>
          <cell r="F358">
            <v>43.19</v>
          </cell>
          <cell r="G358">
            <v>15.462019999999999</v>
          </cell>
          <cell r="H358">
            <v>58.652019999999993</v>
          </cell>
        </row>
        <row r="359">
          <cell r="A359" t="str">
            <v>P 04.100.09</v>
          </cell>
          <cell r="B359" t="str">
            <v>Execução de galerias D=0,60 c/ lastro de brita</v>
          </cell>
          <cell r="D359" t="str">
            <v xml:space="preserve"> </v>
          </cell>
          <cell r="E359" t="str">
            <v>m</v>
          </cell>
          <cell r="F359">
            <v>74.13</v>
          </cell>
          <cell r="G359">
            <v>26.538539999999998</v>
          </cell>
          <cell r="H359">
            <v>100.66853999999999</v>
          </cell>
        </row>
        <row r="360">
          <cell r="A360" t="str">
            <v>P 04.100.10</v>
          </cell>
          <cell r="B360" t="str">
            <v>Execução de galerias D=0,60 c/ lastro de concreto</v>
          </cell>
          <cell r="D360" t="str">
            <v xml:space="preserve"> </v>
          </cell>
          <cell r="E360" t="str">
            <v>m</v>
          </cell>
          <cell r="F360">
            <v>96.95</v>
          </cell>
          <cell r="G360">
            <v>34.708100000000002</v>
          </cell>
          <cell r="H360">
            <v>131.65809999999999</v>
          </cell>
        </row>
        <row r="361">
          <cell r="A361" t="str">
            <v>P 04.100.11</v>
          </cell>
          <cell r="B361" t="str">
            <v>Galeria D=0,80m envelopada</v>
          </cell>
          <cell r="D361" t="str">
            <v xml:space="preserve"> </v>
          </cell>
          <cell r="E361" t="str">
            <v>m</v>
          </cell>
          <cell r="F361">
            <v>193.7</v>
          </cell>
          <cell r="G361">
            <v>69.3446</v>
          </cell>
          <cell r="H361">
            <v>263.0446</v>
          </cell>
        </row>
        <row r="362">
          <cell r="A362" t="str">
            <v>P 04.100.12</v>
          </cell>
          <cell r="B362" t="str">
            <v>Galeria D=0,60m envelopada</v>
          </cell>
          <cell r="D362" t="str">
            <v xml:space="preserve"> </v>
          </cell>
          <cell r="E362" t="str">
            <v>m</v>
          </cell>
          <cell r="F362">
            <v>141.16</v>
          </cell>
          <cell r="G362">
            <v>50.53528</v>
          </cell>
          <cell r="H362">
            <v>191.69528</v>
          </cell>
        </row>
        <row r="363">
          <cell r="A363" t="str">
            <v>P 04.100.13</v>
          </cell>
          <cell r="B363" t="str">
            <v>Execução de galerias D=0,80 c/ lastro de brita</v>
          </cell>
          <cell r="D363" t="str">
            <v xml:space="preserve"> </v>
          </cell>
          <cell r="E363" t="str">
            <v>m</v>
          </cell>
          <cell r="F363">
            <v>39.64</v>
          </cell>
          <cell r="G363">
            <v>14.19112</v>
          </cell>
          <cell r="H363">
            <v>53.831119999999999</v>
          </cell>
        </row>
        <row r="364">
          <cell r="A364" t="str">
            <v>P.04.100.14</v>
          </cell>
          <cell r="B364" t="str">
            <v>Caixa de ligação e passagem BSTC, D=80cm, H=1,00m</v>
          </cell>
          <cell r="E364" t="str">
            <v>un</v>
          </cell>
          <cell r="F364">
            <v>332.18</v>
          </cell>
          <cell r="G364">
            <v>118.92044</v>
          </cell>
          <cell r="H364">
            <v>451.10043999999999</v>
          </cell>
        </row>
        <row r="365">
          <cell r="A365" t="str">
            <v>P.04.100.15</v>
          </cell>
          <cell r="B365" t="str">
            <v>Caixa de ligação e passagem BSTC,  D=1,00m, H=1,50m</v>
          </cell>
          <cell r="E365" t="str">
            <v>un</v>
          </cell>
          <cell r="F365">
            <v>546.02</v>
          </cell>
          <cell r="G365">
            <v>195.47515999999999</v>
          </cell>
          <cell r="H365">
            <v>741.49515999999994</v>
          </cell>
        </row>
        <row r="366">
          <cell r="A366" t="str">
            <v>P.04.100.16</v>
          </cell>
          <cell r="B366" t="str">
            <v>Caixa de ligação e passagem BDTC,  D=1,00m, H=1,50m</v>
          </cell>
          <cell r="E366" t="str">
            <v>un</v>
          </cell>
          <cell r="F366">
            <v>865.09</v>
          </cell>
          <cell r="G366">
            <v>309.70222000000001</v>
          </cell>
          <cell r="H366">
            <v>1174.79222</v>
          </cell>
        </row>
        <row r="367">
          <cell r="A367" t="str">
            <v>P.04.100.17</v>
          </cell>
          <cell r="B367" t="str">
            <v>Caixa de ligação e passagem BSTC,  D=40cm, H=1,50m</v>
          </cell>
          <cell r="E367" t="str">
            <v>un</v>
          </cell>
          <cell r="F367">
            <v>361.8</v>
          </cell>
          <cell r="G367">
            <v>129.52439999999999</v>
          </cell>
          <cell r="H367">
            <v>491.32439999999997</v>
          </cell>
        </row>
        <row r="368">
          <cell r="A368" t="str">
            <v>P.04.100.18</v>
          </cell>
          <cell r="B368" t="str">
            <v>Caixa coletora de canaleta c/ H=2,00m</v>
          </cell>
          <cell r="E368" t="str">
            <v>un</v>
          </cell>
          <cell r="F368">
            <v>498.06</v>
          </cell>
          <cell r="G368">
            <v>178.30547999999999</v>
          </cell>
          <cell r="H368">
            <v>676.36547999999993</v>
          </cell>
        </row>
        <row r="369">
          <cell r="A369" t="str">
            <v>P 04.100.19</v>
          </cell>
          <cell r="B369" t="str">
            <v>Tunnel liner plate, c/Epoxy-bonded, D=1,20m, E=2,70mm</v>
          </cell>
          <cell r="D369" t="str">
            <v xml:space="preserve"> </v>
          </cell>
          <cell r="E369" t="str">
            <v>m</v>
          </cell>
          <cell r="F369">
            <v>679.74</v>
          </cell>
          <cell r="G369">
            <v>243.34691999999998</v>
          </cell>
          <cell r="H369">
            <v>923.08691999999996</v>
          </cell>
        </row>
        <row r="370">
          <cell r="A370" t="str">
            <v>P 04.100.20</v>
          </cell>
          <cell r="B370" t="str">
            <v>Tunnel liner plate, c/Epoxy-bonded, D=1,40m, E=2,70mm</v>
          </cell>
          <cell r="D370" t="str">
            <v xml:space="preserve"> </v>
          </cell>
          <cell r="E370" t="str">
            <v>m</v>
          </cell>
          <cell r="F370">
            <v>758.04</v>
          </cell>
          <cell r="G370">
            <v>271.37831999999997</v>
          </cell>
          <cell r="H370">
            <v>1029.41832</v>
          </cell>
        </row>
        <row r="371">
          <cell r="A371" t="str">
            <v>P 04.100.21</v>
          </cell>
          <cell r="B371" t="str">
            <v>Tunnel liner plate, c/Epoxy-bonded, D=2,00m, E=2,70mm</v>
          </cell>
          <cell r="D371" t="str">
            <v xml:space="preserve"> </v>
          </cell>
          <cell r="E371" t="str">
            <v>m</v>
          </cell>
          <cell r="F371">
            <v>1009.36</v>
          </cell>
          <cell r="G371">
            <v>361.35088000000002</v>
          </cell>
          <cell r="H371">
            <v>1370.7108800000001</v>
          </cell>
        </row>
        <row r="372">
          <cell r="A372" t="str">
            <v>P 04.100.22</v>
          </cell>
          <cell r="B372" t="str">
            <v>Bueiro Met.Corrug.circular, T.Armco,  c/Epoxy-bonded, MP-100, D=1,40 m, E=2,0mm</v>
          </cell>
          <cell r="D372" t="str">
            <v xml:space="preserve"> </v>
          </cell>
          <cell r="E372" t="str">
            <v>m</v>
          </cell>
          <cell r="F372">
            <v>357.9</v>
          </cell>
          <cell r="G372">
            <v>128.12819999999999</v>
          </cell>
          <cell r="H372">
            <v>486.02819999999997</v>
          </cell>
        </row>
        <row r="373">
          <cell r="A373" t="str">
            <v>P 04.100.23</v>
          </cell>
          <cell r="B373" t="str">
            <v>Bueiro Met.Corrug.circular, T.Armco,  c/Epoxy-bonded, MP-100, D=1,50 m, E=2,0mm</v>
          </cell>
          <cell r="D373" t="str">
            <v xml:space="preserve"> </v>
          </cell>
          <cell r="E373" t="str">
            <v>m</v>
          </cell>
          <cell r="F373">
            <v>376.14</v>
          </cell>
          <cell r="G373">
            <v>134.65812</v>
          </cell>
          <cell r="H373">
            <v>510.79811999999998</v>
          </cell>
        </row>
        <row r="374">
          <cell r="A374" t="str">
            <v>P 04.100.24</v>
          </cell>
          <cell r="B374" t="str">
            <v>Bueiro Met.Corrug.circular, T.Armco,  c/Epoxy-bonded, MP-100, D=2,00 m, E=2,0mm</v>
          </cell>
          <cell r="D374" t="str">
            <v xml:space="preserve"> </v>
          </cell>
          <cell r="E374" t="str">
            <v>m</v>
          </cell>
          <cell r="F374">
            <v>482.07</v>
          </cell>
          <cell r="G374">
            <v>172.58105999999998</v>
          </cell>
          <cell r="H374">
            <v>654.65105999999992</v>
          </cell>
        </row>
        <row r="375">
          <cell r="A375" t="str">
            <v>P 04.100.40</v>
          </cell>
          <cell r="B375" t="str">
            <v>Execução de galerias D=0,80m c/ lastro de concreto</v>
          </cell>
          <cell r="D375" t="str">
            <v xml:space="preserve"> </v>
          </cell>
          <cell r="E375" t="str">
            <v>m</v>
          </cell>
          <cell r="F375">
            <v>145.33000000000001</v>
          </cell>
          <cell r="G375">
            <v>52.02814</v>
          </cell>
          <cell r="H375">
            <v>197.35814000000002</v>
          </cell>
        </row>
        <row r="376">
          <cell r="A376" t="str">
            <v>DER92196</v>
          </cell>
          <cell r="B376" t="str">
            <v>Envelopamento de galerias</v>
          </cell>
          <cell r="E376" t="str">
            <v>m3</v>
          </cell>
          <cell r="F376">
            <v>101.95</v>
          </cell>
          <cell r="G376">
            <v>36.498100000000001</v>
          </cell>
          <cell r="H376">
            <v>138.44810000000001</v>
          </cell>
        </row>
        <row r="377">
          <cell r="A377" t="str">
            <v>04.101.01</v>
          </cell>
          <cell r="B377" t="str">
            <v>Boca de BSTC D=0.60m-normal</v>
          </cell>
          <cell r="D377" t="str">
            <v xml:space="preserve"> </v>
          </cell>
          <cell r="E377" t="str">
            <v>un</v>
          </cell>
          <cell r="F377">
            <v>220.63</v>
          </cell>
          <cell r="G377">
            <v>78.98554</v>
          </cell>
          <cell r="H377">
            <v>299.61554000000001</v>
          </cell>
        </row>
        <row r="378">
          <cell r="A378" t="str">
            <v>04.101.02</v>
          </cell>
          <cell r="B378" t="str">
            <v>Boca de BSTC D=0.80m-normal</v>
          </cell>
          <cell r="C378" t="str">
            <v xml:space="preserve"> </v>
          </cell>
          <cell r="D378" t="str">
            <v xml:space="preserve"> </v>
          </cell>
          <cell r="E378" t="str">
            <v>un</v>
          </cell>
          <cell r="F378">
            <v>363.81</v>
          </cell>
          <cell r="G378">
            <v>130.24397999999999</v>
          </cell>
          <cell r="H378">
            <v>494.05398000000002</v>
          </cell>
        </row>
        <row r="379">
          <cell r="A379" t="str">
            <v>04.101.03</v>
          </cell>
          <cell r="B379" t="str">
            <v>Boca de BSTC D=1.00m-normal</v>
          </cell>
          <cell r="C379" t="str">
            <v xml:space="preserve"> </v>
          </cell>
          <cell r="D379" t="str">
            <v xml:space="preserve"> </v>
          </cell>
          <cell r="E379" t="str">
            <v>un</v>
          </cell>
          <cell r="F379">
            <v>557.85</v>
          </cell>
          <cell r="G379">
            <v>199.71029999999999</v>
          </cell>
          <cell r="H379">
            <v>757.56029999999998</v>
          </cell>
        </row>
        <row r="380">
          <cell r="A380" t="str">
            <v>04.101.04</v>
          </cell>
          <cell r="B380" t="str">
            <v>Boca de BSTC D=1.20m-normal</v>
          </cell>
          <cell r="C380" t="str">
            <v xml:space="preserve"> </v>
          </cell>
          <cell r="D380" t="str">
            <v xml:space="preserve"> </v>
          </cell>
          <cell r="E380" t="str">
            <v>un</v>
          </cell>
          <cell r="F380">
            <v>800.57</v>
          </cell>
          <cell r="G380">
            <v>286.60406</v>
          </cell>
          <cell r="H380">
            <v>1087.1740600000001</v>
          </cell>
        </row>
        <row r="381">
          <cell r="A381" t="str">
            <v>04.101.05</v>
          </cell>
          <cell r="B381" t="str">
            <v>Boca de BSTC D=1.50m-normal</v>
          </cell>
          <cell r="C381" t="str">
            <v xml:space="preserve"> </v>
          </cell>
          <cell r="D381" t="str">
            <v xml:space="preserve"> </v>
          </cell>
          <cell r="E381" t="str">
            <v>un</v>
          </cell>
          <cell r="F381">
            <v>1430.13</v>
          </cell>
          <cell r="G381">
            <v>511.98653999999999</v>
          </cell>
          <cell r="H381">
            <v>1942.11654</v>
          </cell>
        </row>
        <row r="382">
          <cell r="A382" t="str">
            <v>DER72950</v>
          </cell>
          <cell r="B382" t="str">
            <v>Boca de BSTC D=2,00m-normal</v>
          </cell>
          <cell r="C382" t="str">
            <v xml:space="preserve"> </v>
          </cell>
          <cell r="D382" t="str">
            <v xml:space="preserve"> </v>
          </cell>
          <cell r="E382" t="str">
            <v>un</v>
          </cell>
          <cell r="F382">
            <v>1082.3800000000001</v>
          </cell>
          <cell r="G382">
            <v>387.49204000000003</v>
          </cell>
          <cell r="H382">
            <v>1469.8720400000002</v>
          </cell>
        </row>
        <row r="383">
          <cell r="A383" t="str">
            <v>04.101.06</v>
          </cell>
          <cell r="B383" t="str">
            <v>Boca de BSTC D=0.60m-esc=15°</v>
          </cell>
          <cell r="C383" t="str">
            <v xml:space="preserve"> </v>
          </cell>
          <cell r="D383" t="str">
            <v xml:space="preserve"> </v>
          </cell>
          <cell r="E383" t="str">
            <v>un</v>
          </cell>
          <cell r="G383">
            <v>0</v>
          </cell>
          <cell r="H383">
            <v>0</v>
          </cell>
        </row>
        <row r="384">
          <cell r="A384" t="str">
            <v>04.101.07</v>
          </cell>
          <cell r="B384" t="str">
            <v>Boca de BSTC D=0.80m-esc=15°</v>
          </cell>
          <cell r="C384" t="str">
            <v xml:space="preserve"> </v>
          </cell>
          <cell r="D384" t="str">
            <v xml:space="preserve"> </v>
          </cell>
          <cell r="E384" t="str">
            <v>un</v>
          </cell>
          <cell r="F384">
            <v>382.86</v>
          </cell>
          <cell r="G384">
            <v>137.06388000000001</v>
          </cell>
          <cell r="H384">
            <v>519.92388000000005</v>
          </cell>
        </row>
        <row r="385">
          <cell r="A385" t="str">
            <v>04.101.08</v>
          </cell>
          <cell r="B385" t="str">
            <v>Boca de BSTC D=1.00m-esc=15°</v>
          </cell>
          <cell r="C385" t="str">
            <v xml:space="preserve"> </v>
          </cell>
          <cell r="D385" t="str">
            <v xml:space="preserve"> </v>
          </cell>
          <cell r="E385" t="str">
            <v>un</v>
          </cell>
          <cell r="F385">
            <v>585.09</v>
          </cell>
          <cell r="G385">
            <v>209.46222</v>
          </cell>
          <cell r="H385">
            <v>794.55222000000003</v>
          </cell>
        </row>
        <row r="386">
          <cell r="A386" t="str">
            <v>04.101.09</v>
          </cell>
          <cell r="B386" t="str">
            <v>Boca de BSTC D=1.20m-esc=15°</v>
          </cell>
          <cell r="C386" t="str">
            <v xml:space="preserve"> </v>
          </cell>
          <cell r="D386" t="str">
            <v xml:space="preserve"> </v>
          </cell>
          <cell r="E386" t="str">
            <v>un</v>
          </cell>
          <cell r="G386">
            <v>0</v>
          </cell>
          <cell r="H386">
            <v>0</v>
          </cell>
        </row>
        <row r="387">
          <cell r="A387" t="str">
            <v>04.101.10</v>
          </cell>
          <cell r="B387" t="str">
            <v>Boca de BSTC D=1.50m-esc=15°</v>
          </cell>
          <cell r="C387" t="str">
            <v xml:space="preserve"> </v>
          </cell>
          <cell r="D387" t="str">
            <v xml:space="preserve"> </v>
          </cell>
          <cell r="E387" t="str">
            <v>un</v>
          </cell>
          <cell r="G387">
            <v>0</v>
          </cell>
          <cell r="H387">
            <v>0</v>
          </cell>
        </row>
        <row r="388">
          <cell r="A388" t="str">
            <v>04.101.11</v>
          </cell>
          <cell r="B388" t="str">
            <v>Boca de BSTC D=0.60m-esc=30°</v>
          </cell>
          <cell r="C388" t="str">
            <v xml:space="preserve"> </v>
          </cell>
          <cell r="D388" t="str">
            <v xml:space="preserve"> </v>
          </cell>
          <cell r="E388" t="str">
            <v>un</v>
          </cell>
          <cell r="G388">
            <v>0</v>
          </cell>
          <cell r="H388">
            <v>0</v>
          </cell>
        </row>
        <row r="389">
          <cell r="A389" t="str">
            <v>04.101.12</v>
          </cell>
          <cell r="B389" t="str">
            <v>Boca de BSTC D=0.80m-esc=30°</v>
          </cell>
          <cell r="C389" t="str">
            <v xml:space="preserve"> </v>
          </cell>
          <cell r="D389" t="str">
            <v xml:space="preserve"> </v>
          </cell>
          <cell r="E389" t="str">
            <v>un</v>
          </cell>
          <cell r="G389">
            <v>0</v>
          </cell>
          <cell r="H389">
            <v>0</v>
          </cell>
        </row>
        <row r="390">
          <cell r="A390" t="str">
            <v>04.101.13</v>
          </cell>
          <cell r="B390" t="str">
            <v>Boca de BSTC D=1.00m-esc=30°</v>
          </cell>
          <cell r="C390" t="str">
            <v xml:space="preserve"> </v>
          </cell>
          <cell r="D390" t="str">
            <v xml:space="preserve"> </v>
          </cell>
          <cell r="E390" t="str">
            <v>un</v>
          </cell>
          <cell r="F390">
            <v>650.46</v>
          </cell>
          <cell r="G390">
            <v>232.86467999999999</v>
          </cell>
          <cell r="H390">
            <v>883.32468000000006</v>
          </cell>
        </row>
        <row r="391">
          <cell r="A391" t="str">
            <v>04.101.14</v>
          </cell>
          <cell r="B391" t="str">
            <v>Boca de BSTC D=1.20m-esc=30°</v>
          </cell>
          <cell r="C391" t="str">
            <v xml:space="preserve"> </v>
          </cell>
          <cell r="D391" t="str">
            <v xml:space="preserve"> </v>
          </cell>
          <cell r="E391" t="str">
            <v>un</v>
          </cell>
          <cell r="G391">
            <v>0</v>
          </cell>
          <cell r="H391">
            <v>0</v>
          </cell>
        </row>
        <row r="392">
          <cell r="A392" t="str">
            <v>04.101.15</v>
          </cell>
          <cell r="B392" t="str">
            <v>Boca de BSTC D=1.50m-esc=30°</v>
          </cell>
          <cell r="C392" t="str">
            <v xml:space="preserve"> </v>
          </cell>
          <cell r="D392" t="str">
            <v xml:space="preserve"> </v>
          </cell>
          <cell r="E392" t="str">
            <v>un</v>
          </cell>
          <cell r="G392">
            <v>0</v>
          </cell>
          <cell r="H392">
            <v>0</v>
          </cell>
        </row>
        <row r="393">
          <cell r="A393" t="str">
            <v>04.101.16</v>
          </cell>
          <cell r="B393" t="str">
            <v>Boca de BSTC D=0.60m-esc=45°</v>
          </cell>
          <cell r="C393" t="str">
            <v xml:space="preserve"> </v>
          </cell>
          <cell r="D393" t="str">
            <v xml:space="preserve"> </v>
          </cell>
          <cell r="E393" t="str">
            <v>un</v>
          </cell>
          <cell r="G393">
            <v>0</v>
          </cell>
          <cell r="H393">
            <v>0</v>
          </cell>
        </row>
        <row r="394">
          <cell r="A394" t="str">
            <v>04.101.17</v>
          </cell>
          <cell r="B394" t="str">
            <v>Boca de BSTC D=0.80m-esc=45°</v>
          </cell>
          <cell r="C394" t="str">
            <v xml:space="preserve"> </v>
          </cell>
          <cell r="D394" t="str">
            <v xml:space="preserve"> </v>
          </cell>
          <cell r="E394" t="str">
            <v>un</v>
          </cell>
          <cell r="G394">
            <v>0</v>
          </cell>
          <cell r="H394">
            <v>0</v>
          </cell>
        </row>
        <row r="395">
          <cell r="A395" t="str">
            <v>04.101.18</v>
          </cell>
          <cell r="B395" t="str">
            <v>Boca de BSTC D=1.00m-esc=45°</v>
          </cell>
          <cell r="C395" t="str">
            <v xml:space="preserve"> </v>
          </cell>
          <cell r="D395" t="str">
            <v xml:space="preserve"> </v>
          </cell>
          <cell r="E395" t="str">
            <v>un</v>
          </cell>
          <cell r="G395">
            <v>0</v>
          </cell>
          <cell r="H395">
            <v>0</v>
          </cell>
        </row>
        <row r="396">
          <cell r="A396" t="str">
            <v>04.101.19</v>
          </cell>
          <cell r="B396" t="str">
            <v>Boca de BSTC D=1.20m-esc=45°</v>
          </cell>
          <cell r="C396" t="str">
            <v xml:space="preserve"> </v>
          </cell>
          <cell r="D396" t="str">
            <v xml:space="preserve"> </v>
          </cell>
          <cell r="E396" t="str">
            <v>un</v>
          </cell>
          <cell r="G396">
            <v>0</v>
          </cell>
          <cell r="H396">
            <v>0</v>
          </cell>
        </row>
        <row r="397">
          <cell r="A397" t="str">
            <v>04.101.20</v>
          </cell>
          <cell r="B397" t="str">
            <v>Boca de BSTC D=1.50m-esc=45°</v>
          </cell>
          <cell r="C397" t="str">
            <v xml:space="preserve"> </v>
          </cell>
          <cell r="D397" t="str">
            <v xml:space="preserve"> </v>
          </cell>
          <cell r="E397" t="str">
            <v>un</v>
          </cell>
          <cell r="G397">
            <v>0</v>
          </cell>
          <cell r="H397">
            <v>0</v>
          </cell>
        </row>
        <row r="398">
          <cell r="A398" t="str">
            <v>P04.110.00</v>
          </cell>
          <cell r="B398" t="str">
            <v>Corpo de BDTC D=0.80m c/ laje de concreto</v>
          </cell>
          <cell r="E398" t="str">
            <v>m</v>
          </cell>
          <cell r="F398">
            <v>246.91</v>
          </cell>
          <cell r="G398">
            <v>88.393779999999992</v>
          </cell>
          <cell r="H398">
            <v>335.30377999999996</v>
          </cell>
        </row>
        <row r="399">
          <cell r="A399" t="str">
            <v>04.110.01</v>
          </cell>
          <cell r="B399" t="str">
            <v>Corpo de BDTC D=1.00m</v>
          </cell>
          <cell r="C399" t="str">
            <v>DNER-ES284/97</v>
          </cell>
          <cell r="D399" t="str">
            <v xml:space="preserve"> </v>
          </cell>
          <cell r="E399" t="str">
            <v>m</v>
          </cell>
          <cell r="F399">
            <v>421.31</v>
          </cell>
          <cell r="G399">
            <v>150.82898</v>
          </cell>
          <cell r="H399">
            <v>572.13897999999995</v>
          </cell>
        </row>
        <row r="400">
          <cell r="A400" t="str">
            <v>04.110.02</v>
          </cell>
          <cell r="B400" t="str">
            <v>Corpo de BDTC D=1.20m</v>
          </cell>
          <cell r="C400" t="str">
            <v>DNER-ES284/97</v>
          </cell>
          <cell r="D400" t="str">
            <v xml:space="preserve"> </v>
          </cell>
          <cell r="E400" t="str">
            <v>m</v>
          </cell>
          <cell r="F400">
            <v>548.88</v>
          </cell>
          <cell r="G400">
            <v>196.49903999999998</v>
          </cell>
          <cell r="H400">
            <v>745.37904000000003</v>
          </cell>
        </row>
        <row r="401">
          <cell r="A401" t="str">
            <v>04.110.03</v>
          </cell>
          <cell r="B401" t="str">
            <v>Corpo de BDTC D=1.50m</v>
          </cell>
          <cell r="C401" t="str">
            <v>DNER-ES284/97</v>
          </cell>
          <cell r="D401" t="str">
            <v xml:space="preserve"> </v>
          </cell>
          <cell r="E401" t="str">
            <v>m</v>
          </cell>
          <cell r="F401">
            <v>826.11</v>
          </cell>
          <cell r="G401">
            <v>295.74737999999996</v>
          </cell>
          <cell r="H401">
            <v>1121.8573799999999</v>
          </cell>
        </row>
        <row r="402">
          <cell r="A402" t="str">
            <v>P04.111.01</v>
          </cell>
          <cell r="B402" t="str">
            <v>Boca de BDTC D=0.80m</v>
          </cell>
          <cell r="E402" t="str">
            <v>un</v>
          </cell>
          <cell r="F402">
            <v>412.93</v>
          </cell>
          <cell r="G402">
            <v>147.82893999999999</v>
          </cell>
          <cell r="H402">
            <v>560.75893999999994</v>
          </cell>
        </row>
        <row r="403">
          <cell r="A403" t="str">
            <v>04.111.01</v>
          </cell>
          <cell r="B403" t="str">
            <v>Boca de BDTC D=1.00m-normal</v>
          </cell>
          <cell r="C403" t="str">
            <v xml:space="preserve"> </v>
          </cell>
          <cell r="D403" t="str">
            <v xml:space="preserve"> </v>
          </cell>
          <cell r="E403" t="str">
            <v>un</v>
          </cell>
          <cell r="F403">
            <v>778.07</v>
          </cell>
          <cell r="G403">
            <v>278.54906</v>
          </cell>
          <cell r="H403">
            <v>1056.61906</v>
          </cell>
        </row>
        <row r="404">
          <cell r="A404" t="str">
            <v>04.111.02</v>
          </cell>
          <cell r="B404" t="str">
            <v>Boca de BDTC D=1.20m-normal</v>
          </cell>
          <cell r="C404" t="str">
            <v xml:space="preserve"> </v>
          </cell>
          <cell r="D404" t="str">
            <v xml:space="preserve"> </v>
          </cell>
          <cell r="E404" t="str">
            <v>un</v>
          </cell>
          <cell r="F404">
            <v>1120.43</v>
          </cell>
          <cell r="G404">
            <v>401.11394000000001</v>
          </cell>
          <cell r="H404">
            <v>1521.54394</v>
          </cell>
        </row>
        <row r="405">
          <cell r="A405" t="str">
            <v>04.111.03</v>
          </cell>
          <cell r="B405" t="str">
            <v>Boca de BDTC D=1.50m-normal</v>
          </cell>
          <cell r="C405" t="str">
            <v xml:space="preserve"> </v>
          </cell>
          <cell r="D405" t="str">
            <v xml:space="preserve"> </v>
          </cell>
          <cell r="E405" t="str">
            <v>un</v>
          </cell>
          <cell r="F405">
            <v>1949.87</v>
          </cell>
          <cell r="G405">
            <v>698.05345999999997</v>
          </cell>
          <cell r="H405">
            <v>2647.92346</v>
          </cell>
        </row>
        <row r="406">
          <cell r="A406" t="str">
            <v>04.111.05</v>
          </cell>
          <cell r="B406" t="str">
            <v>Boca de BDTC D=1.00m-esc=15°</v>
          </cell>
          <cell r="C406" t="str">
            <v xml:space="preserve"> </v>
          </cell>
          <cell r="D406" t="str">
            <v xml:space="preserve"> </v>
          </cell>
          <cell r="E406" t="str">
            <v>un</v>
          </cell>
          <cell r="F406">
            <v>812.88</v>
          </cell>
          <cell r="G406">
            <v>291.01103999999998</v>
          </cell>
          <cell r="H406">
            <v>1103.89104</v>
          </cell>
        </row>
        <row r="407">
          <cell r="A407" t="str">
            <v>04.111.06</v>
          </cell>
          <cell r="B407" t="str">
            <v>Boca de BDTC D=1.20m-esc=15°</v>
          </cell>
          <cell r="C407" t="str">
            <v xml:space="preserve"> </v>
          </cell>
          <cell r="D407" t="str">
            <v xml:space="preserve"> </v>
          </cell>
          <cell r="E407" t="str">
            <v>un</v>
          </cell>
          <cell r="G407">
            <v>0</v>
          </cell>
          <cell r="H407">
            <v>0</v>
          </cell>
        </row>
        <row r="408">
          <cell r="A408" t="str">
            <v>04.111.07</v>
          </cell>
          <cell r="B408" t="str">
            <v>Boca de BDTC D=1.50m-esc=15°</v>
          </cell>
          <cell r="C408" t="str">
            <v xml:space="preserve"> </v>
          </cell>
          <cell r="D408" t="str">
            <v xml:space="preserve"> </v>
          </cell>
          <cell r="E408" t="str">
            <v>un</v>
          </cell>
          <cell r="G408">
            <v>0</v>
          </cell>
          <cell r="H408">
            <v>0</v>
          </cell>
        </row>
        <row r="409">
          <cell r="A409" t="str">
            <v>04.111.08</v>
          </cell>
          <cell r="B409" t="str">
            <v>Boca de BDTC D=1.00m-esc=30°</v>
          </cell>
          <cell r="C409" t="str">
            <v xml:space="preserve"> </v>
          </cell>
          <cell r="D409" t="str">
            <v xml:space="preserve"> </v>
          </cell>
          <cell r="E409" t="str">
            <v>un</v>
          </cell>
          <cell r="F409">
            <v>905.03</v>
          </cell>
          <cell r="G409">
            <v>324.00073999999995</v>
          </cell>
          <cell r="H409">
            <v>1229.0307399999999</v>
          </cell>
        </row>
        <row r="410">
          <cell r="A410" t="str">
            <v>04.111.09</v>
          </cell>
          <cell r="B410" t="str">
            <v>Boca de BDTC D=1.20m-esc=30°</v>
          </cell>
          <cell r="C410" t="str">
            <v xml:space="preserve"> </v>
          </cell>
          <cell r="D410" t="str">
            <v xml:space="preserve"> </v>
          </cell>
          <cell r="E410" t="str">
            <v>un</v>
          </cell>
          <cell r="G410">
            <v>0</v>
          </cell>
          <cell r="H410">
            <v>0</v>
          </cell>
        </row>
        <row r="411">
          <cell r="A411" t="str">
            <v>04.111.10</v>
          </cell>
          <cell r="B411" t="str">
            <v>Boca de BDTC D=1.50m-esc=30°</v>
          </cell>
          <cell r="C411" t="str">
            <v xml:space="preserve"> </v>
          </cell>
          <cell r="D411" t="str">
            <v xml:space="preserve"> </v>
          </cell>
          <cell r="E411" t="str">
            <v>un</v>
          </cell>
          <cell r="G411">
            <v>0</v>
          </cell>
          <cell r="H411">
            <v>0</v>
          </cell>
        </row>
        <row r="412">
          <cell r="A412" t="str">
            <v>04.111.11</v>
          </cell>
          <cell r="B412" t="str">
            <v>Boca de BDTC D=1.00m-esc=45°</v>
          </cell>
          <cell r="C412" t="str">
            <v xml:space="preserve"> </v>
          </cell>
          <cell r="D412" t="str">
            <v xml:space="preserve"> </v>
          </cell>
          <cell r="E412" t="str">
            <v>un</v>
          </cell>
          <cell r="G412">
            <v>0</v>
          </cell>
          <cell r="H412">
            <v>0</v>
          </cell>
        </row>
        <row r="413">
          <cell r="A413" t="str">
            <v>04.111.12</v>
          </cell>
          <cell r="B413" t="str">
            <v>Boca de BDTC D=1.20m-esc=45°</v>
          </cell>
          <cell r="C413" t="str">
            <v xml:space="preserve"> </v>
          </cell>
          <cell r="D413" t="str">
            <v xml:space="preserve"> </v>
          </cell>
          <cell r="E413" t="str">
            <v>un</v>
          </cell>
          <cell r="G413">
            <v>0</v>
          </cell>
          <cell r="H413">
            <v>0</v>
          </cell>
        </row>
        <row r="414">
          <cell r="A414" t="str">
            <v>04.111.13</v>
          </cell>
          <cell r="B414" t="str">
            <v>Boca de BDTC D=1.50m-esc=45°</v>
          </cell>
          <cell r="C414" t="str">
            <v xml:space="preserve"> </v>
          </cell>
          <cell r="D414" t="str">
            <v xml:space="preserve"> </v>
          </cell>
          <cell r="E414" t="str">
            <v>un</v>
          </cell>
          <cell r="G414">
            <v>0</v>
          </cell>
          <cell r="H414">
            <v>0</v>
          </cell>
        </row>
        <row r="415">
          <cell r="A415" t="str">
            <v>DER67700</v>
          </cell>
          <cell r="B415" t="str">
            <v>Corpo de BTTC D=0.80m c/enrocamento e laje</v>
          </cell>
          <cell r="C415" t="str">
            <v>DNER-ES284/96</v>
          </cell>
          <cell r="D415" t="str">
            <v xml:space="preserve"> </v>
          </cell>
          <cell r="E415" t="str">
            <v>m</v>
          </cell>
          <cell r="F415">
            <v>441.8</v>
          </cell>
          <cell r="G415">
            <v>158.1644</v>
          </cell>
          <cell r="H415">
            <v>599.96440000000007</v>
          </cell>
        </row>
        <row r="416">
          <cell r="A416" t="str">
            <v>04.120.01</v>
          </cell>
          <cell r="B416" t="str">
            <v>Corpo de BTTC D=1.00m</v>
          </cell>
          <cell r="C416" t="str">
            <v>DNER-ES284/97</v>
          </cell>
          <cell r="D416" t="str">
            <v xml:space="preserve"> </v>
          </cell>
          <cell r="E416" t="str">
            <v>m</v>
          </cell>
          <cell r="F416">
            <v>595.58000000000004</v>
          </cell>
          <cell r="G416">
            <v>213.21764000000002</v>
          </cell>
          <cell r="H416">
            <v>808.79764</v>
          </cell>
        </row>
        <row r="417">
          <cell r="A417" t="str">
            <v>04.120.02</v>
          </cell>
          <cell r="B417" t="str">
            <v>Corpo de BTTC D=1.20m</v>
          </cell>
          <cell r="C417" t="str">
            <v>DNER-ES284/97</v>
          </cell>
          <cell r="D417" t="str">
            <v xml:space="preserve"> </v>
          </cell>
          <cell r="E417" t="str">
            <v>m</v>
          </cell>
          <cell r="F417">
            <v>817.55</v>
          </cell>
          <cell r="G417">
            <v>292.68289999999996</v>
          </cell>
          <cell r="H417">
            <v>1110.2329</v>
          </cell>
        </row>
        <row r="418">
          <cell r="A418" t="str">
            <v>04.120.03</v>
          </cell>
          <cell r="B418" t="str">
            <v>Corpo de BTTC D=1.50m</v>
          </cell>
          <cell r="C418" t="str">
            <v>DNER-ES284/97</v>
          </cell>
          <cell r="D418" t="str">
            <v xml:space="preserve"> </v>
          </cell>
          <cell r="E418" t="str">
            <v>m</v>
          </cell>
          <cell r="G418">
            <v>0</v>
          </cell>
          <cell r="H418">
            <v>0</v>
          </cell>
        </row>
        <row r="419">
          <cell r="A419" t="str">
            <v>DER73550</v>
          </cell>
          <cell r="B419" t="str">
            <v>Boca de BTTC D=0,80m-normal</v>
          </cell>
          <cell r="C419" t="str">
            <v xml:space="preserve"> </v>
          </cell>
          <cell r="D419" t="str">
            <v xml:space="preserve"> </v>
          </cell>
          <cell r="E419" t="str">
            <v>un</v>
          </cell>
          <cell r="F419">
            <v>504.73</v>
          </cell>
          <cell r="G419">
            <v>180.69334000000001</v>
          </cell>
          <cell r="H419">
            <v>685.42334000000005</v>
          </cell>
        </row>
        <row r="420">
          <cell r="A420" t="str">
            <v>04.121.01</v>
          </cell>
          <cell r="B420" t="str">
            <v>Boca de BTTC D=1.00m-normal</v>
          </cell>
          <cell r="C420" t="str">
            <v xml:space="preserve"> </v>
          </cell>
          <cell r="D420" t="str">
            <v xml:space="preserve"> </v>
          </cell>
          <cell r="E420" t="str">
            <v>un</v>
          </cell>
          <cell r="F420">
            <v>999.17</v>
          </cell>
          <cell r="G420">
            <v>357.70285999999999</v>
          </cell>
          <cell r="H420">
            <v>1356.8728599999999</v>
          </cell>
        </row>
        <row r="421">
          <cell r="A421" t="str">
            <v>04.121.02</v>
          </cell>
          <cell r="B421" t="str">
            <v>Boca de BTTC D=1.20m-normal</v>
          </cell>
          <cell r="C421" t="str">
            <v xml:space="preserve"> </v>
          </cell>
          <cell r="D421" t="str">
            <v xml:space="preserve"> </v>
          </cell>
          <cell r="E421" t="str">
            <v>un</v>
          </cell>
          <cell r="F421">
            <v>1440.05</v>
          </cell>
          <cell r="G421">
            <v>515.53789999999992</v>
          </cell>
          <cell r="H421">
            <v>1955.5879</v>
          </cell>
        </row>
        <row r="422">
          <cell r="A422" t="str">
            <v>04.121.03</v>
          </cell>
          <cell r="B422" t="str">
            <v>Boca de BTTC D=1.50m-normal</v>
          </cell>
          <cell r="C422" t="str">
            <v xml:space="preserve"> </v>
          </cell>
          <cell r="D422" t="str">
            <v xml:space="preserve"> </v>
          </cell>
          <cell r="E422" t="str">
            <v>un</v>
          </cell>
          <cell r="G422">
            <v>0</v>
          </cell>
          <cell r="H422">
            <v>0</v>
          </cell>
        </row>
        <row r="423">
          <cell r="A423" t="str">
            <v>04.121.04</v>
          </cell>
          <cell r="B423" t="str">
            <v>Boca de BTTC D=1.00m-esc=15°</v>
          </cell>
          <cell r="C423" t="str">
            <v xml:space="preserve"> </v>
          </cell>
          <cell r="D423" t="str">
            <v xml:space="preserve"> </v>
          </cell>
          <cell r="E423" t="str">
            <v>un</v>
          </cell>
          <cell r="G423">
            <v>0</v>
          </cell>
          <cell r="H423">
            <v>0</v>
          </cell>
        </row>
        <row r="424">
          <cell r="A424" t="str">
            <v>04.121.05</v>
          </cell>
          <cell r="B424" t="str">
            <v>Boca de BTTC D= 1.20m-esc= 15°</v>
          </cell>
          <cell r="C424" t="str">
            <v xml:space="preserve"> </v>
          </cell>
          <cell r="D424" t="str">
            <v xml:space="preserve"> </v>
          </cell>
          <cell r="E424" t="str">
            <v>un</v>
          </cell>
          <cell r="G424">
            <v>0</v>
          </cell>
          <cell r="H424">
            <v>0</v>
          </cell>
        </row>
        <row r="425">
          <cell r="A425" t="str">
            <v>04.121.06</v>
          </cell>
          <cell r="B425" t="str">
            <v>Boca de BTTC D= 1.50m-esc= 15°</v>
          </cell>
          <cell r="C425" t="str">
            <v xml:space="preserve"> </v>
          </cell>
          <cell r="D425" t="str">
            <v xml:space="preserve"> </v>
          </cell>
          <cell r="E425" t="str">
            <v>un</v>
          </cell>
          <cell r="G425">
            <v>0</v>
          </cell>
          <cell r="H425">
            <v>0</v>
          </cell>
        </row>
        <row r="426">
          <cell r="A426" t="str">
            <v>04.121.07</v>
          </cell>
          <cell r="B426" t="str">
            <v>Boca de BTTC D=1.00m-esc=30°</v>
          </cell>
          <cell r="C426" t="str">
            <v xml:space="preserve"> </v>
          </cell>
          <cell r="D426" t="str">
            <v xml:space="preserve"> </v>
          </cell>
          <cell r="E426" t="str">
            <v>un</v>
          </cell>
          <cell r="G426">
            <v>0</v>
          </cell>
          <cell r="H426">
            <v>0</v>
          </cell>
        </row>
        <row r="427">
          <cell r="A427" t="str">
            <v>04.121.08</v>
          </cell>
          <cell r="B427" t="str">
            <v>Boca de BTTC D=1.20m-esc=30°</v>
          </cell>
          <cell r="C427" t="str">
            <v xml:space="preserve"> </v>
          </cell>
          <cell r="D427" t="str">
            <v xml:space="preserve"> </v>
          </cell>
          <cell r="E427" t="str">
            <v>un</v>
          </cell>
          <cell r="G427">
            <v>0</v>
          </cell>
          <cell r="H427">
            <v>0</v>
          </cell>
        </row>
        <row r="428">
          <cell r="A428" t="str">
            <v>04.121.09</v>
          </cell>
          <cell r="B428" t="str">
            <v>Boca de BTTC D=1.50m-esc=30°</v>
          </cell>
          <cell r="C428" t="str">
            <v xml:space="preserve"> </v>
          </cell>
          <cell r="D428" t="str">
            <v xml:space="preserve"> </v>
          </cell>
          <cell r="E428" t="str">
            <v>un</v>
          </cell>
          <cell r="G428">
            <v>0</v>
          </cell>
          <cell r="H428">
            <v>0</v>
          </cell>
        </row>
        <row r="429">
          <cell r="A429" t="str">
            <v>04.121.10</v>
          </cell>
          <cell r="B429" t="str">
            <v>Boca de BTTC D=1.00m-esc=45°</v>
          </cell>
          <cell r="C429" t="str">
            <v xml:space="preserve"> </v>
          </cell>
          <cell r="D429" t="str">
            <v xml:space="preserve"> </v>
          </cell>
          <cell r="E429" t="str">
            <v>un</v>
          </cell>
          <cell r="G429">
            <v>0</v>
          </cell>
          <cell r="H429">
            <v>0</v>
          </cell>
        </row>
        <row r="430">
          <cell r="A430" t="str">
            <v>04.121.11</v>
          </cell>
          <cell r="B430" t="str">
            <v>Boca de BTTC D=1.20m-esc=45°</v>
          </cell>
          <cell r="C430" t="str">
            <v xml:space="preserve"> </v>
          </cell>
          <cell r="D430" t="str">
            <v xml:space="preserve"> </v>
          </cell>
          <cell r="E430" t="str">
            <v>un</v>
          </cell>
          <cell r="G430">
            <v>0</v>
          </cell>
          <cell r="H430">
            <v>0</v>
          </cell>
        </row>
        <row r="431">
          <cell r="A431" t="str">
            <v>04.121.12</v>
          </cell>
          <cell r="B431" t="str">
            <v>Boca de BTTC D=1.50m-esc=45°</v>
          </cell>
          <cell r="C431" t="str">
            <v xml:space="preserve"> </v>
          </cell>
          <cell r="D431" t="str">
            <v xml:space="preserve"> </v>
          </cell>
          <cell r="E431" t="str">
            <v>un</v>
          </cell>
          <cell r="G431">
            <v>0</v>
          </cell>
          <cell r="H431">
            <v>0</v>
          </cell>
        </row>
        <row r="432">
          <cell r="A432" t="str">
            <v>04.200.01</v>
          </cell>
          <cell r="B432" t="str">
            <v>Corpo de BSCC 1.50x1.50m-H=0 a 1.00m</v>
          </cell>
          <cell r="C432" t="str">
            <v>DNER-ES286/97</v>
          </cell>
          <cell r="D432" t="str">
            <v xml:space="preserve"> </v>
          </cell>
          <cell r="E432" t="str">
            <v>m</v>
          </cell>
          <cell r="F432">
            <v>388.87</v>
          </cell>
          <cell r="G432">
            <v>139.21546000000001</v>
          </cell>
          <cell r="H432">
            <v>528.08546000000001</v>
          </cell>
        </row>
        <row r="433">
          <cell r="A433" t="str">
            <v>04.200.02</v>
          </cell>
          <cell r="B433" t="str">
            <v>Corpo de BSCC 2.00x2.00m-H=0 a 1.00m</v>
          </cell>
          <cell r="C433" t="str">
            <v>DNER-ES286/97</v>
          </cell>
          <cell r="D433" t="str">
            <v xml:space="preserve"> </v>
          </cell>
          <cell r="E433" t="str">
            <v>m</v>
          </cell>
          <cell r="F433">
            <v>543.29999999999995</v>
          </cell>
          <cell r="G433">
            <v>194.50139999999999</v>
          </cell>
          <cell r="H433">
            <v>737.80139999999994</v>
          </cell>
        </row>
        <row r="434">
          <cell r="A434" t="str">
            <v>04.200.03</v>
          </cell>
          <cell r="B434" t="str">
            <v>Corpo de BSCC 2.50x2.50m-H=0 a 1.00m</v>
          </cell>
          <cell r="C434" t="str">
            <v>DNER-ES286/97</v>
          </cell>
          <cell r="D434" t="str">
            <v xml:space="preserve"> </v>
          </cell>
          <cell r="E434" t="str">
            <v>m</v>
          </cell>
          <cell r="F434">
            <v>762.56</v>
          </cell>
          <cell r="G434">
            <v>272.99647999999996</v>
          </cell>
          <cell r="H434">
            <v>1035.55648</v>
          </cell>
        </row>
        <row r="435">
          <cell r="A435" t="str">
            <v>04.200.04</v>
          </cell>
          <cell r="B435" t="str">
            <v>Corpo de BSCC 3.00x3.00m-H=0 a 1.00m</v>
          </cell>
          <cell r="C435" t="str">
            <v>DNER-ES286/97</v>
          </cell>
          <cell r="D435" t="str">
            <v xml:space="preserve"> </v>
          </cell>
          <cell r="E435" t="str">
            <v>m</v>
          </cell>
          <cell r="F435">
            <v>998.67</v>
          </cell>
          <cell r="G435">
            <v>357.52385999999996</v>
          </cell>
          <cell r="H435">
            <v>1356.1938599999999</v>
          </cell>
        </row>
        <row r="436">
          <cell r="A436" t="str">
            <v>04.200.05</v>
          </cell>
          <cell r="B436" t="str">
            <v>Corpo de BSCC 1.50x1.50m-H=1.00 a 2.50m</v>
          </cell>
          <cell r="C436" t="str">
            <v>DNER-ES286/97</v>
          </cell>
          <cell r="D436" t="str">
            <v xml:space="preserve"> </v>
          </cell>
          <cell r="E436" t="str">
            <v>m</v>
          </cell>
          <cell r="F436">
            <v>345.02</v>
          </cell>
          <cell r="G436">
            <v>123.51715999999999</v>
          </cell>
          <cell r="H436">
            <v>468.53715999999997</v>
          </cell>
        </row>
        <row r="437">
          <cell r="A437" t="str">
            <v>04.200.06</v>
          </cell>
          <cell r="B437" t="str">
            <v>Corpo de BSCC 2.00x2.00m-H=1.00 a 2.50m</v>
          </cell>
          <cell r="C437" t="str">
            <v>DNER-ES286/97</v>
          </cell>
          <cell r="D437" t="str">
            <v xml:space="preserve"> </v>
          </cell>
          <cell r="E437" t="str">
            <v>m</v>
          </cell>
          <cell r="F437">
            <v>487.46</v>
          </cell>
          <cell r="G437">
            <v>174.51067999999998</v>
          </cell>
          <cell r="H437">
            <v>661.9706799999999</v>
          </cell>
        </row>
        <row r="438">
          <cell r="A438" t="str">
            <v>04.200.07</v>
          </cell>
          <cell r="B438" t="str">
            <v>Corpo de BSCC 2.50x2.50m-H=1.00 a 2.50m</v>
          </cell>
          <cell r="C438" t="str">
            <v>DNER-ES286/97</v>
          </cell>
          <cell r="D438" t="str">
            <v xml:space="preserve"> </v>
          </cell>
          <cell r="E438" t="str">
            <v>m</v>
          </cell>
          <cell r="F438">
            <v>718.65</v>
          </cell>
          <cell r="G438">
            <v>257.27670000000001</v>
          </cell>
          <cell r="H438">
            <v>975.92669999999998</v>
          </cell>
        </row>
        <row r="439">
          <cell r="A439" t="str">
            <v>04.200.08</v>
          </cell>
          <cell r="B439" t="str">
            <v>Corpo de BSCC 3.00x3.00m-H=1.00 a 2.50m</v>
          </cell>
          <cell r="C439" t="str">
            <v>DNER-ES286/97</v>
          </cell>
          <cell r="D439" t="str">
            <v xml:space="preserve"> </v>
          </cell>
          <cell r="E439" t="str">
            <v>m</v>
          </cell>
          <cell r="F439">
            <v>986.67</v>
          </cell>
          <cell r="G439">
            <v>353.22785999999996</v>
          </cell>
          <cell r="H439">
            <v>1339.89786</v>
          </cell>
        </row>
        <row r="440">
          <cell r="A440" t="str">
            <v>04.200.09</v>
          </cell>
          <cell r="B440" t="str">
            <v>Corpo de BSCC 1.50x1.50m-H=2.50 a 5.00m</v>
          </cell>
          <cell r="C440" t="str">
            <v>DNER-ES286/97</v>
          </cell>
          <cell r="D440" t="str">
            <v xml:space="preserve"> </v>
          </cell>
          <cell r="E440" t="str">
            <v>m</v>
          </cell>
          <cell r="F440">
            <v>374.93</v>
          </cell>
          <cell r="G440">
            <v>134.22494</v>
          </cell>
          <cell r="H440">
            <v>509.15494000000001</v>
          </cell>
        </row>
        <row r="441">
          <cell r="A441" t="str">
            <v>04.200.10</v>
          </cell>
          <cell r="B441" t="str">
            <v>Corpo de BSCC 2.00x2.00m-H=2.50 a 5.00m</v>
          </cell>
          <cell r="C441" t="str">
            <v>DNER-ES286/97</v>
          </cell>
          <cell r="D441" t="str">
            <v xml:space="preserve"> </v>
          </cell>
          <cell r="E441" t="str">
            <v>m</v>
          </cell>
          <cell r="F441">
            <v>571.76</v>
          </cell>
          <cell r="G441">
            <v>204.69007999999999</v>
          </cell>
          <cell r="H441">
            <v>776.45007999999996</v>
          </cell>
        </row>
        <row r="442">
          <cell r="A442" t="str">
            <v>04.200.11</v>
          </cell>
          <cell r="B442" t="str">
            <v>Corpo de BSCC 2.50x2.50m-H=2.50 a 5.00m</v>
          </cell>
          <cell r="C442" t="str">
            <v>DNER-ES286/97</v>
          </cell>
          <cell r="D442" t="str">
            <v xml:space="preserve"> </v>
          </cell>
          <cell r="E442" t="str">
            <v>m</v>
          </cell>
          <cell r="F442">
            <v>824.35</v>
          </cell>
          <cell r="G442">
            <v>295.1173</v>
          </cell>
          <cell r="H442">
            <v>1119.4673</v>
          </cell>
        </row>
        <row r="443">
          <cell r="A443" t="str">
            <v>04.200.12</v>
          </cell>
          <cell r="B443" t="str">
            <v>Corpo de BSCC 3.00x3.00m-H=2.50 a 5.00m</v>
          </cell>
          <cell r="C443" t="str">
            <v>DNER-ES286/97</v>
          </cell>
          <cell r="D443" t="str">
            <v xml:space="preserve"> </v>
          </cell>
          <cell r="E443" t="str">
            <v>m</v>
          </cell>
          <cell r="G443">
            <v>0</v>
          </cell>
          <cell r="H443">
            <v>0</v>
          </cell>
        </row>
        <row r="444">
          <cell r="A444" t="str">
            <v>04.200.13</v>
          </cell>
          <cell r="B444" t="str">
            <v>Corpo de BSCC 1.50x1.50m-H=5.00 a 7.50m</v>
          </cell>
          <cell r="C444" t="str">
            <v>DNER-ES286/97</v>
          </cell>
          <cell r="D444" t="str">
            <v xml:space="preserve"> </v>
          </cell>
          <cell r="E444" t="str">
            <v>m</v>
          </cell>
          <cell r="G444">
            <v>0</v>
          </cell>
          <cell r="H444">
            <v>0</v>
          </cell>
        </row>
        <row r="445">
          <cell r="A445" t="str">
            <v>04.200.14</v>
          </cell>
          <cell r="B445" t="str">
            <v>Corpo de BSCC 2.00x2.00m-H=5.00 a 7.50m</v>
          </cell>
          <cell r="C445" t="str">
            <v>DNER-ES286/97</v>
          </cell>
          <cell r="D445" t="str">
            <v xml:space="preserve"> </v>
          </cell>
          <cell r="E445" t="str">
            <v>m</v>
          </cell>
          <cell r="F445">
            <v>641.59</v>
          </cell>
          <cell r="G445">
            <v>229.68922000000001</v>
          </cell>
          <cell r="H445">
            <v>871.27922000000001</v>
          </cell>
        </row>
        <row r="446">
          <cell r="A446" t="str">
            <v>04.200.15</v>
          </cell>
          <cell r="B446" t="str">
            <v>Corpo de BSCC 2.50x2.50m-H=5.00 a 7.50m</v>
          </cell>
          <cell r="C446" t="str">
            <v>DNER-ES286/97</v>
          </cell>
          <cell r="D446" t="str">
            <v xml:space="preserve"> </v>
          </cell>
          <cell r="E446" t="str">
            <v>m</v>
          </cell>
          <cell r="F446">
            <v>925.52</v>
          </cell>
          <cell r="G446">
            <v>331.33616000000001</v>
          </cell>
          <cell r="H446">
            <v>1256.85616</v>
          </cell>
        </row>
        <row r="447">
          <cell r="A447" t="str">
            <v>04.200.16</v>
          </cell>
          <cell r="B447" t="str">
            <v>Corpo de BSCC 3.00x3.00m-H=5.00 a 7.50m</v>
          </cell>
          <cell r="C447" t="str">
            <v>DNER-ES286/97</v>
          </cell>
          <cell r="D447" t="str">
            <v xml:space="preserve"> </v>
          </cell>
          <cell r="E447" t="str">
            <v>m</v>
          </cell>
          <cell r="G447">
            <v>0</v>
          </cell>
          <cell r="H447">
            <v>0</v>
          </cell>
        </row>
        <row r="448">
          <cell r="A448" t="str">
            <v>04.200.17</v>
          </cell>
          <cell r="B448" t="str">
            <v>Corpo de BSCC 1.50x1.50m-H=7.50 a 10.00m</v>
          </cell>
          <cell r="C448" t="str">
            <v>DNER-ES286/97</v>
          </cell>
          <cell r="D448" t="str">
            <v xml:space="preserve"> </v>
          </cell>
          <cell r="E448" t="str">
            <v>m</v>
          </cell>
          <cell r="G448">
            <v>0</v>
          </cell>
          <cell r="H448">
            <v>0</v>
          </cell>
        </row>
        <row r="449">
          <cell r="A449" t="str">
            <v>04.200.18</v>
          </cell>
          <cell r="B449" t="str">
            <v>Corpo de BSCC 2.00x2.00m-H=7.50 a 10.00m</v>
          </cell>
          <cell r="C449" t="str">
            <v>DNER-ES286/97</v>
          </cell>
          <cell r="D449" t="str">
            <v xml:space="preserve"> </v>
          </cell>
          <cell r="E449" t="str">
            <v>m</v>
          </cell>
          <cell r="G449">
            <v>0</v>
          </cell>
          <cell r="H449">
            <v>0</v>
          </cell>
        </row>
        <row r="450">
          <cell r="A450" t="str">
            <v>04.200.19</v>
          </cell>
          <cell r="B450" t="str">
            <v>Corpo de BSCC 2.50x2.50m-H=7.50 a 10.00m</v>
          </cell>
          <cell r="C450" t="str">
            <v>DNER-ES286/97</v>
          </cell>
          <cell r="D450" t="str">
            <v xml:space="preserve"> </v>
          </cell>
          <cell r="E450" t="str">
            <v>m</v>
          </cell>
          <cell r="G450">
            <v>0</v>
          </cell>
          <cell r="H450">
            <v>0</v>
          </cell>
        </row>
        <row r="451">
          <cell r="A451" t="str">
            <v>04.200.20</v>
          </cell>
          <cell r="B451" t="str">
            <v>Corpo de BSCC 3.00x3.00m-H=7.50 a 10.00m</v>
          </cell>
          <cell r="C451" t="str">
            <v>DNER-ES286/97</v>
          </cell>
          <cell r="D451" t="str">
            <v xml:space="preserve"> </v>
          </cell>
          <cell r="E451" t="str">
            <v>m</v>
          </cell>
          <cell r="G451">
            <v>0</v>
          </cell>
          <cell r="H451">
            <v>0</v>
          </cell>
        </row>
        <row r="452">
          <cell r="A452" t="str">
            <v>04.200.21</v>
          </cell>
          <cell r="B452" t="str">
            <v>Corpo de BSCC 1.50x1.50m-H=10.00 a 12.50m</v>
          </cell>
          <cell r="C452" t="str">
            <v>DNER-ES286/97</v>
          </cell>
          <cell r="D452" t="str">
            <v xml:space="preserve"> </v>
          </cell>
          <cell r="E452" t="str">
            <v>m</v>
          </cell>
          <cell r="G452">
            <v>0</v>
          </cell>
          <cell r="H452">
            <v>0</v>
          </cell>
        </row>
        <row r="453">
          <cell r="A453" t="str">
            <v>04.200.22</v>
          </cell>
          <cell r="B453" t="str">
            <v>Corpo de BSCC 2.00x2.00m-H=10.00 a 12.50m</v>
          </cell>
          <cell r="C453" t="str">
            <v>DNER-ES286/97</v>
          </cell>
          <cell r="D453" t="str">
            <v xml:space="preserve"> </v>
          </cell>
          <cell r="E453" t="str">
            <v>m</v>
          </cell>
          <cell r="G453">
            <v>0</v>
          </cell>
          <cell r="H453">
            <v>0</v>
          </cell>
        </row>
        <row r="454">
          <cell r="A454" t="str">
            <v>04.200.23</v>
          </cell>
          <cell r="B454" t="str">
            <v>Corpo de BSCC 2.50x2.50m-H=10.00 a 12.50m</v>
          </cell>
          <cell r="C454" t="str">
            <v>DNER-ES286/97</v>
          </cell>
          <cell r="D454" t="str">
            <v xml:space="preserve"> </v>
          </cell>
          <cell r="E454" t="str">
            <v>m</v>
          </cell>
          <cell r="G454">
            <v>0</v>
          </cell>
          <cell r="H454">
            <v>0</v>
          </cell>
        </row>
        <row r="455">
          <cell r="A455" t="str">
            <v>04.200.24</v>
          </cell>
          <cell r="B455" t="str">
            <v>Corpo de BSCC 3.00x3.00m-H=10.00 a 12.50m</v>
          </cell>
          <cell r="C455" t="str">
            <v>DNER-ES286/97</v>
          </cell>
          <cell r="D455" t="str">
            <v xml:space="preserve"> </v>
          </cell>
          <cell r="E455" t="str">
            <v>m</v>
          </cell>
          <cell r="G455">
            <v>0</v>
          </cell>
          <cell r="H455">
            <v>0</v>
          </cell>
        </row>
        <row r="456">
          <cell r="A456" t="str">
            <v>04.200.25</v>
          </cell>
          <cell r="B456" t="str">
            <v>Corpo de BSCC 1.50x1.50m-H=12.50 a 15.00m</v>
          </cell>
          <cell r="C456" t="str">
            <v>DNER-ES286/97</v>
          </cell>
          <cell r="D456" t="str">
            <v xml:space="preserve"> </v>
          </cell>
          <cell r="E456" t="str">
            <v>m</v>
          </cell>
          <cell r="G456">
            <v>0</v>
          </cell>
          <cell r="H456">
            <v>0</v>
          </cell>
        </row>
        <row r="457">
          <cell r="A457" t="str">
            <v>04.200.26</v>
          </cell>
          <cell r="B457" t="str">
            <v>Corpo de BSCC 2.00x2.00m-H=12.50 a 15.00m</v>
          </cell>
          <cell r="C457" t="str">
            <v>DNER-ES286/97</v>
          </cell>
          <cell r="D457" t="str">
            <v xml:space="preserve"> </v>
          </cell>
          <cell r="E457" t="str">
            <v>m</v>
          </cell>
          <cell r="G457">
            <v>0</v>
          </cell>
          <cell r="H457">
            <v>0</v>
          </cell>
        </row>
        <row r="458">
          <cell r="A458" t="str">
            <v>04.200.27</v>
          </cell>
          <cell r="B458" t="str">
            <v>Corpo de BSCC 2.50x2.50m-H=12.50 a 15.00m</v>
          </cell>
          <cell r="C458" t="str">
            <v>DNER-ES286/97</v>
          </cell>
          <cell r="D458" t="str">
            <v xml:space="preserve"> </v>
          </cell>
          <cell r="E458" t="str">
            <v>m</v>
          </cell>
          <cell r="G458">
            <v>0</v>
          </cell>
          <cell r="H458">
            <v>0</v>
          </cell>
        </row>
        <row r="459">
          <cell r="A459" t="str">
            <v>04.200.28</v>
          </cell>
          <cell r="B459" t="str">
            <v>Corpo de BSCC 3.00x3.00m-H=12.50 a 15.00m</v>
          </cell>
          <cell r="C459" t="str">
            <v>DNER-ES286/97</v>
          </cell>
          <cell r="D459" t="str">
            <v xml:space="preserve"> </v>
          </cell>
          <cell r="E459" t="str">
            <v>m</v>
          </cell>
          <cell r="G459">
            <v>0</v>
          </cell>
          <cell r="H459">
            <v>0</v>
          </cell>
        </row>
        <row r="460">
          <cell r="A460" t="str">
            <v>04.201.01</v>
          </cell>
          <cell r="B460" t="str">
            <v>Boca de BSCC 1.50x1.50m - normal</v>
          </cell>
          <cell r="C460" t="str">
            <v xml:space="preserve"> </v>
          </cell>
          <cell r="D460" t="str">
            <v xml:space="preserve"> </v>
          </cell>
          <cell r="E460" t="str">
            <v>un</v>
          </cell>
          <cell r="F460">
            <v>2319.15</v>
          </cell>
          <cell r="G460">
            <v>830.25570000000005</v>
          </cell>
          <cell r="H460">
            <v>3149.4057000000003</v>
          </cell>
        </row>
        <row r="461">
          <cell r="A461" t="str">
            <v>04.201.02</v>
          </cell>
          <cell r="B461" t="str">
            <v>Boca de BSCC 2.00x2.00m - normal</v>
          </cell>
          <cell r="C461" t="str">
            <v xml:space="preserve"> </v>
          </cell>
          <cell r="D461" t="str">
            <v xml:space="preserve"> </v>
          </cell>
          <cell r="E461" t="str">
            <v>un</v>
          </cell>
          <cell r="F461">
            <v>3589.28</v>
          </cell>
          <cell r="G461">
            <v>1284.9622400000001</v>
          </cell>
          <cell r="H461">
            <v>4874.2422400000005</v>
          </cell>
        </row>
        <row r="462">
          <cell r="A462" t="str">
            <v>04.201.03</v>
          </cell>
          <cell r="B462" t="str">
            <v>Boca de BSCC 2.50x2.50m - normal</v>
          </cell>
          <cell r="C462" t="str">
            <v xml:space="preserve"> </v>
          </cell>
          <cell r="D462" t="str">
            <v xml:space="preserve"> </v>
          </cell>
          <cell r="E462" t="str">
            <v>un</v>
          </cell>
          <cell r="F462">
            <v>4845.04</v>
          </cell>
          <cell r="G462">
            <v>1734.52432</v>
          </cell>
          <cell r="H462">
            <v>6579.5643199999995</v>
          </cell>
        </row>
        <row r="463">
          <cell r="A463" t="str">
            <v>04.201.04</v>
          </cell>
          <cell r="B463" t="str">
            <v>Boca de BSCC 3.00x3.00m - normal</v>
          </cell>
          <cell r="C463" t="str">
            <v xml:space="preserve"> </v>
          </cell>
          <cell r="D463" t="str">
            <v xml:space="preserve"> </v>
          </cell>
          <cell r="E463" t="str">
            <v>un</v>
          </cell>
          <cell r="F463">
            <v>6854.77</v>
          </cell>
          <cell r="G463">
            <v>2454.0076600000002</v>
          </cell>
          <cell r="H463">
            <v>9308.7776599999997</v>
          </cell>
        </row>
        <row r="464">
          <cell r="A464" t="str">
            <v>04.201.05</v>
          </cell>
          <cell r="B464" t="str">
            <v>Boca de BSCC 1.50x1.50m - esc=15º</v>
          </cell>
          <cell r="C464" t="str">
            <v xml:space="preserve"> </v>
          </cell>
          <cell r="D464" t="str">
            <v xml:space="preserve"> </v>
          </cell>
          <cell r="E464" t="str">
            <v>un</v>
          </cell>
          <cell r="G464">
            <v>0</v>
          </cell>
          <cell r="H464">
            <v>0</v>
          </cell>
        </row>
        <row r="465">
          <cell r="A465" t="str">
            <v>04.201.06</v>
          </cell>
          <cell r="B465" t="str">
            <v>Boca de BSCC 2.00x2.00m - esc=15º</v>
          </cell>
          <cell r="C465" t="str">
            <v xml:space="preserve"> </v>
          </cell>
          <cell r="D465" t="str">
            <v xml:space="preserve"> </v>
          </cell>
          <cell r="E465" t="str">
            <v>un</v>
          </cell>
          <cell r="F465">
            <v>3653.28</v>
          </cell>
          <cell r="G465">
            <v>1307.8742400000001</v>
          </cell>
          <cell r="H465">
            <v>4961.1542399999998</v>
          </cell>
        </row>
        <row r="466">
          <cell r="A466" t="str">
            <v>04.201.07</v>
          </cell>
          <cell r="B466" t="str">
            <v>Boca de BSCC 2.50x2.50m - esc=15º</v>
          </cell>
          <cell r="C466" t="str">
            <v xml:space="preserve"> </v>
          </cell>
          <cell r="D466" t="str">
            <v xml:space="preserve"> </v>
          </cell>
          <cell r="E466" t="str">
            <v>un</v>
          </cell>
          <cell r="F466">
            <v>5106.16</v>
          </cell>
          <cell r="G466">
            <v>1828.0052799999999</v>
          </cell>
          <cell r="H466">
            <v>6934.1652799999993</v>
          </cell>
        </row>
        <row r="467">
          <cell r="A467" t="str">
            <v>04.201.08</v>
          </cell>
          <cell r="B467" t="str">
            <v>Boca de BSCC 3.00x3.00m - esc=15º</v>
          </cell>
          <cell r="C467" t="str">
            <v xml:space="preserve"> </v>
          </cell>
          <cell r="D467" t="str">
            <v xml:space="preserve"> </v>
          </cell>
          <cell r="E467" t="str">
            <v>un</v>
          </cell>
          <cell r="G467">
            <v>0</v>
          </cell>
          <cell r="H467">
            <v>0</v>
          </cell>
        </row>
        <row r="468">
          <cell r="A468" t="str">
            <v>04.201.09</v>
          </cell>
          <cell r="B468" t="str">
            <v>Boca de BSCC 1.50x1.50m - esc=30º</v>
          </cell>
          <cell r="C468" t="str">
            <v xml:space="preserve"> </v>
          </cell>
          <cell r="D468" t="str">
            <v xml:space="preserve"> </v>
          </cell>
          <cell r="E468" t="str">
            <v>un</v>
          </cell>
          <cell r="G468">
            <v>0</v>
          </cell>
          <cell r="H468">
            <v>0</v>
          </cell>
        </row>
        <row r="469">
          <cell r="A469" t="str">
            <v>04.201.10</v>
          </cell>
          <cell r="B469" t="str">
            <v>Boca de BSCC 2.00x2.00m - esc=30º</v>
          </cell>
          <cell r="C469" t="str">
            <v xml:space="preserve"> </v>
          </cell>
          <cell r="D469" t="str">
            <v xml:space="preserve"> </v>
          </cell>
          <cell r="E469" t="str">
            <v>un</v>
          </cell>
          <cell r="G469">
            <v>0</v>
          </cell>
          <cell r="H469">
            <v>0</v>
          </cell>
        </row>
        <row r="470">
          <cell r="A470" t="str">
            <v>04.201.11</v>
          </cell>
          <cell r="B470" t="str">
            <v>Boca de BSCC 2.50x2.50m - esc=30º</v>
          </cell>
          <cell r="C470" t="str">
            <v xml:space="preserve"> </v>
          </cell>
          <cell r="D470" t="str">
            <v xml:space="preserve"> </v>
          </cell>
          <cell r="E470" t="str">
            <v>un</v>
          </cell>
          <cell r="G470">
            <v>0</v>
          </cell>
          <cell r="H470">
            <v>0</v>
          </cell>
        </row>
        <row r="471">
          <cell r="A471" t="str">
            <v>04.201.12</v>
          </cell>
          <cell r="B471" t="str">
            <v>Boca de BSCC 3.00x3.00m - esc=30º</v>
          </cell>
          <cell r="C471" t="str">
            <v xml:space="preserve"> </v>
          </cell>
          <cell r="D471" t="str">
            <v xml:space="preserve"> </v>
          </cell>
          <cell r="E471" t="str">
            <v>un</v>
          </cell>
          <cell r="G471">
            <v>0</v>
          </cell>
          <cell r="H471">
            <v>0</v>
          </cell>
        </row>
        <row r="472">
          <cell r="A472" t="str">
            <v>04.201.13</v>
          </cell>
          <cell r="B472" t="str">
            <v>Boca de BSCC 1.50x1.50m - esc=45º</v>
          </cell>
          <cell r="C472" t="str">
            <v xml:space="preserve"> </v>
          </cell>
          <cell r="D472" t="str">
            <v xml:space="preserve"> </v>
          </cell>
          <cell r="E472" t="str">
            <v>un</v>
          </cell>
          <cell r="G472">
            <v>0</v>
          </cell>
          <cell r="H472">
            <v>0</v>
          </cell>
        </row>
        <row r="473">
          <cell r="A473" t="str">
            <v>04.201.14</v>
          </cell>
          <cell r="B473" t="str">
            <v>Boca de BSCC 2.00x2.00m - esc=45º</v>
          </cell>
          <cell r="C473" t="str">
            <v xml:space="preserve"> </v>
          </cell>
          <cell r="D473" t="str">
            <v xml:space="preserve"> </v>
          </cell>
          <cell r="E473" t="str">
            <v>un</v>
          </cell>
          <cell r="G473">
            <v>0</v>
          </cell>
          <cell r="H473">
            <v>0</v>
          </cell>
        </row>
        <row r="474">
          <cell r="A474" t="str">
            <v>04.201.15</v>
          </cell>
          <cell r="B474" t="str">
            <v>Boca de BSCC 2.50x2.50m - esc=45º</v>
          </cell>
          <cell r="C474" t="str">
            <v xml:space="preserve"> </v>
          </cell>
          <cell r="D474" t="str">
            <v xml:space="preserve"> </v>
          </cell>
          <cell r="E474" t="str">
            <v>un</v>
          </cell>
          <cell r="G474">
            <v>0</v>
          </cell>
          <cell r="H474">
            <v>0</v>
          </cell>
        </row>
        <row r="475">
          <cell r="A475" t="str">
            <v>04.201.16</v>
          </cell>
          <cell r="B475" t="str">
            <v>Boca de BSCC 3.00x3.00m - esc=45º</v>
          </cell>
          <cell r="C475" t="str">
            <v xml:space="preserve"> </v>
          </cell>
          <cell r="D475" t="str">
            <v xml:space="preserve"> </v>
          </cell>
          <cell r="E475" t="str">
            <v>un</v>
          </cell>
          <cell r="G475">
            <v>0</v>
          </cell>
          <cell r="H475">
            <v>0</v>
          </cell>
        </row>
        <row r="476">
          <cell r="A476" t="str">
            <v>04.210.01</v>
          </cell>
          <cell r="B476" t="str">
            <v>Corpo de BDCC 1.50x1.50m-H=0 a 1.00m</v>
          </cell>
          <cell r="C476" t="str">
            <v>DNER-ES286/97</v>
          </cell>
          <cell r="D476" t="str">
            <v xml:space="preserve"> </v>
          </cell>
          <cell r="E476" t="str">
            <v>m</v>
          </cell>
          <cell r="F476">
            <v>636.33000000000004</v>
          </cell>
          <cell r="G476">
            <v>227.80614</v>
          </cell>
          <cell r="H476">
            <v>864.13614000000007</v>
          </cell>
        </row>
        <row r="477">
          <cell r="A477" t="str">
            <v>04.210.02</v>
          </cell>
          <cell r="B477" t="str">
            <v>Corpo de BDCC 2.00x2.00m-H=0 a 1.00m</v>
          </cell>
          <cell r="C477" t="str">
            <v>DNER-ES286/97</v>
          </cell>
          <cell r="D477" t="str">
            <v xml:space="preserve"> </v>
          </cell>
          <cell r="E477" t="str">
            <v>m</v>
          </cell>
          <cell r="G477">
            <v>0</v>
          </cell>
          <cell r="H477">
            <v>0</v>
          </cell>
        </row>
        <row r="478">
          <cell r="A478" t="str">
            <v>04.210.03</v>
          </cell>
          <cell r="B478" t="str">
            <v>Corpo de BDCC 2.50x2.50m-H=0 a 1.00m</v>
          </cell>
          <cell r="C478" t="str">
            <v>DNER-ES286/97</v>
          </cell>
          <cell r="D478" t="str">
            <v xml:space="preserve"> </v>
          </cell>
          <cell r="E478" t="str">
            <v>m</v>
          </cell>
          <cell r="G478">
            <v>0</v>
          </cell>
          <cell r="H478">
            <v>0</v>
          </cell>
        </row>
        <row r="479">
          <cell r="A479" t="str">
            <v>04.210.04</v>
          </cell>
          <cell r="B479" t="str">
            <v>Corpo de BDCC 3.00x3.00m-H=0 a 1.00m</v>
          </cell>
          <cell r="C479" t="str">
            <v>DNER-ES286/97</v>
          </cell>
          <cell r="D479" t="str">
            <v xml:space="preserve"> </v>
          </cell>
          <cell r="E479" t="str">
            <v>m</v>
          </cell>
          <cell r="G479">
            <v>0</v>
          </cell>
          <cell r="H479">
            <v>0</v>
          </cell>
        </row>
        <row r="480">
          <cell r="A480" t="str">
            <v>04.210.05</v>
          </cell>
          <cell r="B480" t="str">
            <v>Corpo de BDCC 1.50x1.50m-H=1.00 a 2.50m</v>
          </cell>
          <cell r="C480" t="str">
            <v>DNER-ES286/97</v>
          </cell>
          <cell r="D480" t="str">
            <v xml:space="preserve"> </v>
          </cell>
          <cell r="E480" t="str">
            <v>m</v>
          </cell>
          <cell r="F480">
            <v>556.6</v>
          </cell>
          <cell r="G480">
            <v>199.2628</v>
          </cell>
          <cell r="H480">
            <v>755.86279999999999</v>
          </cell>
        </row>
        <row r="481">
          <cell r="A481" t="str">
            <v>04.210.06</v>
          </cell>
          <cell r="B481" t="str">
            <v>Corpo de BDCC 2.00x2.00m-H=1.00 a 2.50m</v>
          </cell>
          <cell r="C481" t="str">
            <v>DNER-ES286/97</v>
          </cell>
          <cell r="D481" t="str">
            <v xml:space="preserve"> </v>
          </cell>
          <cell r="E481" t="str">
            <v>m</v>
          </cell>
          <cell r="G481">
            <v>0</v>
          </cell>
          <cell r="H481">
            <v>0</v>
          </cell>
        </row>
        <row r="482">
          <cell r="A482" t="str">
            <v>04.210.07</v>
          </cell>
          <cell r="B482" t="str">
            <v>Corpo de BDCC 2.50x2.50m-H=1.00 a 2.50m</v>
          </cell>
          <cell r="C482" t="str">
            <v>DNER-ES286/97</v>
          </cell>
          <cell r="D482" t="str">
            <v xml:space="preserve"> </v>
          </cell>
          <cell r="E482" t="str">
            <v>m</v>
          </cell>
          <cell r="G482">
            <v>0</v>
          </cell>
          <cell r="H482">
            <v>0</v>
          </cell>
        </row>
        <row r="483">
          <cell r="A483" t="str">
            <v>04.210.08</v>
          </cell>
          <cell r="B483" t="str">
            <v>Corpo de BDCC 3.00x3.00m-H=1.00 a 2.50m</v>
          </cell>
          <cell r="C483" t="str">
            <v>DNER-ES286/97</v>
          </cell>
          <cell r="D483" t="str">
            <v xml:space="preserve"> </v>
          </cell>
          <cell r="E483" t="str">
            <v>m</v>
          </cell>
          <cell r="G483">
            <v>0</v>
          </cell>
          <cell r="H483">
            <v>0</v>
          </cell>
        </row>
        <row r="484">
          <cell r="A484" t="str">
            <v>04.210.09</v>
          </cell>
          <cell r="B484" t="str">
            <v>Corpo de BDCC 1.50x1.50m-H=2.50 a 5.00m</v>
          </cell>
          <cell r="C484" t="str">
            <v>DNER-ES286/97</v>
          </cell>
          <cell r="D484" t="str">
            <v xml:space="preserve"> </v>
          </cell>
          <cell r="E484" t="str">
            <v>m</v>
          </cell>
          <cell r="G484">
            <v>0</v>
          </cell>
          <cell r="H484">
            <v>0</v>
          </cell>
        </row>
        <row r="485">
          <cell r="A485" t="str">
            <v>04.210.10</v>
          </cell>
          <cell r="B485" t="str">
            <v>Corpo de BDCC 2.00x2.00m-H=2.50 a 5.00m</v>
          </cell>
          <cell r="C485" t="str">
            <v>DNER-ES286/97</v>
          </cell>
          <cell r="D485" t="str">
            <v xml:space="preserve"> </v>
          </cell>
          <cell r="E485" t="str">
            <v>m</v>
          </cell>
          <cell r="G485">
            <v>0</v>
          </cell>
          <cell r="H485">
            <v>0</v>
          </cell>
        </row>
        <row r="486">
          <cell r="A486" t="str">
            <v>04.210.11</v>
          </cell>
          <cell r="B486" t="str">
            <v>Corpo de BDCC 2.50x2.50m-H=2.50 a 5.00m</v>
          </cell>
          <cell r="C486" t="str">
            <v>DNER-ES286/97</v>
          </cell>
          <cell r="D486" t="str">
            <v xml:space="preserve"> </v>
          </cell>
          <cell r="E486" t="str">
            <v>m</v>
          </cell>
          <cell r="G486">
            <v>0</v>
          </cell>
          <cell r="H486">
            <v>0</v>
          </cell>
        </row>
        <row r="487">
          <cell r="A487" t="str">
            <v>04.210.12</v>
          </cell>
          <cell r="B487" t="str">
            <v>Corpo de BDCC 3.00x3.00m-H=2.50 a 5.00m</v>
          </cell>
          <cell r="C487" t="str">
            <v>DNER-ES286/97</v>
          </cell>
          <cell r="D487" t="str">
            <v xml:space="preserve"> </v>
          </cell>
          <cell r="E487" t="str">
            <v>m</v>
          </cell>
          <cell r="G487">
            <v>0</v>
          </cell>
          <cell r="H487">
            <v>0</v>
          </cell>
        </row>
        <row r="488">
          <cell r="A488" t="str">
            <v>04.210.13</v>
          </cell>
          <cell r="B488" t="str">
            <v>Corpo de BDCC 1.50x1.50m-H=5.00 a 7.50m</v>
          </cell>
          <cell r="C488" t="str">
            <v>DNER-ES286/97</v>
          </cell>
          <cell r="D488" t="str">
            <v xml:space="preserve"> </v>
          </cell>
          <cell r="E488" t="str">
            <v>m</v>
          </cell>
          <cell r="G488">
            <v>0</v>
          </cell>
          <cell r="H488">
            <v>0</v>
          </cell>
        </row>
        <row r="489">
          <cell r="A489" t="str">
            <v>04.210.14</v>
          </cell>
          <cell r="B489" t="str">
            <v>Corpo de BDCC 2.00x2.00m-H=5.00 a 7.50m</v>
          </cell>
          <cell r="C489" t="str">
            <v>DNER-ES286/97</v>
          </cell>
          <cell r="D489" t="str">
            <v xml:space="preserve"> </v>
          </cell>
          <cell r="E489" t="str">
            <v>m</v>
          </cell>
          <cell r="G489">
            <v>0</v>
          </cell>
          <cell r="H489">
            <v>0</v>
          </cell>
        </row>
        <row r="490">
          <cell r="A490" t="str">
            <v>04.210.15</v>
          </cell>
          <cell r="B490" t="str">
            <v>Corpo de BDCC 2.50x2.50m-H=5.00 a 7.50m</v>
          </cell>
          <cell r="C490" t="str">
            <v>DNER-ES286/97</v>
          </cell>
          <cell r="D490" t="str">
            <v xml:space="preserve"> </v>
          </cell>
          <cell r="E490" t="str">
            <v>m</v>
          </cell>
          <cell r="G490">
            <v>0</v>
          </cell>
          <cell r="H490">
            <v>0</v>
          </cell>
        </row>
        <row r="491">
          <cell r="A491" t="str">
            <v>04.210.16</v>
          </cell>
          <cell r="B491" t="str">
            <v>Corpo de BDCC 3.00x3.00m-H=5.00 a 7.50m</v>
          </cell>
          <cell r="C491" t="str">
            <v>DNER-ES286/97</v>
          </cell>
          <cell r="D491" t="str">
            <v xml:space="preserve"> </v>
          </cell>
          <cell r="E491" t="str">
            <v>m</v>
          </cell>
          <cell r="G491">
            <v>0</v>
          </cell>
          <cell r="H491">
            <v>0</v>
          </cell>
        </row>
        <row r="492">
          <cell r="A492" t="str">
            <v>04.210.17</v>
          </cell>
          <cell r="B492" t="str">
            <v>Corpo de BDCC 1.50x1.50m-H=7.50 a 10.00m</v>
          </cell>
          <cell r="C492" t="str">
            <v>DNER-ES286/97</v>
          </cell>
          <cell r="D492" t="str">
            <v xml:space="preserve"> </v>
          </cell>
          <cell r="E492" t="str">
            <v>m</v>
          </cell>
          <cell r="G492">
            <v>0</v>
          </cell>
          <cell r="H492">
            <v>0</v>
          </cell>
        </row>
        <row r="493">
          <cell r="A493" t="str">
            <v>04.210.18</v>
          </cell>
          <cell r="B493" t="str">
            <v>Corpo de BDCC 2.00x2.00m-H=7.50 a 10.00m</v>
          </cell>
          <cell r="C493" t="str">
            <v>DNER-ES286/97</v>
          </cell>
          <cell r="D493" t="str">
            <v xml:space="preserve"> </v>
          </cell>
          <cell r="E493" t="str">
            <v>m</v>
          </cell>
          <cell r="G493">
            <v>0</v>
          </cell>
          <cell r="H493">
            <v>0</v>
          </cell>
        </row>
        <row r="494">
          <cell r="A494" t="str">
            <v>04.210.19</v>
          </cell>
          <cell r="B494" t="str">
            <v>Corpo de BDCC 2.50x2.50m-H=7.50 a 10.00m</v>
          </cell>
          <cell r="C494" t="str">
            <v>DNER-ES286/97</v>
          </cell>
          <cell r="D494" t="str">
            <v xml:space="preserve"> </v>
          </cell>
          <cell r="E494" t="str">
            <v>m</v>
          </cell>
          <cell r="G494">
            <v>0</v>
          </cell>
          <cell r="H494">
            <v>0</v>
          </cell>
        </row>
        <row r="495">
          <cell r="A495" t="str">
            <v>04.210.20</v>
          </cell>
          <cell r="B495" t="str">
            <v>Corpo de BDCC 3.00x3.00m-H=7.50 a 10.00m</v>
          </cell>
          <cell r="C495" t="str">
            <v>DNER-ES286/97</v>
          </cell>
          <cell r="D495" t="str">
            <v xml:space="preserve"> </v>
          </cell>
          <cell r="E495" t="str">
            <v>m</v>
          </cell>
          <cell r="G495">
            <v>0</v>
          </cell>
          <cell r="H495">
            <v>0</v>
          </cell>
        </row>
        <row r="496">
          <cell r="A496" t="str">
            <v>04.210.21</v>
          </cell>
          <cell r="B496" t="str">
            <v>Corpo de BDCC 1.50x1.50m-H=10.00 a 12.50m</v>
          </cell>
          <cell r="C496" t="str">
            <v>DNER-ES286/97</v>
          </cell>
          <cell r="D496" t="str">
            <v xml:space="preserve"> </v>
          </cell>
          <cell r="E496" t="str">
            <v>m</v>
          </cell>
          <cell r="G496">
            <v>0</v>
          </cell>
          <cell r="H496">
            <v>0</v>
          </cell>
        </row>
        <row r="497">
          <cell r="A497" t="str">
            <v>04.210.22</v>
          </cell>
          <cell r="B497" t="str">
            <v>Corpo de BDCC 2.00x2.00m-H=10.00 a 12.50m</v>
          </cell>
          <cell r="C497" t="str">
            <v>DNER-ES286/97</v>
          </cell>
          <cell r="D497" t="str">
            <v xml:space="preserve"> </v>
          </cell>
          <cell r="E497" t="str">
            <v>m</v>
          </cell>
          <cell r="G497">
            <v>0</v>
          </cell>
          <cell r="H497">
            <v>0</v>
          </cell>
        </row>
        <row r="498">
          <cell r="A498" t="str">
            <v>04.210.23</v>
          </cell>
          <cell r="B498" t="str">
            <v>Corpo de BDCC 2.50x2.50m-H=10.00 a 12.50m</v>
          </cell>
          <cell r="C498" t="str">
            <v>DNER-ES286/97</v>
          </cell>
          <cell r="D498" t="str">
            <v xml:space="preserve"> </v>
          </cell>
          <cell r="E498" t="str">
            <v>m</v>
          </cell>
          <cell r="G498">
            <v>0</v>
          </cell>
          <cell r="H498">
            <v>0</v>
          </cell>
        </row>
        <row r="499">
          <cell r="A499" t="str">
            <v>04.210.24</v>
          </cell>
          <cell r="B499" t="str">
            <v>Corpo de BDCC 3.00x3.00m-H=10.00 a 12.50m</v>
          </cell>
          <cell r="C499" t="str">
            <v>DNER-ES286/97</v>
          </cell>
          <cell r="D499" t="str">
            <v xml:space="preserve"> </v>
          </cell>
          <cell r="E499" t="str">
            <v>m</v>
          </cell>
          <cell r="G499">
            <v>0</v>
          </cell>
          <cell r="H499">
            <v>0</v>
          </cell>
        </row>
        <row r="500">
          <cell r="A500" t="str">
            <v>04.210.25</v>
          </cell>
          <cell r="B500" t="str">
            <v>Corpo de BDCC 1.50x1.50m-H=12.50 a 15.00m</v>
          </cell>
          <cell r="C500" t="str">
            <v>DNER-ES286/97</v>
          </cell>
          <cell r="D500" t="str">
            <v xml:space="preserve"> </v>
          </cell>
          <cell r="E500" t="str">
            <v>m</v>
          </cell>
          <cell r="G500">
            <v>0</v>
          </cell>
          <cell r="H500">
            <v>0</v>
          </cell>
        </row>
        <row r="501">
          <cell r="A501" t="str">
            <v>04.210.26</v>
          </cell>
          <cell r="B501" t="str">
            <v>Corpo de BDCC 2.00x2.00m-H=12.50 a 15.00m</v>
          </cell>
          <cell r="C501" t="str">
            <v>DNER-ES286/97</v>
          </cell>
          <cell r="D501" t="str">
            <v xml:space="preserve"> </v>
          </cell>
          <cell r="E501" t="str">
            <v>m</v>
          </cell>
          <cell r="G501">
            <v>0</v>
          </cell>
          <cell r="H501">
            <v>0</v>
          </cell>
        </row>
        <row r="502">
          <cell r="A502" t="str">
            <v>04.210.27</v>
          </cell>
          <cell r="B502" t="str">
            <v>Corpo de BDCC 2.50x2.50m-H=12.50 a 15.00m</v>
          </cell>
          <cell r="C502" t="str">
            <v>DNER-ES286/97</v>
          </cell>
          <cell r="D502" t="str">
            <v xml:space="preserve"> </v>
          </cell>
          <cell r="E502" t="str">
            <v>m</v>
          </cell>
          <cell r="G502">
            <v>0</v>
          </cell>
          <cell r="H502">
            <v>0</v>
          </cell>
        </row>
        <row r="503">
          <cell r="A503" t="str">
            <v>04.210.28</v>
          </cell>
          <cell r="B503" t="str">
            <v>Corpo de BDCC 3.00x3.00m-H=12.50 a 15.00m</v>
          </cell>
          <cell r="C503" t="str">
            <v>DNER-ES286/97</v>
          </cell>
          <cell r="D503" t="str">
            <v xml:space="preserve"> </v>
          </cell>
          <cell r="E503" t="str">
            <v>m</v>
          </cell>
          <cell r="G503">
            <v>0</v>
          </cell>
          <cell r="H503">
            <v>0</v>
          </cell>
        </row>
        <row r="504">
          <cell r="A504" t="str">
            <v>04.211.01</v>
          </cell>
          <cell r="B504" t="str">
            <v>Boca de BDCC 1.50x1.50m - normal</v>
          </cell>
          <cell r="C504" t="str">
            <v xml:space="preserve"> </v>
          </cell>
          <cell r="D504" t="str">
            <v xml:space="preserve"> </v>
          </cell>
          <cell r="E504" t="str">
            <v>un</v>
          </cell>
          <cell r="F504">
            <v>2682.37</v>
          </cell>
          <cell r="G504">
            <v>960.28845999999987</v>
          </cell>
          <cell r="H504">
            <v>3642.6584599999996</v>
          </cell>
        </row>
        <row r="505">
          <cell r="A505" t="str">
            <v>04.211.02</v>
          </cell>
          <cell r="B505" t="str">
            <v>Boca de BDCC 2.00x2.00m - normal</v>
          </cell>
          <cell r="C505" t="str">
            <v xml:space="preserve"> </v>
          </cell>
          <cell r="D505" t="str">
            <v xml:space="preserve"> </v>
          </cell>
          <cell r="E505" t="str">
            <v>un</v>
          </cell>
          <cell r="G505">
            <v>0</v>
          </cell>
          <cell r="H505">
            <v>0</v>
          </cell>
        </row>
        <row r="506">
          <cell r="A506" t="str">
            <v>04.211.03</v>
          </cell>
          <cell r="B506" t="str">
            <v>Boca de BDCC 2.50x2.50m - normal</v>
          </cell>
          <cell r="C506" t="str">
            <v xml:space="preserve"> </v>
          </cell>
          <cell r="D506" t="str">
            <v xml:space="preserve"> </v>
          </cell>
          <cell r="E506" t="str">
            <v>un</v>
          </cell>
          <cell r="G506">
            <v>0</v>
          </cell>
          <cell r="H506">
            <v>0</v>
          </cell>
        </row>
        <row r="507">
          <cell r="A507" t="str">
            <v>04.211.04</v>
          </cell>
          <cell r="B507" t="str">
            <v>Boca de BDCC 3.00x3.00m - normal</v>
          </cell>
          <cell r="C507" t="str">
            <v xml:space="preserve"> </v>
          </cell>
          <cell r="D507" t="str">
            <v xml:space="preserve"> </v>
          </cell>
          <cell r="E507" t="str">
            <v>un</v>
          </cell>
          <cell r="G507">
            <v>0</v>
          </cell>
          <cell r="H507">
            <v>0</v>
          </cell>
        </row>
        <row r="508">
          <cell r="A508" t="str">
            <v>04.211.05</v>
          </cell>
          <cell r="B508" t="str">
            <v>Boca de BDCC 1.50x1.50m - esc=15°</v>
          </cell>
          <cell r="C508" t="str">
            <v xml:space="preserve"> </v>
          </cell>
          <cell r="D508" t="str">
            <v xml:space="preserve"> </v>
          </cell>
          <cell r="E508" t="str">
            <v>un</v>
          </cell>
          <cell r="G508">
            <v>0</v>
          </cell>
          <cell r="H508">
            <v>0</v>
          </cell>
        </row>
        <row r="509">
          <cell r="A509" t="str">
            <v>04.211.06</v>
          </cell>
          <cell r="B509" t="str">
            <v>Boca de BDCC 2.00x2.00m - esc=15°</v>
          </cell>
          <cell r="C509" t="str">
            <v xml:space="preserve"> </v>
          </cell>
          <cell r="D509" t="str">
            <v xml:space="preserve"> </v>
          </cell>
          <cell r="E509" t="str">
            <v>un</v>
          </cell>
          <cell r="G509">
            <v>0</v>
          </cell>
          <cell r="H509">
            <v>0</v>
          </cell>
        </row>
        <row r="510">
          <cell r="A510" t="str">
            <v>04.211.07</v>
          </cell>
          <cell r="B510" t="str">
            <v>Boca de BDCC 2.50x2.50m - esc=15°</v>
          </cell>
          <cell r="C510" t="str">
            <v xml:space="preserve"> </v>
          </cell>
          <cell r="D510" t="str">
            <v xml:space="preserve"> </v>
          </cell>
          <cell r="E510" t="str">
            <v>un</v>
          </cell>
          <cell r="G510">
            <v>0</v>
          </cell>
          <cell r="H510">
            <v>0</v>
          </cell>
        </row>
        <row r="511">
          <cell r="A511" t="str">
            <v>04.211.08</v>
          </cell>
          <cell r="B511" t="str">
            <v>Boca de BDCC 3.00x3.00m - esc=15°</v>
          </cell>
          <cell r="C511" t="str">
            <v xml:space="preserve"> </v>
          </cell>
          <cell r="D511" t="str">
            <v xml:space="preserve"> </v>
          </cell>
          <cell r="E511" t="str">
            <v>un</v>
          </cell>
          <cell r="G511">
            <v>0</v>
          </cell>
          <cell r="H511">
            <v>0</v>
          </cell>
        </row>
        <row r="512">
          <cell r="A512" t="str">
            <v>04.211.09</v>
          </cell>
          <cell r="B512" t="str">
            <v>Boca de BDCC 1.50x1.50m - esc=30°</v>
          </cell>
          <cell r="C512" t="str">
            <v xml:space="preserve"> </v>
          </cell>
          <cell r="D512" t="str">
            <v xml:space="preserve"> </v>
          </cell>
          <cell r="E512" t="str">
            <v>un</v>
          </cell>
          <cell r="F512">
            <v>3161.55</v>
          </cell>
          <cell r="G512">
            <v>1131.8349000000001</v>
          </cell>
          <cell r="H512">
            <v>4293.3849</v>
          </cell>
        </row>
        <row r="513">
          <cell r="A513" t="str">
            <v>04.211.10</v>
          </cell>
          <cell r="B513" t="str">
            <v>Boca de BDCC 2.00x2.00m - esc=30°</v>
          </cell>
          <cell r="C513" t="str">
            <v xml:space="preserve"> </v>
          </cell>
          <cell r="D513" t="str">
            <v xml:space="preserve"> </v>
          </cell>
          <cell r="E513" t="str">
            <v>un</v>
          </cell>
          <cell r="G513">
            <v>0</v>
          </cell>
          <cell r="H513">
            <v>0</v>
          </cell>
        </row>
        <row r="514">
          <cell r="A514" t="str">
            <v>04.211.11</v>
          </cell>
          <cell r="B514" t="str">
            <v>Boca de BDCC 2.50x2.50m - esc=30°</v>
          </cell>
          <cell r="C514" t="str">
            <v xml:space="preserve"> </v>
          </cell>
          <cell r="D514" t="str">
            <v xml:space="preserve"> </v>
          </cell>
          <cell r="E514" t="str">
            <v>un</v>
          </cell>
          <cell r="G514">
            <v>0</v>
          </cell>
          <cell r="H514">
            <v>0</v>
          </cell>
        </row>
        <row r="515">
          <cell r="A515" t="str">
            <v>04.211.12</v>
          </cell>
          <cell r="B515" t="str">
            <v>Boca de BDCC 3.00x3.00m - esc=30°</v>
          </cell>
          <cell r="C515" t="str">
            <v xml:space="preserve"> </v>
          </cell>
          <cell r="D515" t="str">
            <v xml:space="preserve"> </v>
          </cell>
          <cell r="E515" t="str">
            <v>un</v>
          </cell>
          <cell r="G515">
            <v>0</v>
          </cell>
          <cell r="H515">
            <v>0</v>
          </cell>
        </row>
        <row r="516">
          <cell r="A516" t="str">
            <v>04.211.13</v>
          </cell>
          <cell r="B516" t="str">
            <v>Boca de BDCC 1.50x1.50m - esc=45°</v>
          </cell>
          <cell r="C516" t="str">
            <v xml:space="preserve"> </v>
          </cell>
          <cell r="D516" t="str">
            <v xml:space="preserve"> </v>
          </cell>
          <cell r="E516" t="str">
            <v>un</v>
          </cell>
          <cell r="G516">
            <v>0</v>
          </cell>
          <cell r="H516">
            <v>0</v>
          </cell>
        </row>
        <row r="517">
          <cell r="A517" t="str">
            <v>04.211.14</v>
          </cell>
          <cell r="B517" t="str">
            <v>Boca de BDCC 2.00x2.00m - esc=45°</v>
          </cell>
          <cell r="C517" t="str">
            <v xml:space="preserve"> </v>
          </cell>
          <cell r="D517" t="str">
            <v xml:space="preserve"> </v>
          </cell>
          <cell r="E517" t="str">
            <v>un</v>
          </cell>
          <cell r="G517">
            <v>0</v>
          </cell>
          <cell r="H517">
            <v>0</v>
          </cell>
        </row>
        <row r="518">
          <cell r="A518" t="str">
            <v>04.211.15</v>
          </cell>
          <cell r="B518" t="str">
            <v>Boca de BDCC 2.50x2.50m - esc=45°</v>
          </cell>
          <cell r="C518" t="str">
            <v xml:space="preserve"> </v>
          </cell>
          <cell r="D518" t="str">
            <v xml:space="preserve"> </v>
          </cell>
          <cell r="E518" t="str">
            <v>un</v>
          </cell>
          <cell r="G518">
            <v>0</v>
          </cell>
          <cell r="H518">
            <v>0</v>
          </cell>
        </row>
        <row r="519">
          <cell r="A519" t="str">
            <v>04.211.16</v>
          </cell>
          <cell r="B519" t="str">
            <v>Boca de BDCC 3.00x3.00m - esc=45°</v>
          </cell>
          <cell r="C519" t="str">
            <v xml:space="preserve"> </v>
          </cell>
          <cell r="D519" t="str">
            <v xml:space="preserve"> </v>
          </cell>
          <cell r="E519" t="str">
            <v>un</v>
          </cell>
          <cell r="G519">
            <v>0</v>
          </cell>
          <cell r="H519">
            <v>0</v>
          </cell>
        </row>
        <row r="520">
          <cell r="A520" t="str">
            <v>04.220.01</v>
          </cell>
          <cell r="B520" t="str">
            <v>Corpo de BTCC 1.50x1.50m-H=0 a 1.00m</v>
          </cell>
          <cell r="C520" t="str">
            <v>DNER-ES286/97</v>
          </cell>
          <cell r="D520" t="str">
            <v xml:space="preserve"> </v>
          </cell>
          <cell r="E520" t="str">
            <v>m</v>
          </cell>
          <cell r="G520">
            <v>0</v>
          </cell>
          <cell r="H520">
            <v>0</v>
          </cell>
        </row>
        <row r="521">
          <cell r="A521" t="str">
            <v>04.220.02</v>
          </cell>
          <cell r="B521" t="str">
            <v>Corpo de BTCC 2.00x2.00m-H=0 a 1.00m</v>
          </cell>
          <cell r="C521" t="str">
            <v>DNER-ES286/97</v>
          </cell>
          <cell r="D521" t="str">
            <v xml:space="preserve"> </v>
          </cell>
          <cell r="E521" t="str">
            <v>m</v>
          </cell>
          <cell r="G521">
            <v>0</v>
          </cell>
          <cell r="H521">
            <v>0</v>
          </cell>
        </row>
        <row r="522">
          <cell r="A522" t="str">
            <v>04.220.03</v>
          </cell>
          <cell r="B522" t="str">
            <v>Corpo de BTCC 2.50x2.50m-H=0 a 1.00m</v>
          </cell>
          <cell r="C522" t="str">
            <v>DNER-ES286/97</v>
          </cell>
          <cell r="D522" t="str">
            <v xml:space="preserve"> </v>
          </cell>
          <cell r="E522" t="str">
            <v>m</v>
          </cell>
          <cell r="G522">
            <v>0</v>
          </cell>
          <cell r="H522">
            <v>0</v>
          </cell>
        </row>
        <row r="523">
          <cell r="A523" t="str">
            <v>04.220.04</v>
          </cell>
          <cell r="B523" t="str">
            <v>Corpo de BTCC 3.00x3.00m-H=0 a 1.00m</v>
          </cell>
          <cell r="C523" t="str">
            <v>DNER-ES286/97</v>
          </cell>
          <cell r="D523" t="str">
            <v xml:space="preserve"> </v>
          </cell>
          <cell r="E523" t="str">
            <v>m</v>
          </cell>
          <cell r="G523">
            <v>0</v>
          </cell>
          <cell r="H523">
            <v>0</v>
          </cell>
        </row>
        <row r="524">
          <cell r="A524" t="str">
            <v>04.220.05</v>
          </cell>
          <cell r="B524" t="str">
            <v>Corpo de BTCC 1.50x1.50m-H=1.00 a 2.50m</v>
          </cell>
          <cell r="C524" t="str">
            <v>DNER-ES286/97</v>
          </cell>
          <cell r="D524" t="str">
            <v xml:space="preserve"> </v>
          </cell>
          <cell r="E524" t="str">
            <v>m</v>
          </cell>
          <cell r="F524">
            <v>825.87</v>
          </cell>
          <cell r="G524">
            <v>295.66145999999998</v>
          </cell>
          <cell r="H524">
            <v>1121.5314599999999</v>
          </cell>
        </row>
        <row r="525">
          <cell r="A525" t="str">
            <v>04.220.06</v>
          </cell>
          <cell r="B525" t="str">
            <v>Corpo de BSTC 2.00x2.00m-H=1.00 a 2.50m</v>
          </cell>
          <cell r="C525" t="str">
            <v>DNER-ES286/97</v>
          </cell>
          <cell r="D525" t="str">
            <v xml:space="preserve"> </v>
          </cell>
          <cell r="E525" t="str">
            <v>m</v>
          </cell>
          <cell r="F525">
            <v>1187.6199999999999</v>
          </cell>
          <cell r="G525">
            <v>425.16795999999994</v>
          </cell>
          <cell r="H525">
            <v>1612.7879599999999</v>
          </cell>
        </row>
        <row r="526">
          <cell r="A526" t="str">
            <v>04.220.07</v>
          </cell>
          <cell r="B526" t="str">
            <v>Corpo de BTCC 2.50x2.50m-H=1.00 a 2.50m</v>
          </cell>
          <cell r="C526" t="str">
            <v>DNER-ES286/97</v>
          </cell>
          <cell r="D526" t="str">
            <v xml:space="preserve"> </v>
          </cell>
          <cell r="E526" t="str">
            <v>m</v>
          </cell>
          <cell r="G526">
            <v>0</v>
          </cell>
          <cell r="H526">
            <v>0</v>
          </cell>
        </row>
        <row r="527">
          <cell r="A527" t="str">
            <v>04.220.08</v>
          </cell>
          <cell r="B527" t="str">
            <v>Corpo de BTCC 3.00x3.00m-H=1.00 a 2.50m</v>
          </cell>
          <cell r="C527" t="str">
            <v>DNER-ES286/97</v>
          </cell>
          <cell r="D527" t="str">
            <v xml:space="preserve"> </v>
          </cell>
          <cell r="E527" t="str">
            <v>m</v>
          </cell>
          <cell r="G527">
            <v>0</v>
          </cell>
          <cell r="H527">
            <v>0</v>
          </cell>
        </row>
        <row r="528">
          <cell r="A528" t="str">
            <v>04.220.09</v>
          </cell>
          <cell r="B528" t="str">
            <v>Corpo de BTCC 1.50x1.50m-H=2.50 a 5.00m</v>
          </cell>
          <cell r="C528" t="str">
            <v>DNER-ES286/97</v>
          </cell>
          <cell r="D528" t="str">
            <v xml:space="preserve"> </v>
          </cell>
          <cell r="E528" t="str">
            <v>m</v>
          </cell>
          <cell r="F528">
            <v>899.7</v>
          </cell>
          <cell r="G528">
            <v>322.0926</v>
          </cell>
          <cell r="H528">
            <v>1221.7926</v>
          </cell>
        </row>
        <row r="529">
          <cell r="A529" t="str">
            <v>04.220.10</v>
          </cell>
          <cell r="B529" t="str">
            <v>Corpo de BTCC 2.00x2.00m-H=2.50 a 5.00m</v>
          </cell>
          <cell r="C529" t="str">
            <v>DNER-ES286/97</v>
          </cell>
          <cell r="D529" t="str">
            <v xml:space="preserve"> </v>
          </cell>
          <cell r="E529" t="str">
            <v>m</v>
          </cell>
          <cell r="G529">
            <v>0</v>
          </cell>
          <cell r="H529">
            <v>0</v>
          </cell>
        </row>
        <row r="530">
          <cell r="A530" t="str">
            <v>04.220.11</v>
          </cell>
          <cell r="B530" t="str">
            <v>Corpo de BTCC 2.50x2.50m-H=2.50 a 5.00m</v>
          </cell>
          <cell r="C530" t="str">
            <v>DNER-ES286/97</v>
          </cell>
          <cell r="D530" t="str">
            <v xml:space="preserve"> </v>
          </cell>
          <cell r="E530" t="str">
            <v>m</v>
          </cell>
          <cell r="G530">
            <v>0</v>
          </cell>
          <cell r="H530">
            <v>0</v>
          </cell>
        </row>
        <row r="531">
          <cell r="A531" t="str">
            <v>04.220.12</v>
          </cell>
          <cell r="B531" t="str">
            <v>Corpo de BTCC 3.00x3.00m-H=2.50 a 5.00m</v>
          </cell>
          <cell r="C531" t="str">
            <v>DNER-ES286/97</v>
          </cell>
          <cell r="D531" t="str">
            <v xml:space="preserve"> </v>
          </cell>
          <cell r="E531" t="str">
            <v>m</v>
          </cell>
          <cell r="G531">
            <v>0</v>
          </cell>
          <cell r="H531">
            <v>0</v>
          </cell>
        </row>
        <row r="532">
          <cell r="A532" t="str">
            <v>04.220.13</v>
          </cell>
          <cell r="B532" t="str">
            <v>Corpo de BTCC 1.50x1.50m-H=5.00 a 7.50m</v>
          </cell>
          <cell r="C532" t="str">
            <v>DNER-ES286/97</v>
          </cell>
          <cell r="D532" t="str">
            <v xml:space="preserve"> </v>
          </cell>
          <cell r="E532" t="str">
            <v>m</v>
          </cell>
          <cell r="G532">
            <v>0</v>
          </cell>
          <cell r="H532">
            <v>0</v>
          </cell>
        </row>
        <row r="533">
          <cell r="A533" t="str">
            <v>04.220.14</v>
          </cell>
          <cell r="B533" t="str">
            <v>Corpo de BTCC 2.0Dx2.00m-H=5.00 a 7.50m</v>
          </cell>
          <cell r="C533" t="str">
            <v>DNER-ES286/97</v>
          </cell>
          <cell r="D533" t="str">
            <v xml:space="preserve"> </v>
          </cell>
          <cell r="E533" t="str">
            <v>m</v>
          </cell>
          <cell r="G533">
            <v>0</v>
          </cell>
          <cell r="H533">
            <v>0</v>
          </cell>
        </row>
        <row r="534">
          <cell r="A534" t="str">
            <v>04.220.15</v>
          </cell>
          <cell r="B534" t="str">
            <v>Corpo de BTCC 2.50x2.50m-H=5.00 a 7.50m</v>
          </cell>
          <cell r="C534" t="str">
            <v>DNER-ES286/97</v>
          </cell>
          <cell r="D534" t="str">
            <v xml:space="preserve"> </v>
          </cell>
          <cell r="E534" t="str">
            <v>m</v>
          </cell>
          <cell r="G534">
            <v>0</v>
          </cell>
          <cell r="H534">
            <v>0</v>
          </cell>
        </row>
        <row r="535">
          <cell r="A535" t="str">
            <v>04.220.16</v>
          </cell>
          <cell r="B535" t="str">
            <v>Corpo de BTCC 3.00x3.00m-H=5.00 a 7.50m</v>
          </cell>
          <cell r="C535" t="str">
            <v>DNER-ES286/97</v>
          </cell>
          <cell r="D535" t="str">
            <v xml:space="preserve"> </v>
          </cell>
          <cell r="E535" t="str">
            <v>m</v>
          </cell>
          <cell r="G535">
            <v>0</v>
          </cell>
          <cell r="H535">
            <v>0</v>
          </cell>
        </row>
        <row r="536">
          <cell r="A536" t="str">
            <v>04.220.17</v>
          </cell>
          <cell r="B536" t="str">
            <v>Corpo de BTCC 1.50x1.50m-H=7.50 a 10.00m</v>
          </cell>
          <cell r="C536" t="str">
            <v>DNER-ES286/97</v>
          </cell>
          <cell r="D536" t="str">
            <v xml:space="preserve"> </v>
          </cell>
          <cell r="E536" t="str">
            <v>m</v>
          </cell>
          <cell r="G536">
            <v>0</v>
          </cell>
          <cell r="H536">
            <v>0</v>
          </cell>
        </row>
        <row r="537">
          <cell r="A537" t="str">
            <v>04.220.18</v>
          </cell>
          <cell r="B537" t="str">
            <v>Corpo de BTCC 2.00x2.00m-H=7.50 a 10.00m</v>
          </cell>
          <cell r="C537" t="str">
            <v>DNER-ES286/97</v>
          </cell>
          <cell r="D537" t="str">
            <v xml:space="preserve"> </v>
          </cell>
          <cell r="E537" t="str">
            <v>m</v>
          </cell>
          <cell r="G537">
            <v>0</v>
          </cell>
          <cell r="H537">
            <v>0</v>
          </cell>
        </row>
        <row r="538">
          <cell r="A538" t="str">
            <v>04.220.19</v>
          </cell>
          <cell r="B538" t="str">
            <v>Corpo de BTCC 2.50x2.50m-H=7.50 a 10.00m</v>
          </cell>
          <cell r="C538" t="str">
            <v>DNER-ES286/97</v>
          </cell>
          <cell r="D538" t="str">
            <v xml:space="preserve"> </v>
          </cell>
          <cell r="E538" t="str">
            <v>m</v>
          </cell>
          <cell r="G538">
            <v>0</v>
          </cell>
          <cell r="H538">
            <v>0</v>
          </cell>
        </row>
        <row r="539">
          <cell r="A539" t="str">
            <v>04.220.20</v>
          </cell>
          <cell r="B539" t="str">
            <v>Corpo de BTCC 3.00x3.00m-H=7.50 a 10.00m</v>
          </cell>
          <cell r="C539" t="str">
            <v>DNER-ES286/97</v>
          </cell>
          <cell r="D539" t="str">
            <v xml:space="preserve"> </v>
          </cell>
          <cell r="E539" t="str">
            <v>m</v>
          </cell>
          <cell r="G539">
            <v>0</v>
          </cell>
          <cell r="H539">
            <v>0</v>
          </cell>
        </row>
        <row r="540">
          <cell r="A540" t="str">
            <v>04.220.21</v>
          </cell>
          <cell r="B540" t="str">
            <v>Corpo de BTCC 1.50x1.50m-H=10.00 a 12.50m</v>
          </cell>
          <cell r="C540" t="str">
            <v>DNER-ES286/97</v>
          </cell>
          <cell r="D540" t="str">
            <v xml:space="preserve"> </v>
          </cell>
          <cell r="E540" t="str">
            <v>m</v>
          </cell>
          <cell r="G540">
            <v>0</v>
          </cell>
          <cell r="H540">
            <v>0</v>
          </cell>
        </row>
        <row r="541">
          <cell r="A541" t="str">
            <v>04.220.22</v>
          </cell>
          <cell r="B541" t="str">
            <v>Corpo de BTCC 2.00x2.00m-H=10.00 a 12.50m</v>
          </cell>
          <cell r="C541" t="str">
            <v>DNER-ES286/97</v>
          </cell>
          <cell r="D541" t="str">
            <v xml:space="preserve"> </v>
          </cell>
          <cell r="E541" t="str">
            <v>m</v>
          </cell>
          <cell r="G541">
            <v>0</v>
          </cell>
          <cell r="H541">
            <v>0</v>
          </cell>
        </row>
        <row r="542">
          <cell r="A542" t="str">
            <v>04.220.23</v>
          </cell>
          <cell r="B542" t="str">
            <v>Corpo de BTCC 2.50x2.50m-H=10.00 a 12.50m</v>
          </cell>
          <cell r="C542" t="str">
            <v>DNER-ES286/97</v>
          </cell>
          <cell r="D542" t="str">
            <v xml:space="preserve"> </v>
          </cell>
          <cell r="E542" t="str">
            <v>m</v>
          </cell>
          <cell r="G542">
            <v>0</v>
          </cell>
          <cell r="H542">
            <v>0</v>
          </cell>
        </row>
        <row r="543">
          <cell r="A543" t="str">
            <v>04.220.24</v>
          </cell>
          <cell r="B543" t="str">
            <v>Corpo de BTCC 3.00x3.00m-H=10.00 a 12.50m</v>
          </cell>
          <cell r="C543" t="str">
            <v>DNER-ES286/97</v>
          </cell>
          <cell r="D543" t="str">
            <v xml:space="preserve"> </v>
          </cell>
          <cell r="E543" t="str">
            <v>m</v>
          </cell>
          <cell r="G543">
            <v>0</v>
          </cell>
          <cell r="H543">
            <v>0</v>
          </cell>
        </row>
        <row r="544">
          <cell r="A544" t="str">
            <v>04.220.25</v>
          </cell>
          <cell r="B544" t="str">
            <v>Corpo de BTCC 1.50x1.50m-H=12.50 a 15.00m</v>
          </cell>
          <cell r="C544" t="str">
            <v>DNER-ES286/97</v>
          </cell>
          <cell r="D544" t="str">
            <v xml:space="preserve"> </v>
          </cell>
          <cell r="E544" t="str">
            <v>m</v>
          </cell>
          <cell r="G544">
            <v>0</v>
          </cell>
          <cell r="H544">
            <v>0</v>
          </cell>
        </row>
        <row r="545">
          <cell r="A545" t="str">
            <v>04.220.26</v>
          </cell>
          <cell r="B545" t="str">
            <v>Corpo de BTCC 2.00x2.00m-H=12.50 a 15.00m</v>
          </cell>
          <cell r="C545" t="str">
            <v>DNER-ES286/97</v>
          </cell>
          <cell r="D545" t="str">
            <v xml:space="preserve"> </v>
          </cell>
          <cell r="E545" t="str">
            <v>m</v>
          </cell>
          <cell r="G545">
            <v>0</v>
          </cell>
          <cell r="H545">
            <v>0</v>
          </cell>
        </row>
        <row r="546">
          <cell r="A546" t="str">
            <v>04.220.27</v>
          </cell>
          <cell r="B546" t="str">
            <v>Corpo de BTCC 2.50x2.50m-H=12.50 a 15.00m</v>
          </cell>
          <cell r="C546" t="str">
            <v>DNER-ES286/97</v>
          </cell>
          <cell r="D546" t="str">
            <v xml:space="preserve"> </v>
          </cell>
          <cell r="E546" t="str">
            <v>m</v>
          </cell>
          <cell r="G546">
            <v>0</v>
          </cell>
          <cell r="H546">
            <v>0</v>
          </cell>
        </row>
        <row r="547">
          <cell r="A547" t="str">
            <v>04.220.28</v>
          </cell>
          <cell r="B547" t="str">
            <v>Corpo de BTCC 3.00x3.00m-H=12.50 a 15.00m</v>
          </cell>
          <cell r="C547" t="str">
            <v>DNER-ES286/97</v>
          </cell>
          <cell r="D547" t="str">
            <v xml:space="preserve"> </v>
          </cell>
          <cell r="E547" t="str">
            <v>m</v>
          </cell>
          <cell r="G547">
            <v>0</v>
          </cell>
          <cell r="H547">
            <v>0</v>
          </cell>
        </row>
        <row r="548">
          <cell r="A548" t="str">
            <v>04.221.01</v>
          </cell>
          <cell r="B548" t="str">
            <v>Boca de BTCC 1.50x1.50m - normal</v>
          </cell>
          <cell r="C548" t="str">
            <v xml:space="preserve"> </v>
          </cell>
          <cell r="D548" t="str">
            <v xml:space="preserve"> </v>
          </cell>
          <cell r="E548" t="str">
            <v>un</v>
          </cell>
          <cell r="F548">
            <v>3358.97</v>
          </cell>
          <cell r="G548">
            <v>1202.5112599999998</v>
          </cell>
          <cell r="H548">
            <v>4561.4812599999996</v>
          </cell>
        </row>
        <row r="549">
          <cell r="A549" t="str">
            <v>04.221.02</v>
          </cell>
          <cell r="B549" t="str">
            <v>Boca de BTCC 2.00x2.00m - normal</v>
          </cell>
          <cell r="C549" t="str">
            <v xml:space="preserve"> </v>
          </cell>
          <cell r="D549" t="str">
            <v xml:space="preserve"> </v>
          </cell>
          <cell r="E549" t="str">
            <v>un</v>
          </cell>
          <cell r="G549">
            <v>0</v>
          </cell>
          <cell r="H549">
            <v>0</v>
          </cell>
        </row>
        <row r="550">
          <cell r="A550" t="str">
            <v>04.221.03</v>
          </cell>
          <cell r="B550" t="str">
            <v>Boca de BTCC 2.50x2.50m - normal</v>
          </cell>
          <cell r="C550" t="str">
            <v xml:space="preserve"> </v>
          </cell>
          <cell r="D550" t="str">
            <v xml:space="preserve"> </v>
          </cell>
          <cell r="E550" t="str">
            <v>un</v>
          </cell>
          <cell r="G550">
            <v>0</v>
          </cell>
          <cell r="H550">
            <v>0</v>
          </cell>
        </row>
        <row r="551">
          <cell r="A551" t="str">
            <v>04.221.04</v>
          </cell>
          <cell r="B551" t="str">
            <v>Boca de BTCC 3.00x3.00m - normal</v>
          </cell>
          <cell r="C551" t="str">
            <v xml:space="preserve"> </v>
          </cell>
          <cell r="D551" t="str">
            <v xml:space="preserve"> </v>
          </cell>
          <cell r="E551" t="str">
            <v>un</v>
          </cell>
          <cell r="G551">
            <v>0</v>
          </cell>
          <cell r="H551">
            <v>0</v>
          </cell>
        </row>
        <row r="552">
          <cell r="A552" t="str">
            <v>04.221.05</v>
          </cell>
          <cell r="B552" t="str">
            <v>Boca de BTCC 1.50x1.50m - esc=15°</v>
          </cell>
          <cell r="C552" t="str">
            <v xml:space="preserve"> </v>
          </cell>
          <cell r="D552" t="str">
            <v xml:space="preserve"> </v>
          </cell>
          <cell r="E552" t="str">
            <v>un</v>
          </cell>
          <cell r="G552">
            <v>0</v>
          </cell>
          <cell r="H552">
            <v>0</v>
          </cell>
        </row>
        <row r="553">
          <cell r="A553" t="str">
            <v>04.221.06</v>
          </cell>
          <cell r="B553" t="str">
            <v>Boca de BTCC 2.00x2.00m - esc=15°</v>
          </cell>
          <cell r="C553" t="str">
            <v xml:space="preserve"> </v>
          </cell>
          <cell r="D553" t="str">
            <v xml:space="preserve"> </v>
          </cell>
          <cell r="E553" t="str">
            <v>un</v>
          </cell>
          <cell r="G553">
            <v>0</v>
          </cell>
          <cell r="H553">
            <v>0</v>
          </cell>
        </row>
        <row r="554">
          <cell r="A554" t="str">
            <v>04.221.07</v>
          </cell>
          <cell r="B554" t="str">
            <v>Boca de BTCC 2.50x2.50m - esc=15°</v>
          </cell>
          <cell r="C554" t="str">
            <v xml:space="preserve"> </v>
          </cell>
          <cell r="D554" t="str">
            <v xml:space="preserve"> </v>
          </cell>
          <cell r="E554" t="str">
            <v>un</v>
          </cell>
          <cell r="G554">
            <v>0</v>
          </cell>
          <cell r="H554">
            <v>0</v>
          </cell>
        </row>
        <row r="555">
          <cell r="A555" t="str">
            <v>04.221.08</v>
          </cell>
          <cell r="B555" t="str">
            <v>Boca de BTCC 3.00x3.00m - esc=15°</v>
          </cell>
          <cell r="C555" t="str">
            <v xml:space="preserve"> </v>
          </cell>
          <cell r="D555" t="str">
            <v xml:space="preserve"> </v>
          </cell>
          <cell r="E555" t="str">
            <v>un</v>
          </cell>
          <cell r="G555">
            <v>0</v>
          </cell>
          <cell r="H555">
            <v>0</v>
          </cell>
        </row>
        <row r="556">
          <cell r="A556" t="str">
            <v>04.221.09</v>
          </cell>
          <cell r="B556" t="str">
            <v>Boca de BTCC 1.50x1.50m - esc=30°</v>
          </cell>
          <cell r="C556" t="str">
            <v xml:space="preserve"> </v>
          </cell>
          <cell r="D556" t="str">
            <v xml:space="preserve"> </v>
          </cell>
          <cell r="E556" t="str">
            <v>un</v>
          </cell>
          <cell r="G556">
            <v>0</v>
          </cell>
          <cell r="H556">
            <v>0</v>
          </cell>
        </row>
        <row r="557">
          <cell r="A557" t="str">
            <v>04.221.10</v>
          </cell>
          <cell r="B557" t="str">
            <v>Boca de BTCC 2.00x2.00m - esc=30°</v>
          </cell>
          <cell r="C557" t="str">
            <v xml:space="preserve"> </v>
          </cell>
          <cell r="D557" t="str">
            <v xml:space="preserve"> </v>
          </cell>
          <cell r="E557" t="str">
            <v>un</v>
          </cell>
          <cell r="G557">
            <v>0</v>
          </cell>
          <cell r="H557">
            <v>0</v>
          </cell>
        </row>
        <row r="558">
          <cell r="A558" t="str">
            <v>04.221.11</v>
          </cell>
          <cell r="B558" t="str">
            <v>Boca de BTCC 2.50x2.50m - esc=30°</v>
          </cell>
          <cell r="C558" t="str">
            <v xml:space="preserve"> </v>
          </cell>
          <cell r="D558" t="str">
            <v xml:space="preserve"> </v>
          </cell>
          <cell r="E558" t="str">
            <v>un</v>
          </cell>
          <cell r="G558">
            <v>0</v>
          </cell>
          <cell r="H558">
            <v>0</v>
          </cell>
        </row>
        <row r="559">
          <cell r="A559" t="str">
            <v>04.221.12</v>
          </cell>
          <cell r="B559" t="str">
            <v>Boca de BTCC 3.00x3.00m - esc=30°</v>
          </cell>
          <cell r="C559" t="str">
            <v xml:space="preserve"> </v>
          </cell>
          <cell r="D559" t="str">
            <v xml:space="preserve"> </v>
          </cell>
          <cell r="E559" t="str">
            <v>un</v>
          </cell>
          <cell r="G559">
            <v>0</v>
          </cell>
          <cell r="H559">
            <v>0</v>
          </cell>
        </row>
        <row r="560">
          <cell r="A560" t="str">
            <v>04.221.13</v>
          </cell>
          <cell r="B560" t="str">
            <v>Boca de BTCC 1.50x1.50m - esc=45°</v>
          </cell>
          <cell r="C560" t="str">
            <v xml:space="preserve"> </v>
          </cell>
          <cell r="D560" t="str">
            <v xml:space="preserve"> </v>
          </cell>
          <cell r="E560" t="str">
            <v>un</v>
          </cell>
          <cell r="G560">
            <v>0</v>
          </cell>
          <cell r="H560">
            <v>0</v>
          </cell>
        </row>
        <row r="561">
          <cell r="A561" t="str">
            <v xml:space="preserve">04.221.14  </v>
          </cell>
          <cell r="B561" t="str">
            <v>Boca de BTCC 2.00x2.00m - esc=45°</v>
          </cell>
          <cell r="C561" t="str">
            <v xml:space="preserve"> </v>
          </cell>
          <cell r="D561" t="str">
            <v xml:space="preserve"> </v>
          </cell>
          <cell r="E561" t="str">
            <v>un</v>
          </cell>
          <cell r="G561">
            <v>0</v>
          </cell>
          <cell r="H561">
            <v>0</v>
          </cell>
        </row>
        <row r="562">
          <cell r="A562" t="str">
            <v>04.221.15</v>
          </cell>
          <cell r="B562" t="str">
            <v>Boca de BTCC 2.50x2.50m - esc=45°</v>
          </cell>
          <cell r="C562" t="str">
            <v xml:space="preserve"> </v>
          </cell>
          <cell r="D562" t="str">
            <v xml:space="preserve"> </v>
          </cell>
          <cell r="E562" t="str">
            <v>un</v>
          </cell>
          <cell r="G562">
            <v>0</v>
          </cell>
          <cell r="H562">
            <v>0</v>
          </cell>
        </row>
        <row r="563">
          <cell r="A563" t="str">
            <v>04.221.16</v>
          </cell>
          <cell r="B563" t="str">
            <v>Boca de BTCC 3.00x3.00m - esc=45°</v>
          </cell>
          <cell r="C563" t="str">
            <v xml:space="preserve"> </v>
          </cell>
          <cell r="D563" t="str">
            <v xml:space="preserve"> </v>
          </cell>
          <cell r="E563" t="str">
            <v>un</v>
          </cell>
          <cell r="G563">
            <v>0</v>
          </cell>
          <cell r="H563">
            <v>0</v>
          </cell>
        </row>
        <row r="564">
          <cell r="A564" t="str">
            <v>04.400.01</v>
          </cell>
          <cell r="B564" t="str">
            <v>Valeta de prot. de cortes c/ revest. vegetal VPC 01</v>
          </cell>
          <cell r="C564" t="str">
            <v xml:space="preserve"> </v>
          </cell>
          <cell r="D564" t="str">
            <v xml:space="preserve"> </v>
          </cell>
          <cell r="E564" t="str">
            <v>m</v>
          </cell>
          <cell r="F564">
            <v>23.25</v>
          </cell>
          <cell r="G564">
            <v>8.3234999999999992</v>
          </cell>
          <cell r="H564">
            <v>31.573499999999999</v>
          </cell>
        </row>
        <row r="565">
          <cell r="A565" t="str">
            <v>04.400.02</v>
          </cell>
          <cell r="B565" t="str">
            <v>Valeta de prot. de cortes c/ revest. vegetal VPC 02</v>
          </cell>
          <cell r="C565" t="str">
            <v xml:space="preserve"> </v>
          </cell>
          <cell r="D565" t="str">
            <v xml:space="preserve"> </v>
          </cell>
          <cell r="E565" t="str">
            <v>m</v>
          </cell>
          <cell r="F565">
            <v>17.11</v>
          </cell>
          <cell r="G565">
            <v>6.1253799999999998</v>
          </cell>
          <cell r="H565">
            <v>23.235379999999999</v>
          </cell>
        </row>
        <row r="566">
          <cell r="A566" t="str">
            <v>04.400.03</v>
          </cell>
          <cell r="B566" t="str">
            <v>Valeta de prot. de cortes c/ revest. concreto VPC 03</v>
          </cell>
          <cell r="C566" t="str">
            <v xml:space="preserve"> </v>
          </cell>
          <cell r="D566" t="str">
            <v xml:space="preserve"> </v>
          </cell>
          <cell r="E566" t="str">
            <v>m</v>
          </cell>
          <cell r="F566">
            <v>29.22</v>
          </cell>
          <cell r="G566">
            <v>10.460759999999999</v>
          </cell>
          <cell r="H566">
            <v>39.680759999999999</v>
          </cell>
        </row>
        <row r="567">
          <cell r="A567" t="str">
            <v>04.400.04</v>
          </cell>
          <cell r="B567" t="str">
            <v>Valeta de prot. de cortes c/ revest. concreto VPC 04</v>
          </cell>
          <cell r="C567" t="str">
            <v xml:space="preserve"> </v>
          </cell>
          <cell r="D567" t="str">
            <v xml:space="preserve"> </v>
          </cell>
          <cell r="E567" t="str">
            <v>m</v>
          </cell>
          <cell r="G567">
            <v>0</v>
          </cell>
          <cell r="H567">
            <v>0</v>
          </cell>
        </row>
        <row r="568">
          <cell r="A568" t="str">
            <v>04.401.01</v>
          </cell>
          <cell r="B568" t="str">
            <v>Valeta de prot. de aterro c/ revest. vegetal VPA 01</v>
          </cell>
          <cell r="C568" t="str">
            <v xml:space="preserve"> </v>
          </cell>
          <cell r="D568" t="str">
            <v xml:space="preserve"> </v>
          </cell>
          <cell r="E568" t="str">
            <v>m</v>
          </cell>
          <cell r="F568">
            <v>23.55</v>
          </cell>
          <cell r="G568">
            <v>8.4308999999999994</v>
          </cell>
          <cell r="H568">
            <v>31.980899999999998</v>
          </cell>
        </row>
        <row r="569">
          <cell r="A569" t="str">
            <v>04.401.02</v>
          </cell>
          <cell r="B569" t="str">
            <v>Valeta de prot. de aterro c/ revest. vegetal VPA 02</v>
          </cell>
          <cell r="C569" t="str">
            <v xml:space="preserve"> </v>
          </cell>
          <cell r="D569" t="str">
            <v xml:space="preserve"> </v>
          </cell>
          <cell r="E569" t="str">
            <v>m</v>
          </cell>
          <cell r="F569">
            <v>17.91</v>
          </cell>
          <cell r="G569">
            <v>6.4117799999999994</v>
          </cell>
          <cell r="H569">
            <v>24.32178</v>
          </cell>
        </row>
        <row r="570">
          <cell r="A570" t="str">
            <v>04.401.03</v>
          </cell>
          <cell r="B570" t="str">
            <v>Valeta de prot. de aterro c/ revest. concreto VPA 03</v>
          </cell>
          <cell r="C570" t="str">
            <v xml:space="preserve"> </v>
          </cell>
          <cell r="D570" t="str">
            <v xml:space="preserve"> </v>
          </cell>
          <cell r="E570" t="str">
            <v>m</v>
          </cell>
          <cell r="G570">
            <v>0</v>
          </cell>
          <cell r="H570">
            <v>0</v>
          </cell>
        </row>
        <row r="571">
          <cell r="A571" t="str">
            <v>04.401.04</v>
          </cell>
          <cell r="B571" t="str">
            <v>Valeta de prot. de aterro c/revest. concretoVPA 04</v>
          </cell>
          <cell r="C571" t="str">
            <v xml:space="preserve"> </v>
          </cell>
          <cell r="D571" t="str">
            <v xml:space="preserve"> </v>
          </cell>
          <cell r="E571" t="str">
            <v>m</v>
          </cell>
          <cell r="G571">
            <v>0</v>
          </cell>
          <cell r="H571">
            <v>0</v>
          </cell>
        </row>
        <row r="572">
          <cell r="A572" t="str">
            <v>04.401.05</v>
          </cell>
          <cell r="B572" t="str">
            <v>Valeta de prot. de cortes/aterro s/ revest.  VPC 05 NPA 05</v>
          </cell>
          <cell r="C572" t="str">
            <v xml:space="preserve"> </v>
          </cell>
          <cell r="D572" t="str">
            <v xml:space="preserve"> </v>
          </cell>
          <cell r="E572" t="str">
            <v>m</v>
          </cell>
          <cell r="G572">
            <v>0</v>
          </cell>
          <cell r="H572">
            <v>0</v>
          </cell>
        </row>
        <row r="573">
          <cell r="A573" t="str">
            <v>04.401.06</v>
          </cell>
          <cell r="B573" t="str">
            <v>Valeta de prot. de cortes/aterro s/ revest.  VPC 06 NPA 06</v>
          </cell>
          <cell r="C573" t="str">
            <v xml:space="preserve"> </v>
          </cell>
          <cell r="D573" t="str">
            <v xml:space="preserve"> </v>
          </cell>
          <cell r="E573" t="str">
            <v>m</v>
          </cell>
          <cell r="G573">
            <v>0</v>
          </cell>
          <cell r="H573">
            <v>0</v>
          </cell>
        </row>
        <row r="574">
          <cell r="A574" t="str">
            <v>04.500.01</v>
          </cell>
          <cell r="B574" t="str">
            <v>Dreno longit. profundo p/cortes em solo-DPS 01</v>
          </cell>
          <cell r="C574" t="str">
            <v>DNER-ES292/97</v>
          </cell>
          <cell r="D574" t="str">
            <v xml:space="preserve"> </v>
          </cell>
          <cell r="E574" t="str">
            <v>m</v>
          </cell>
          <cell r="G574">
            <v>0</v>
          </cell>
          <cell r="H574">
            <v>0</v>
          </cell>
        </row>
        <row r="575">
          <cell r="A575" t="str">
            <v>04.500.02</v>
          </cell>
          <cell r="B575" t="str">
            <v>Dreno longit. profundo p/cortes em solo-DPS 02</v>
          </cell>
          <cell r="C575" t="str">
            <v>DNER-ES292/97</v>
          </cell>
          <cell r="D575" t="str">
            <v xml:space="preserve"> </v>
          </cell>
          <cell r="E575" t="str">
            <v>m</v>
          </cell>
          <cell r="F575">
            <v>12.86</v>
          </cell>
          <cell r="G575">
            <v>4.6038799999999993</v>
          </cell>
          <cell r="H575">
            <v>17.46388</v>
          </cell>
        </row>
        <row r="576">
          <cell r="A576" t="str">
            <v>04.500.03</v>
          </cell>
          <cell r="B576" t="str">
            <v>Dreno longit. profundo p/cortes em solo-DPS 03</v>
          </cell>
          <cell r="C576" t="str">
            <v>DNER-ES292/97</v>
          </cell>
          <cell r="D576" t="str">
            <v xml:space="preserve"> </v>
          </cell>
          <cell r="E576" t="str">
            <v>m</v>
          </cell>
          <cell r="G576">
            <v>0</v>
          </cell>
          <cell r="H576">
            <v>0</v>
          </cell>
        </row>
        <row r="577">
          <cell r="A577" t="str">
            <v>04.500.04</v>
          </cell>
          <cell r="B577" t="str">
            <v>Dreno longit. profundo p/cortes em solo-DPS 04</v>
          </cell>
          <cell r="C577" t="str">
            <v>DNER-ES292/97</v>
          </cell>
          <cell r="D577" t="str">
            <v xml:space="preserve"> </v>
          </cell>
          <cell r="E577" t="str">
            <v>m</v>
          </cell>
          <cell r="G577">
            <v>0</v>
          </cell>
          <cell r="H577">
            <v>0</v>
          </cell>
        </row>
        <row r="578">
          <cell r="A578" t="str">
            <v>04.500.05</v>
          </cell>
          <cell r="B578" t="str">
            <v>Dreno longit. profundo p/cortes em solo-DPS 05</v>
          </cell>
          <cell r="C578" t="str">
            <v>DNER-ES292/97</v>
          </cell>
          <cell r="D578" t="str">
            <v xml:space="preserve"> </v>
          </cell>
          <cell r="E578" t="str">
            <v>m</v>
          </cell>
          <cell r="G578">
            <v>0</v>
          </cell>
          <cell r="H578">
            <v>0</v>
          </cell>
        </row>
        <row r="579">
          <cell r="A579" t="str">
            <v>04.500.06</v>
          </cell>
          <cell r="B579" t="str">
            <v>Dreno longit. profundo p/cortes em solo- DPS 06</v>
          </cell>
          <cell r="C579" t="str">
            <v>DNER-ES292/97</v>
          </cell>
          <cell r="D579" t="str">
            <v xml:space="preserve"> </v>
          </cell>
          <cell r="E579" t="str">
            <v>m</v>
          </cell>
          <cell r="F579">
            <v>25.73</v>
          </cell>
          <cell r="G579">
            <v>9.2113399999999999</v>
          </cell>
          <cell r="H579">
            <v>34.941339999999997</v>
          </cell>
        </row>
        <row r="580">
          <cell r="A580" t="str">
            <v>04.500.07</v>
          </cell>
          <cell r="B580" t="str">
            <v>Dreno longit. profundo p/cortes em solo- DPS 07</v>
          </cell>
          <cell r="C580" t="str">
            <v>DNER-ES292/97</v>
          </cell>
          <cell r="D580" t="str">
            <v xml:space="preserve"> </v>
          </cell>
          <cell r="E580" t="str">
            <v>m</v>
          </cell>
          <cell r="G580">
            <v>0</v>
          </cell>
          <cell r="H580">
            <v>0</v>
          </cell>
        </row>
        <row r="581">
          <cell r="A581" t="str">
            <v>04.500.08</v>
          </cell>
          <cell r="B581" t="str">
            <v>Dreno longit. profundo p/cortes em solo- DPS 08</v>
          </cell>
          <cell r="C581" t="str">
            <v>DNER-ES292/97</v>
          </cell>
          <cell r="D581" t="str">
            <v xml:space="preserve"> </v>
          </cell>
          <cell r="E581" t="str">
            <v>m</v>
          </cell>
          <cell r="G581">
            <v>0</v>
          </cell>
          <cell r="H581">
            <v>0</v>
          </cell>
        </row>
        <row r="582">
          <cell r="A582" t="str">
            <v>04.501.01</v>
          </cell>
          <cell r="B582" t="str">
            <v>Dreno longit. profundo p/cortes em rocha- DPR 01</v>
          </cell>
          <cell r="C582" t="str">
            <v>DNER-ES294/97</v>
          </cell>
          <cell r="D582" t="str">
            <v xml:space="preserve"> </v>
          </cell>
          <cell r="E582" t="str">
            <v>m</v>
          </cell>
          <cell r="G582">
            <v>0</v>
          </cell>
          <cell r="H582">
            <v>0</v>
          </cell>
        </row>
        <row r="583">
          <cell r="A583" t="str">
            <v>04.501.02</v>
          </cell>
          <cell r="B583" t="str">
            <v>Dreno longit. profundo p/cortes em rocha- DPR 02</v>
          </cell>
          <cell r="C583" t="str">
            <v>DNER-ES292/97</v>
          </cell>
          <cell r="D583" t="str">
            <v xml:space="preserve"> </v>
          </cell>
          <cell r="E583" t="str">
            <v>m</v>
          </cell>
          <cell r="G583">
            <v>0</v>
          </cell>
          <cell r="H583">
            <v>0</v>
          </cell>
        </row>
        <row r="584">
          <cell r="A584" t="str">
            <v>04.501.03</v>
          </cell>
          <cell r="B584" t="str">
            <v>Dreno longit. profundo p/cortes em rocha- DPR 03</v>
          </cell>
          <cell r="C584" t="str">
            <v>DNER-ES292/97</v>
          </cell>
          <cell r="D584" t="str">
            <v xml:space="preserve"> </v>
          </cell>
          <cell r="E584" t="str">
            <v>m</v>
          </cell>
          <cell r="F584">
            <v>11.2</v>
          </cell>
          <cell r="G584">
            <v>4.0095999999999998</v>
          </cell>
          <cell r="H584">
            <v>15.209599999999998</v>
          </cell>
        </row>
        <row r="585">
          <cell r="A585" t="str">
            <v>04.501.04</v>
          </cell>
          <cell r="B585" t="str">
            <v>Dreno longit. profundo p/cortes em rocha- DPR 04</v>
          </cell>
          <cell r="C585" t="str">
            <v>DNER-ES292/97</v>
          </cell>
          <cell r="D585" t="str">
            <v xml:space="preserve"> </v>
          </cell>
          <cell r="E585" t="str">
            <v>m</v>
          </cell>
          <cell r="G585">
            <v>0</v>
          </cell>
          <cell r="H585">
            <v>0</v>
          </cell>
        </row>
        <row r="586">
          <cell r="A586" t="str">
            <v>04.501.05</v>
          </cell>
          <cell r="B586" t="str">
            <v>Dreno longit. profundo p/cortes em rocha- DPR 05</v>
          </cell>
          <cell r="C586" t="str">
            <v>DNER-ES292/97</v>
          </cell>
          <cell r="D586" t="str">
            <v xml:space="preserve"> </v>
          </cell>
          <cell r="E586" t="str">
            <v>m</v>
          </cell>
          <cell r="G586">
            <v>0</v>
          </cell>
          <cell r="H586">
            <v>0</v>
          </cell>
        </row>
        <row r="587">
          <cell r="A587" t="str">
            <v>04.502.01</v>
          </cell>
          <cell r="B587" t="str">
            <v>Boca de saída p/ dreno longit. profundo- BSD 01</v>
          </cell>
          <cell r="C587" t="str">
            <v xml:space="preserve"> </v>
          </cell>
          <cell r="D587" t="str">
            <v xml:space="preserve"> </v>
          </cell>
          <cell r="E587" t="str">
            <v>un</v>
          </cell>
          <cell r="G587">
            <v>0</v>
          </cell>
          <cell r="H587">
            <v>0</v>
          </cell>
        </row>
        <row r="588">
          <cell r="A588" t="str">
            <v>04.502.02</v>
          </cell>
          <cell r="B588" t="str">
            <v>Boca de saída p/ dreno longit. profundo- BSD 02</v>
          </cell>
          <cell r="C588" t="str">
            <v xml:space="preserve"> </v>
          </cell>
          <cell r="D588" t="str">
            <v xml:space="preserve"> </v>
          </cell>
          <cell r="E588" t="str">
            <v>un</v>
          </cell>
          <cell r="F588">
            <v>36.14</v>
          </cell>
          <cell r="G588">
            <v>12.93812</v>
          </cell>
          <cell r="H588">
            <v>49.078119999999998</v>
          </cell>
        </row>
        <row r="589">
          <cell r="A589" t="str">
            <v>04.510.01</v>
          </cell>
          <cell r="B589" t="str">
            <v>Dreno sub- superficial- DSS 01</v>
          </cell>
          <cell r="C589" t="str">
            <v>DNER-ES294/97</v>
          </cell>
          <cell r="D589" t="str">
            <v xml:space="preserve"> </v>
          </cell>
          <cell r="E589" t="str">
            <v>m</v>
          </cell>
          <cell r="G589">
            <v>0</v>
          </cell>
          <cell r="H589">
            <v>0</v>
          </cell>
        </row>
        <row r="590">
          <cell r="A590" t="str">
            <v>04.510.02</v>
          </cell>
          <cell r="B590" t="str">
            <v>Dreno sub- superficial- DSS 02</v>
          </cell>
          <cell r="C590" t="str">
            <v>DNER-ES294/97</v>
          </cell>
          <cell r="D590" t="str">
            <v xml:space="preserve"> </v>
          </cell>
          <cell r="E590" t="str">
            <v>m</v>
          </cell>
          <cell r="G590">
            <v>0</v>
          </cell>
          <cell r="H590">
            <v>0</v>
          </cell>
        </row>
        <row r="591">
          <cell r="A591" t="str">
            <v>04.510.03</v>
          </cell>
          <cell r="B591" t="str">
            <v>Dreno sub- superficial- DSS 03</v>
          </cell>
          <cell r="C591" t="str">
            <v>DNER-ES294/97</v>
          </cell>
          <cell r="D591" t="str">
            <v xml:space="preserve"> </v>
          </cell>
          <cell r="E591" t="str">
            <v>m</v>
          </cell>
          <cell r="F591">
            <v>2.73</v>
          </cell>
          <cell r="G591">
            <v>0.97733999999999999</v>
          </cell>
          <cell r="H591">
            <v>3.7073399999999999</v>
          </cell>
        </row>
        <row r="592">
          <cell r="A592" t="str">
            <v>04.510.04</v>
          </cell>
          <cell r="B592" t="str">
            <v>Dreno sub- superficial- DSS 04</v>
          </cell>
          <cell r="C592" t="str">
            <v>DNER-ES294/97</v>
          </cell>
          <cell r="D592" t="str">
            <v xml:space="preserve"> </v>
          </cell>
          <cell r="E592" t="str">
            <v>m</v>
          </cell>
          <cell r="G592">
            <v>0</v>
          </cell>
          <cell r="H592">
            <v>0</v>
          </cell>
        </row>
        <row r="593">
          <cell r="A593" t="str">
            <v>04.511.01</v>
          </cell>
          <cell r="B593" t="str">
            <v>Boca de saída p/ dreno sub-superficial-BSD 03</v>
          </cell>
          <cell r="C593" t="str">
            <v xml:space="preserve"> </v>
          </cell>
          <cell r="D593" t="str">
            <v xml:space="preserve"> </v>
          </cell>
          <cell r="E593" t="str">
            <v>un</v>
          </cell>
          <cell r="F593">
            <v>15.36</v>
          </cell>
          <cell r="G593">
            <v>5.4988799999999998</v>
          </cell>
          <cell r="H593">
            <v>20.858879999999999</v>
          </cell>
        </row>
        <row r="594">
          <cell r="A594" t="str">
            <v>04.520.01</v>
          </cell>
          <cell r="B594" t="str">
            <v>Dreno sub- horizontal- DSH 01</v>
          </cell>
          <cell r="C594" t="str">
            <v xml:space="preserve"> </v>
          </cell>
          <cell r="D594" t="str">
            <v xml:space="preserve"> </v>
          </cell>
          <cell r="E594" t="str">
            <v>m</v>
          </cell>
          <cell r="G594">
            <v>0</v>
          </cell>
          <cell r="H594">
            <v>0</v>
          </cell>
        </row>
        <row r="595">
          <cell r="A595" t="str">
            <v>04.521.01</v>
          </cell>
          <cell r="B595" t="str">
            <v>Boca de saída p/ dreno sub-horizontal- BSD 04</v>
          </cell>
          <cell r="C595" t="str">
            <v>DNER-ES295/97</v>
          </cell>
          <cell r="D595" t="str">
            <v xml:space="preserve"> </v>
          </cell>
          <cell r="E595" t="str">
            <v>un</v>
          </cell>
          <cell r="G595">
            <v>0</v>
          </cell>
          <cell r="H595">
            <v>0</v>
          </cell>
        </row>
        <row r="596">
          <cell r="A596" t="str">
            <v>P 04.610.00</v>
          </cell>
          <cell r="B596" t="str">
            <v>Colchão drenante c/ fornecimento e transp. de materiais</v>
          </cell>
          <cell r="C596" t="str">
            <v xml:space="preserve"> </v>
          </cell>
          <cell r="D596" t="str">
            <v xml:space="preserve"> </v>
          </cell>
          <cell r="E596" t="str">
            <v>m3</v>
          </cell>
          <cell r="F596">
            <v>13.99</v>
          </cell>
          <cell r="G596">
            <v>5.0084200000000001</v>
          </cell>
          <cell r="H596">
            <v>18.998419999999999</v>
          </cell>
        </row>
        <row r="597">
          <cell r="A597" t="str">
            <v>P 04.610.01</v>
          </cell>
          <cell r="B597" t="str">
            <v>Demolição e remoção de pontilhão de madeira</v>
          </cell>
          <cell r="C597" t="str">
            <v xml:space="preserve"> </v>
          </cell>
          <cell r="D597" t="str">
            <v xml:space="preserve"> </v>
          </cell>
          <cell r="E597" t="str">
            <v>m2</v>
          </cell>
          <cell r="F597">
            <v>30</v>
          </cell>
          <cell r="G597">
            <v>10.74</v>
          </cell>
          <cell r="H597">
            <v>40.74</v>
          </cell>
        </row>
        <row r="598">
          <cell r="A598" t="str">
            <v>04.900.01</v>
          </cell>
          <cell r="B598" t="str">
            <v>Sarjeta triangular de concreto-STC 01</v>
          </cell>
          <cell r="C598" t="str">
            <v>DNER-ES288/97</v>
          </cell>
          <cell r="D598" t="str">
            <v xml:space="preserve"> </v>
          </cell>
          <cell r="E598" t="str">
            <v>m</v>
          </cell>
          <cell r="F598">
            <v>19.13</v>
          </cell>
          <cell r="G598">
            <v>6.848539999999999</v>
          </cell>
          <cell r="H598">
            <v>25.978539999999999</v>
          </cell>
        </row>
        <row r="599">
          <cell r="A599" t="str">
            <v>04.900.02</v>
          </cell>
          <cell r="B599" t="str">
            <v>Sarjeta triangular de concreto-STC 02</v>
          </cell>
          <cell r="C599" t="str">
            <v>DNER-ES288/97</v>
          </cell>
          <cell r="D599" t="str">
            <v xml:space="preserve"> </v>
          </cell>
          <cell r="E599" t="str">
            <v>m</v>
          </cell>
          <cell r="F599">
            <v>13.49</v>
          </cell>
          <cell r="G599">
            <v>4.8294199999999998</v>
          </cell>
          <cell r="H599">
            <v>18.319420000000001</v>
          </cell>
        </row>
        <row r="600">
          <cell r="A600" t="str">
            <v>04.900.03</v>
          </cell>
          <cell r="B600" t="str">
            <v>Sarjeta triangular de concreto-STC 03</v>
          </cell>
          <cell r="C600" t="str">
            <v>DNER-ES288/97</v>
          </cell>
          <cell r="D600" t="str">
            <v xml:space="preserve"> </v>
          </cell>
          <cell r="E600" t="str">
            <v>m</v>
          </cell>
          <cell r="F600">
            <v>11.8</v>
          </cell>
          <cell r="G600">
            <v>4.2244000000000002</v>
          </cell>
          <cell r="H600">
            <v>16.0244</v>
          </cell>
        </row>
        <row r="601">
          <cell r="A601" t="str">
            <v>04.900.04</v>
          </cell>
          <cell r="B601" t="str">
            <v>Sarjeta triangular de concreto-STC 04</v>
          </cell>
          <cell r="C601" t="str">
            <v>DNER-ES288/97</v>
          </cell>
          <cell r="D601" t="str">
            <v xml:space="preserve"> </v>
          </cell>
          <cell r="E601" t="str">
            <v>m</v>
          </cell>
          <cell r="F601">
            <v>9.52</v>
          </cell>
          <cell r="G601">
            <v>3.4081599999999996</v>
          </cell>
          <cell r="H601">
            <v>12.928159999999998</v>
          </cell>
        </row>
        <row r="602">
          <cell r="A602" t="str">
            <v>04.900.05</v>
          </cell>
          <cell r="B602" t="str">
            <v>Sarjeta triangular de concreto-STC 05</v>
          </cell>
          <cell r="C602" t="str">
            <v>DNER-ES288/97</v>
          </cell>
          <cell r="D602" t="str">
            <v xml:space="preserve"> </v>
          </cell>
          <cell r="E602" t="str">
            <v>m</v>
          </cell>
          <cell r="G602">
            <v>0</v>
          </cell>
          <cell r="H602">
            <v>0</v>
          </cell>
        </row>
        <row r="603">
          <cell r="A603" t="str">
            <v>04.900.06</v>
          </cell>
          <cell r="B603" t="str">
            <v>Sarjeta triangular de concreto-STC 06</v>
          </cell>
          <cell r="C603" t="str">
            <v>DNER-ES288/97</v>
          </cell>
          <cell r="D603" t="str">
            <v xml:space="preserve"> </v>
          </cell>
          <cell r="E603" t="str">
            <v>m</v>
          </cell>
          <cell r="G603">
            <v>0</v>
          </cell>
          <cell r="H603">
            <v>0</v>
          </cell>
        </row>
        <row r="604">
          <cell r="A604" t="str">
            <v>04.900.07</v>
          </cell>
          <cell r="B604" t="str">
            <v>Sarjeta triangular de concreto-STC 07</v>
          </cell>
          <cell r="C604" t="str">
            <v>DNER-ES288/97</v>
          </cell>
          <cell r="D604" t="str">
            <v xml:space="preserve"> </v>
          </cell>
          <cell r="E604" t="str">
            <v>m</v>
          </cell>
          <cell r="G604">
            <v>0</v>
          </cell>
          <cell r="H604">
            <v>0</v>
          </cell>
        </row>
        <row r="605">
          <cell r="A605" t="str">
            <v>04.900.08</v>
          </cell>
          <cell r="B605" t="str">
            <v>Sarjeta triangular de concreto-STC 08</v>
          </cell>
          <cell r="C605" t="str">
            <v>DNER-ES288/97</v>
          </cell>
          <cell r="D605" t="str">
            <v xml:space="preserve"> </v>
          </cell>
          <cell r="E605" t="str">
            <v>m</v>
          </cell>
          <cell r="G605">
            <v>0</v>
          </cell>
          <cell r="H605">
            <v>0</v>
          </cell>
        </row>
        <row r="606">
          <cell r="A606" t="str">
            <v>04.900.21</v>
          </cell>
          <cell r="B606" t="str">
            <v>Sarjeta de cant. central de concreto-SCC 01</v>
          </cell>
          <cell r="C606" t="str">
            <v>DNER-ES288/97</v>
          </cell>
          <cell r="D606" t="str">
            <v xml:space="preserve"> </v>
          </cell>
          <cell r="E606" t="str">
            <v>m</v>
          </cell>
          <cell r="F606">
            <v>10.199999999999999</v>
          </cell>
          <cell r="G606">
            <v>3.6515999999999997</v>
          </cell>
          <cell r="H606">
            <v>13.851599999999999</v>
          </cell>
        </row>
        <row r="607">
          <cell r="A607" t="str">
            <v>04.900.22</v>
          </cell>
          <cell r="B607" t="str">
            <v>Sarjeta de cant. central de concreto-SCC 02</v>
          </cell>
          <cell r="C607" t="str">
            <v>DNER-ES288/97</v>
          </cell>
          <cell r="D607" t="str">
            <v xml:space="preserve"> </v>
          </cell>
          <cell r="E607" t="str">
            <v>m</v>
          </cell>
          <cell r="F607">
            <v>14.12</v>
          </cell>
          <cell r="G607">
            <v>5.0549599999999995</v>
          </cell>
          <cell r="H607">
            <v>19.174959999999999</v>
          </cell>
        </row>
        <row r="608">
          <cell r="A608" t="str">
            <v>04.900.31</v>
          </cell>
          <cell r="B608" t="str">
            <v>Sarjeta triangular de grama-STG 01</v>
          </cell>
          <cell r="C608" t="str">
            <v xml:space="preserve"> </v>
          </cell>
          <cell r="D608" t="str">
            <v xml:space="preserve"> </v>
          </cell>
          <cell r="E608" t="str">
            <v>m</v>
          </cell>
          <cell r="F608">
            <v>10.8</v>
          </cell>
          <cell r="G608">
            <v>3.8664000000000001</v>
          </cell>
          <cell r="H608">
            <v>14.666400000000001</v>
          </cell>
        </row>
        <row r="609">
          <cell r="A609" t="str">
            <v>04.900.32</v>
          </cell>
          <cell r="B609" t="str">
            <v>Sarjeta triangular de grama-STG 02</v>
          </cell>
          <cell r="C609" t="str">
            <v xml:space="preserve"> </v>
          </cell>
          <cell r="D609" t="str">
            <v xml:space="preserve"> </v>
          </cell>
          <cell r="E609" t="str">
            <v>m</v>
          </cell>
          <cell r="F609">
            <v>8.94</v>
          </cell>
          <cell r="G609">
            <v>3.2005199999999996</v>
          </cell>
          <cell r="H609">
            <v>12.140519999999999</v>
          </cell>
        </row>
        <row r="610">
          <cell r="A610" t="str">
            <v>04.900.33</v>
          </cell>
          <cell r="B610" t="str">
            <v>Sarjeta triangular de grama-STG 03</v>
          </cell>
          <cell r="C610" t="str">
            <v xml:space="preserve"> </v>
          </cell>
          <cell r="D610" t="str">
            <v xml:space="preserve"> </v>
          </cell>
          <cell r="E610" t="str">
            <v>m</v>
          </cell>
          <cell r="F610">
            <v>7.81</v>
          </cell>
          <cell r="G610">
            <v>2.7959799999999997</v>
          </cell>
          <cell r="H610">
            <v>10.605979999999999</v>
          </cell>
        </row>
        <row r="611">
          <cell r="A611" t="str">
            <v>04.900.34</v>
          </cell>
          <cell r="B611" t="str">
            <v>Sarjeta triangular de grama-STG 04</v>
          </cell>
          <cell r="C611" t="str">
            <v xml:space="preserve"> </v>
          </cell>
          <cell r="D611" t="str">
            <v xml:space="preserve"> </v>
          </cell>
          <cell r="E611" t="str">
            <v>m</v>
          </cell>
          <cell r="F611">
            <v>6.24</v>
          </cell>
          <cell r="G611">
            <v>2.2339199999999999</v>
          </cell>
          <cell r="H611">
            <v>8.4739199999999997</v>
          </cell>
        </row>
        <row r="612">
          <cell r="A612" t="str">
            <v xml:space="preserve">04.900.41   </v>
          </cell>
          <cell r="B612" t="str">
            <v>Sarjeta triangular não revestida-STT 01</v>
          </cell>
          <cell r="C612" t="str">
            <v xml:space="preserve"> </v>
          </cell>
          <cell r="D612" t="str">
            <v xml:space="preserve"> </v>
          </cell>
          <cell r="E612" t="str">
            <v>m</v>
          </cell>
          <cell r="G612">
            <v>0</v>
          </cell>
          <cell r="H612">
            <v>0</v>
          </cell>
        </row>
        <row r="613">
          <cell r="A613" t="str">
            <v>04.900.42</v>
          </cell>
          <cell r="B613" t="str">
            <v>Sarjeta triangular não revestida-STT 02</v>
          </cell>
          <cell r="C613" t="str">
            <v xml:space="preserve"> </v>
          </cell>
          <cell r="D613" t="str">
            <v xml:space="preserve"> </v>
          </cell>
          <cell r="E613" t="str">
            <v>m</v>
          </cell>
          <cell r="G613">
            <v>0</v>
          </cell>
          <cell r="H613">
            <v>0</v>
          </cell>
        </row>
        <row r="614">
          <cell r="A614" t="str">
            <v>04.900.43</v>
          </cell>
          <cell r="B614" t="str">
            <v>Sarjeta triangular não revestida-STT 03</v>
          </cell>
          <cell r="C614" t="str">
            <v xml:space="preserve"> </v>
          </cell>
          <cell r="D614" t="str">
            <v xml:space="preserve"> </v>
          </cell>
          <cell r="E614" t="str">
            <v>m</v>
          </cell>
          <cell r="G614">
            <v>0</v>
          </cell>
          <cell r="H614">
            <v>0</v>
          </cell>
        </row>
        <row r="615">
          <cell r="A615" t="str">
            <v>04.900.44</v>
          </cell>
          <cell r="B615" t="str">
            <v>Sarjeta triangular não revestida-STT 04</v>
          </cell>
          <cell r="C615" t="str">
            <v xml:space="preserve"> </v>
          </cell>
          <cell r="D615" t="str">
            <v xml:space="preserve"> </v>
          </cell>
          <cell r="E615" t="str">
            <v>m</v>
          </cell>
          <cell r="G615">
            <v>0</v>
          </cell>
          <cell r="H615">
            <v>0</v>
          </cell>
        </row>
        <row r="616">
          <cell r="A616" t="str">
            <v>P 04.901.10</v>
          </cell>
          <cell r="B616" t="str">
            <v>Sarjeta de pé de aterro (terra armada)</v>
          </cell>
          <cell r="C616" t="str">
            <v xml:space="preserve"> </v>
          </cell>
          <cell r="D616" t="str">
            <v xml:space="preserve"> </v>
          </cell>
          <cell r="E616" t="str">
            <v>m</v>
          </cell>
          <cell r="F616">
            <v>12.19</v>
          </cell>
          <cell r="G616">
            <v>4.36402</v>
          </cell>
          <cell r="H616">
            <v>16.554020000000001</v>
          </cell>
        </row>
        <row r="617">
          <cell r="A617" t="str">
            <v>P 04.901.11</v>
          </cell>
          <cell r="B617" t="str">
            <v>Cimento asfático (Transporte)</v>
          </cell>
          <cell r="C617" t="str">
            <v xml:space="preserve"> </v>
          </cell>
          <cell r="D617" t="str">
            <v xml:space="preserve"> </v>
          </cell>
          <cell r="E617" t="str">
            <v>Kg</v>
          </cell>
          <cell r="F617">
            <v>0.01</v>
          </cell>
          <cell r="G617">
            <v>3.5799999999999998E-3</v>
          </cell>
          <cell r="H617">
            <v>1.358E-2</v>
          </cell>
        </row>
        <row r="618">
          <cell r="A618" t="str">
            <v>04.901.01</v>
          </cell>
          <cell r="B618" t="str">
            <v>Sarjeta trapezoidal de concreto-SZC 01</v>
          </cell>
          <cell r="C618" t="str">
            <v>DNER-ES288/97</v>
          </cell>
          <cell r="D618" t="str">
            <v xml:space="preserve"> </v>
          </cell>
          <cell r="E618" t="str">
            <v>m</v>
          </cell>
          <cell r="F618">
            <v>14.73</v>
          </cell>
          <cell r="G618">
            <v>5.2733400000000001</v>
          </cell>
          <cell r="H618">
            <v>20.003340000000001</v>
          </cell>
        </row>
        <row r="619">
          <cell r="A619" t="str">
            <v>04.901.02</v>
          </cell>
          <cell r="B619" t="str">
            <v>Sarjeta trapezoidal de concreto-SZC 02</v>
          </cell>
          <cell r="C619" t="str">
            <v>DNER-ES288/97</v>
          </cell>
          <cell r="D619" t="str">
            <v xml:space="preserve"> </v>
          </cell>
          <cell r="E619" t="str">
            <v>m</v>
          </cell>
          <cell r="F619">
            <v>10.18</v>
          </cell>
          <cell r="G619">
            <v>3.6444399999999999</v>
          </cell>
          <cell r="H619">
            <v>13.824439999999999</v>
          </cell>
        </row>
        <row r="620">
          <cell r="A620" t="str">
            <v>04.901.21</v>
          </cell>
          <cell r="B620" t="str">
            <v>Sarjeta de cant. central de concreto-SCC 03</v>
          </cell>
          <cell r="C620" t="str">
            <v>DNER-ES288/97</v>
          </cell>
          <cell r="D620" t="str">
            <v xml:space="preserve"> </v>
          </cell>
          <cell r="E620" t="str">
            <v>m</v>
          </cell>
          <cell r="F620">
            <v>12.24</v>
          </cell>
          <cell r="G620">
            <v>4.38192</v>
          </cell>
          <cell r="H620">
            <v>16.621919999999999</v>
          </cell>
        </row>
        <row r="621">
          <cell r="A621" t="str">
            <v>04.901.22</v>
          </cell>
          <cell r="B621" t="str">
            <v>Sarjeta de cant. central de concreto-SCC 04</v>
          </cell>
          <cell r="C621" t="str">
            <v>DNER-ES288/97</v>
          </cell>
          <cell r="D621" t="str">
            <v xml:space="preserve"> </v>
          </cell>
          <cell r="E621" t="str">
            <v>m</v>
          </cell>
          <cell r="F621">
            <v>21.21</v>
          </cell>
          <cell r="G621">
            <v>7.5931800000000003</v>
          </cell>
          <cell r="H621">
            <v>28.803180000000001</v>
          </cell>
        </row>
        <row r="622">
          <cell r="A622" t="str">
            <v>04.901.31</v>
          </cell>
          <cell r="B622" t="str">
            <v>Sarjeta trapezoidal de grama- SZG 01</v>
          </cell>
          <cell r="C622" t="str">
            <v xml:space="preserve"> </v>
          </cell>
          <cell r="D622" t="str">
            <v xml:space="preserve"> </v>
          </cell>
          <cell r="E622" t="str">
            <v>m</v>
          </cell>
          <cell r="G622">
            <v>0</v>
          </cell>
          <cell r="H622">
            <v>0</v>
          </cell>
        </row>
        <row r="623">
          <cell r="A623" t="str">
            <v>04.901.32</v>
          </cell>
          <cell r="B623" t="str">
            <v>Sarjeta trapezoidal de grama- SZG 02</v>
          </cell>
          <cell r="C623" t="str">
            <v xml:space="preserve"> </v>
          </cell>
          <cell r="D623" t="str">
            <v xml:space="preserve"> </v>
          </cell>
          <cell r="E623" t="str">
            <v>m</v>
          </cell>
          <cell r="G623">
            <v>0</v>
          </cell>
          <cell r="H623">
            <v>0</v>
          </cell>
        </row>
        <row r="624">
          <cell r="A624" t="str">
            <v>04.901.41</v>
          </cell>
          <cell r="B624" t="str">
            <v>Sarjeta trapezoidal não revestida-SZT 01</v>
          </cell>
          <cell r="C624" t="str">
            <v xml:space="preserve"> </v>
          </cell>
          <cell r="D624" t="str">
            <v xml:space="preserve"> </v>
          </cell>
          <cell r="E624" t="str">
            <v>m</v>
          </cell>
          <cell r="G624">
            <v>0</v>
          </cell>
          <cell r="H624">
            <v>0</v>
          </cell>
        </row>
        <row r="625">
          <cell r="A625" t="str">
            <v>04.901.42</v>
          </cell>
          <cell r="B625" t="str">
            <v>Sarjeta trapezoidal não revestida-SZT 02</v>
          </cell>
          <cell r="C625" t="str">
            <v xml:space="preserve"> </v>
          </cell>
          <cell r="D625" t="str">
            <v xml:space="preserve"> </v>
          </cell>
          <cell r="E625" t="str">
            <v>m</v>
          </cell>
          <cell r="G625">
            <v>0</v>
          </cell>
          <cell r="H625">
            <v>0</v>
          </cell>
        </row>
        <row r="626">
          <cell r="A626" t="str">
            <v>P04.901.43</v>
          </cell>
          <cell r="B626" t="str">
            <v>Canaleta c/ grelha de concreto</v>
          </cell>
          <cell r="E626" t="str">
            <v>m</v>
          </cell>
          <cell r="F626">
            <v>57.01</v>
          </cell>
          <cell r="G626">
            <v>20.409579999999998</v>
          </cell>
          <cell r="H626">
            <v>77.419579999999996</v>
          </cell>
        </row>
        <row r="627">
          <cell r="A627" t="str">
            <v>04.910.01</v>
          </cell>
          <cell r="B627" t="str">
            <v>Meio-fio de concreto-MFC 01</v>
          </cell>
          <cell r="C627" t="str">
            <v>DNER-ES290/97</v>
          </cell>
          <cell r="D627" t="str">
            <v xml:space="preserve"> </v>
          </cell>
          <cell r="E627" t="str">
            <v>m</v>
          </cell>
          <cell r="G627">
            <v>0</v>
          </cell>
          <cell r="H627">
            <v>0</v>
          </cell>
        </row>
        <row r="628">
          <cell r="A628" t="str">
            <v>04.910.02</v>
          </cell>
          <cell r="B628" t="str">
            <v>Meio-fio de concreto-MFC 02</v>
          </cell>
          <cell r="C628" t="str">
            <v>DNER-ES290/97</v>
          </cell>
          <cell r="D628" t="str">
            <v xml:space="preserve"> </v>
          </cell>
          <cell r="E628" t="str">
            <v>m</v>
          </cell>
          <cell r="G628">
            <v>0</v>
          </cell>
          <cell r="H628">
            <v>0</v>
          </cell>
        </row>
        <row r="629">
          <cell r="A629" t="str">
            <v>04.910.03</v>
          </cell>
          <cell r="B629" t="str">
            <v>Meio-fio de concreto-MFC 03</v>
          </cell>
          <cell r="C629" t="str">
            <v>DNER-ES290/97</v>
          </cell>
          <cell r="D629" t="str">
            <v xml:space="preserve"> </v>
          </cell>
          <cell r="E629" t="str">
            <v>m</v>
          </cell>
          <cell r="F629">
            <v>8.27</v>
          </cell>
          <cell r="G629">
            <v>2.9606599999999998</v>
          </cell>
          <cell r="H629">
            <v>11.23066</v>
          </cell>
        </row>
        <row r="630">
          <cell r="A630" t="str">
            <v>04.910.04</v>
          </cell>
          <cell r="B630" t="str">
            <v>Meio-fio de concreto-MFC 04</v>
          </cell>
          <cell r="C630" t="str">
            <v>DNER-ES290/97</v>
          </cell>
          <cell r="D630" t="str">
            <v xml:space="preserve"> </v>
          </cell>
          <cell r="E630" t="str">
            <v>m</v>
          </cell>
          <cell r="G630">
            <v>0</v>
          </cell>
          <cell r="H630">
            <v>0</v>
          </cell>
        </row>
        <row r="631">
          <cell r="A631" t="str">
            <v>04.910.05</v>
          </cell>
          <cell r="B631" t="str">
            <v>Meio-fio de concreto-MFC 05</v>
          </cell>
          <cell r="C631" t="str">
            <v>DNER-ES290/97</v>
          </cell>
          <cell r="D631" t="str">
            <v xml:space="preserve"> </v>
          </cell>
          <cell r="E631" t="str">
            <v>m</v>
          </cell>
          <cell r="F631">
            <v>7.76</v>
          </cell>
          <cell r="G631">
            <v>2.7780799999999997</v>
          </cell>
          <cell r="H631">
            <v>10.538079999999999</v>
          </cell>
        </row>
        <row r="632">
          <cell r="A632" t="str">
            <v>04.910.06</v>
          </cell>
          <cell r="B632" t="str">
            <v>Meio-fio de concreto-MFC 06</v>
          </cell>
          <cell r="C632" t="str">
            <v>DNER-ES290/97</v>
          </cell>
          <cell r="D632" t="str">
            <v xml:space="preserve"> </v>
          </cell>
          <cell r="E632" t="str">
            <v>m</v>
          </cell>
          <cell r="G632">
            <v>0</v>
          </cell>
          <cell r="H632">
            <v>0</v>
          </cell>
        </row>
        <row r="633">
          <cell r="A633" t="str">
            <v>04.910.07</v>
          </cell>
          <cell r="B633" t="str">
            <v>Meio-fio de concreto-MFC 07</v>
          </cell>
          <cell r="C633" t="str">
            <v>DNER-ES290/97</v>
          </cell>
          <cell r="D633" t="str">
            <v xml:space="preserve"> </v>
          </cell>
          <cell r="E633" t="str">
            <v>m</v>
          </cell>
          <cell r="G633">
            <v>0</v>
          </cell>
          <cell r="H633">
            <v>0</v>
          </cell>
        </row>
        <row r="634">
          <cell r="A634" t="str">
            <v>04.910.08</v>
          </cell>
          <cell r="B634" t="str">
            <v>Meio-fio de concreto-MFC 08</v>
          </cell>
          <cell r="C634" t="str">
            <v>DNER-ES290/97</v>
          </cell>
          <cell r="D634" t="str">
            <v xml:space="preserve"> </v>
          </cell>
          <cell r="E634" t="str">
            <v>m</v>
          </cell>
          <cell r="G634">
            <v>0</v>
          </cell>
          <cell r="H634">
            <v>0</v>
          </cell>
        </row>
        <row r="635">
          <cell r="A635" t="str">
            <v>04.930.01</v>
          </cell>
          <cell r="B635" t="str">
            <v>Caixa coletora de sarjeta-CCS 01</v>
          </cell>
          <cell r="C635" t="str">
            <v>DNER-ES287/97</v>
          </cell>
          <cell r="D635" t="str">
            <v xml:space="preserve"> </v>
          </cell>
          <cell r="E635" t="str">
            <v>un</v>
          </cell>
          <cell r="F635">
            <v>418.89</v>
          </cell>
          <cell r="G635">
            <v>149.96261999999999</v>
          </cell>
          <cell r="H635">
            <v>568.85262</v>
          </cell>
        </row>
        <row r="636">
          <cell r="A636" t="str">
            <v>04.930.02</v>
          </cell>
          <cell r="B636" t="str">
            <v>Caixa coletora de sarjeta-CCS 02</v>
          </cell>
          <cell r="C636" t="str">
            <v>DNER-ES287/97</v>
          </cell>
          <cell r="D636" t="str">
            <v xml:space="preserve"> </v>
          </cell>
          <cell r="E636" t="str">
            <v>un</v>
          </cell>
          <cell r="F636">
            <v>409.15</v>
          </cell>
          <cell r="G636">
            <v>146.47569999999999</v>
          </cell>
          <cell r="H636">
            <v>555.62569999999994</v>
          </cell>
        </row>
        <row r="637">
          <cell r="A637" t="str">
            <v>04.930.03</v>
          </cell>
          <cell r="B637" t="str">
            <v>Caixa coletora de sarjeta-CCS 03</v>
          </cell>
          <cell r="C637" t="str">
            <v>DNER-ES287/97</v>
          </cell>
          <cell r="D637" t="str">
            <v xml:space="preserve"> </v>
          </cell>
          <cell r="E637" t="str">
            <v>un</v>
          </cell>
          <cell r="F637">
            <v>399.4</v>
          </cell>
          <cell r="G637">
            <v>142.98519999999999</v>
          </cell>
          <cell r="H637">
            <v>542.38519999999994</v>
          </cell>
        </row>
        <row r="638">
          <cell r="A638" t="str">
            <v>04.930.04</v>
          </cell>
          <cell r="B638" t="str">
            <v>Caixa coletora de sarjeta-CCS 04</v>
          </cell>
          <cell r="C638" t="str">
            <v>DNER-ES287/97</v>
          </cell>
          <cell r="D638" t="str">
            <v xml:space="preserve"> </v>
          </cell>
          <cell r="E638" t="str">
            <v>un</v>
          </cell>
          <cell r="G638">
            <v>0</v>
          </cell>
          <cell r="H638">
            <v>0</v>
          </cell>
        </row>
        <row r="639">
          <cell r="A639" t="str">
            <v>04.930.05</v>
          </cell>
          <cell r="B639" t="str">
            <v>Caixa coletora de sarjeta-CCS 05</v>
          </cell>
          <cell r="C639" t="str">
            <v>DNER-ES287/97</v>
          </cell>
          <cell r="D639" t="str">
            <v xml:space="preserve"> </v>
          </cell>
          <cell r="E639" t="str">
            <v>un</v>
          </cell>
          <cell r="F639">
            <v>526.63</v>
          </cell>
          <cell r="G639">
            <v>188.53353999999999</v>
          </cell>
          <cell r="H639">
            <v>715.16354000000001</v>
          </cell>
        </row>
        <row r="640">
          <cell r="A640" t="str">
            <v>04.930.06</v>
          </cell>
          <cell r="B640" t="str">
            <v>Caixa coletora de sarjeta-CCS 06</v>
          </cell>
          <cell r="C640" t="str">
            <v>DNER-ES287/97</v>
          </cell>
          <cell r="D640" t="str">
            <v xml:space="preserve"> </v>
          </cell>
          <cell r="E640" t="str">
            <v>un</v>
          </cell>
          <cell r="F640">
            <v>516.30999999999995</v>
          </cell>
          <cell r="G640">
            <v>184.83897999999996</v>
          </cell>
          <cell r="H640">
            <v>701.14897999999994</v>
          </cell>
        </row>
        <row r="641">
          <cell r="A641" t="str">
            <v>04.930.07</v>
          </cell>
          <cell r="B641" t="str">
            <v>Caixa coletora de sarjeta-CCS 07</v>
          </cell>
          <cell r="C641" t="str">
            <v>DNER-ES287/97</v>
          </cell>
          <cell r="D641" t="str">
            <v xml:space="preserve"> </v>
          </cell>
          <cell r="E641" t="str">
            <v>un</v>
          </cell>
          <cell r="F641">
            <v>505.99</v>
          </cell>
          <cell r="G641">
            <v>181.14442</v>
          </cell>
          <cell r="H641">
            <v>687.13441999999998</v>
          </cell>
        </row>
        <row r="642">
          <cell r="A642" t="str">
            <v>04.930.08</v>
          </cell>
          <cell r="B642" t="str">
            <v>Caixa coletora de sarjeta-CCS 08</v>
          </cell>
          <cell r="C642" t="str">
            <v>DNER-ES287/97</v>
          </cell>
          <cell r="D642" t="str">
            <v xml:space="preserve"> </v>
          </cell>
          <cell r="E642" t="str">
            <v>un</v>
          </cell>
          <cell r="G642">
            <v>0</v>
          </cell>
          <cell r="H642">
            <v>0</v>
          </cell>
        </row>
        <row r="643">
          <cell r="A643" t="str">
            <v>04.930.09</v>
          </cell>
          <cell r="B643" t="str">
            <v>Caixa coletora de sarjeta-CCS 09</v>
          </cell>
          <cell r="C643" t="str">
            <v>DNER-ES287/97</v>
          </cell>
          <cell r="D643" t="str">
            <v xml:space="preserve"> </v>
          </cell>
          <cell r="E643" t="str">
            <v>un</v>
          </cell>
          <cell r="F643">
            <v>633.79999999999995</v>
          </cell>
          <cell r="G643">
            <v>226.90039999999996</v>
          </cell>
          <cell r="H643">
            <v>860.70039999999995</v>
          </cell>
        </row>
        <row r="644">
          <cell r="A644" t="str">
            <v>04.930.10</v>
          </cell>
          <cell r="B644" t="str">
            <v>Caixa coletora de sarjeta-CCS 10</v>
          </cell>
          <cell r="C644" t="str">
            <v>DNER-ES287/97</v>
          </cell>
          <cell r="D644" t="str">
            <v xml:space="preserve"> </v>
          </cell>
          <cell r="E644" t="str">
            <v>un</v>
          </cell>
          <cell r="F644">
            <v>623.48</v>
          </cell>
          <cell r="G644">
            <v>223.20583999999999</v>
          </cell>
          <cell r="H644">
            <v>846.68583999999998</v>
          </cell>
        </row>
        <row r="645">
          <cell r="A645" t="str">
            <v>04.930.11</v>
          </cell>
          <cell r="B645" t="str">
            <v>Caixa coletora de sarjeta-CCS 11</v>
          </cell>
          <cell r="C645" t="str">
            <v>DNER-ES287/97</v>
          </cell>
          <cell r="D645" t="str">
            <v xml:space="preserve"> </v>
          </cell>
          <cell r="E645" t="str">
            <v>un</v>
          </cell>
          <cell r="F645">
            <v>613.16</v>
          </cell>
          <cell r="G645">
            <v>219.51127999999997</v>
          </cell>
          <cell r="H645">
            <v>832.67127999999991</v>
          </cell>
        </row>
        <row r="646">
          <cell r="A646" t="str">
            <v>04.930.12</v>
          </cell>
          <cell r="B646" t="str">
            <v>Caixa coletora de sarjeta-CCS 12</v>
          </cell>
          <cell r="C646" t="str">
            <v>DNER-ES287/97</v>
          </cell>
          <cell r="D646" t="str">
            <v xml:space="preserve"> </v>
          </cell>
          <cell r="E646" t="str">
            <v>un</v>
          </cell>
          <cell r="G646">
            <v>0</v>
          </cell>
          <cell r="H646">
            <v>0</v>
          </cell>
        </row>
        <row r="647">
          <cell r="A647" t="str">
            <v>04.930.13</v>
          </cell>
          <cell r="B647" t="str">
            <v>Caixa coletora de sarjeta-CCS 13</v>
          </cell>
          <cell r="C647" t="str">
            <v>DNER-ES287/97</v>
          </cell>
          <cell r="D647" t="str">
            <v xml:space="preserve"> </v>
          </cell>
          <cell r="E647" t="str">
            <v>un</v>
          </cell>
          <cell r="G647">
            <v>0</v>
          </cell>
          <cell r="H647">
            <v>0</v>
          </cell>
        </row>
        <row r="648">
          <cell r="A648" t="str">
            <v>04.930.14</v>
          </cell>
          <cell r="B648" t="str">
            <v>Caixa coletora de sarjeta-CCS 14</v>
          </cell>
          <cell r="C648" t="str">
            <v>DNER-ES287/97</v>
          </cell>
          <cell r="D648" t="str">
            <v xml:space="preserve"> </v>
          </cell>
          <cell r="E648" t="str">
            <v>un</v>
          </cell>
          <cell r="G648">
            <v>0</v>
          </cell>
          <cell r="H648">
            <v>0</v>
          </cell>
        </row>
        <row r="649">
          <cell r="A649" t="str">
            <v>04.930.15</v>
          </cell>
          <cell r="B649" t="str">
            <v>Caixa coletora de sarjeta-CCS 15</v>
          </cell>
          <cell r="C649" t="str">
            <v>DNER-ES287/97</v>
          </cell>
          <cell r="D649" t="str">
            <v xml:space="preserve"> </v>
          </cell>
          <cell r="E649" t="str">
            <v>un</v>
          </cell>
          <cell r="G649">
            <v>0</v>
          </cell>
          <cell r="H649">
            <v>0</v>
          </cell>
        </row>
        <row r="650">
          <cell r="A650" t="str">
            <v>04.930.16</v>
          </cell>
          <cell r="B650" t="str">
            <v>Caixa coletora de sarjeta-CCS 16</v>
          </cell>
          <cell r="C650" t="str">
            <v>DNER-ES287/97</v>
          </cell>
          <cell r="D650" t="str">
            <v xml:space="preserve"> </v>
          </cell>
          <cell r="E650" t="str">
            <v>un</v>
          </cell>
          <cell r="G650">
            <v>0</v>
          </cell>
          <cell r="H650">
            <v>0</v>
          </cell>
        </row>
        <row r="651">
          <cell r="A651" t="str">
            <v>04.930.17</v>
          </cell>
          <cell r="B651" t="str">
            <v>Caixa coletora de sarjeta-CCS 17</v>
          </cell>
          <cell r="C651" t="str">
            <v>DNER-ES287/97</v>
          </cell>
          <cell r="D651" t="str">
            <v xml:space="preserve"> </v>
          </cell>
          <cell r="E651" t="str">
            <v>un</v>
          </cell>
          <cell r="G651">
            <v>0</v>
          </cell>
          <cell r="H651">
            <v>0</v>
          </cell>
        </row>
        <row r="652">
          <cell r="A652" t="str">
            <v>04.930.18</v>
          </cell>
          <cell r="B652" t="str">
            <v>Caixa coletora de sarjeta-CCS 18</v>
          </cell>
          <cell r="C652" t="str">
            <v>DNER-ES287/97</v>
          </cell>
          <cell r="D652" t="str">
            <v xml:space="preserve"> </v>
          </cell>
          <cell r="E652" t="str">
            <v>un</v>
          </cell>
          <cell r="G652">
            <v>0</v>
          </cell>
          <cell r="H652">
            <v>0</v>
          </cell>
        </row>
        <row r="653">
          <cell r="A653" t="str">
            <v>04.930.19</v>
          </cell>
          <cell r="B653" t="str">
            <v>Caixa coletora de sarjeta-CCS 19</v>
          </cell>
          <cell r="C653" t="str">
            <v>DNER-ES287/97</v>
          </cell>
          <cell r="D653" t="str">
            <v xml:space="preserve"> </v>
          </cell>
          <cell r="E653" t="str">
            <v>un</v>
          </cell>
          <cell r="G653">
            <v>0</v>
          </cell>
          <cell r="H653">
            <v>0</v>
          </cell>
        </row>
        <row r="654">
          <cell r="A654" t="str">
            <v>04.930.20</v>
          </cell>
          <cell r="B654" t="str">
            <v>Caixa coletora de sarjeta-CCS 20</v>
          </cell>
          <cell r="C654" t="str">
            <v>DNER-ES287/97</v>
          </cell>
          <cell r="D654" t="str">
            <v xml:space="preserve"> </v>
          </cell>
          <cell r="E654" t="str">
            <v>un</v>
          </cell>
          <cell r="G654">
            <v>0</v>
          </cell>
          <cell r="H654">
            <v>0</v>
          </cell>
        </row>
        <row r="655">
          <cell r="A655" t="str">
            <v>DER78150</v>
          </cell>
          <cell r="B655" t="str">
            <v>Caixa coletora de sarjeta - CCS, D=60cm e H = 1,00m</v>
          </cell>
          <cell r="E655" t="str">
            <v>un</v>
          </cell>
          <cell r="F655">
            <v>231</v>
          </cell>
          <cell r="G655">
            <v>82.697999999999993</v>
          </cell>
          <cell r="H655">
            <v>313.69799999999998</v>
          </cell>
        </row>
        <row r="656">
          <cell r="A656" t="str">
            <v>DER78150a</v>
          </cell>
          <cell r="B656" t="str">
            <v>Caixa coletora de sarjeta - CCS, D=60cm E H=1,5m</v>
          </cell>
          <cell r="E656" t="str">
            <v>un</v>
          </cell>
          <cell r="F656">
            <v>368.52</v>
          </cell>
          <cell r="G656">
            <v>131.93016</v>
          </cell>
          <cell r="H656">
            <v>500.45015999999998</v>
          </cell>
        </row>
        <row r="657">
          <cell r="A657" t="str">
            <v>DER78150b</v>
          </cell>
          <cell r="B657" t="str">
            <v>Caixa coletora de sarjeta - CCS, D=40cm E H=1,00m</v>
          </cell>
          <cell r="E657" t="str">
            <v>un</v>
          </cell>
          <cell r="F657">
            <v>281.35000000000002</v>
          </cell>
          <cell r="G657">
            <v>100.72330000000001</v>
          </cell>
          <cell r="H657">
            <v>382.07330000000002</v>
          </cell>
        </row>
        <row r="658">
          <cell r="A658" t="str">
            <v>DER78150c</v>
          </cell>
          <cell r="B658" t="str">
            <v>Caixa coletora de sarjeta - CCS, D=40cm E H=1,50m</v>
          </cell>
          <cell r="E658" t="str">
            <v>un</v>
          </cell>
          <cell r="F658">
            <v>370.9</v>
          </cell>
          <cell r="G658">
            <v>132.78219999999999</v>
          </cell>
          <cell r="H658">
            <v>503.68219999999997</v>
          </cell>
        </row>
        <row r="659">
          <cell r="A659" t="str">
            <v>DER78150d</v>
          </cell>
          <cell r="B659" t="str">
            <v>Caixa coletora de sarjeta - CCS, D=40cm E H=2,00m</v>
          </cell>
          <cell r="E659" t="str">
            <v>un</v>
          </cell>
          <cell r="F659">
            <v>460.43</v>
          </cell>
          <cell r="G659">
            <v>164.83393999999998</v>
          </cell>
          <cell r="H659">
            <v>625.26394000000005</v>
          </cell>
        </row>
        <row r="660">
          <cell r="A660" t="str">
            <v>DER78250</v>
          </cell>
          <cell r="B660" t="str">
            <v>Caixa coletora de sarjeta - CCS, D=80cm E H=1,50m</v>
          </cell>
          <cell r="E660" t="str">
            <v>un</v>
          </cell>
          <cell r="F660">
            <v>321.55</v>
          </cell>
          <cell r="G660">
            <v>115.11490000000001</v>
          </cell>
          <cell r="H660">
            <v>436.66489999999999</v>
          </cell>
        </row>
        <row r="661">
          <cell r="A661" t="str">
            <v>DER78300</v>
          </cell>
          <cell r="B661" t="str">
            <v>Caixa coletora de sarjeta - CCS, D=100cm E H=1,50m</v>
          </cell>
          <cell r="E661" t="str">
            <v>un</v>
          </cell>
          <cell r="F661">
            <v>331.03</v>
          </cell>
          <cell r="G661">
            <v>118.50873999999999</v>
          </cell>
          <cell r="H661">
            <v>449.53873999999996</v>
          </cell>
        </row>
        <row r="662">
          <cell r="A662" t="str">
            <v>DER77100</v>
          </cell>
          <cell r="B662" t="str">
            <v>Caixa coletora de talvegue - CCT, D=80cm E H=1,50m</v>
          </cell>
          <cell r="E662" t="str">
            <v>un</v>
          </cell>
          <cell r="F662">
            <v>309.24</v>
          </cell>
          <cell r="G662">
            <v>110.70792</v>
          </cell>
          <cell r="H662">
            <v>419.94792000000001</v>
          </cell>
        </row>
        <row r="663">
          <cell r="A663" t="str">
            <v>DER77150</v>
          </cell>
          <cell r="B663" t="str">
            <v>Caixa coletora de talvegue - CCT, D=100cm E H=1,50m</v>
          </cell>
          <cell r="E663" t="str">
            <v>un</v>
          </cell>
          <cell r="F663">
            <v>302.36</v>
          </cell>
          <cell r="G663">
            <v>108.24487999999999</v>
          </cell>
          <cell r="H663">
            <v>410.60487999999998</v>
          </cell>
        </row>
        <row r="664">
          <cell r="A664" t="str">
            <v>DER77150a</v>
          </cell>
          <cell r="B664" t="str">
            <v>Caixa coletora de talvegue - CCT, D=40cm E H=1,00m</v>
          </cell>
          <cell r="E664" t="str">
            <v>un</v>
          </cell>
          <cell r="F664">
            <v>285.89</v>
          </cell>
          <cell r="G664">
            <v>102.34862</v>
          </cell>
          <cell r="H664">
            <v>388.23861999999997</v>
          </cell>
        </row>
        <row r="665">
          <cell r="A665" t="str">
            <v>DER77150b</v>
          </cell>
          <cell r="B665" t="str">
            <v>Caixa coletora de talvegue - CCT, D=40cm E H=1,50m</v>
          </cell>
          <cell r="E665" t="str">
            <v>un</v>
          </cell>
          <cell r="F665">
            <v>376.22</v>
          </cell>
          <cell r="G665">
            <v>134.68675999999999</v>
          </cell>
          <cell r="H665">
            <v>510.90676000000002</v>
          </cell>
        </row>
        <row r="666">
          <cell r="A666" t="str">
            <v>DER77150c</v>
          </cell>
          <cell r="B666" t="str">
            <v>Caixa coletora de talvegue - CCT, D=60cm E H=1,00m</v>
          </cell>
          <cell r="E666" t="str">
            <v>un</v>
          </cell>
          <cell r="F666">
            <v>236.25</v>
          </cell>
          <cell r="G666">
            <v>84.577500000000001</v>
          </cell>
          <cell r="H666">
            <v>320.82749999999999</v>
          </cell>
        </row>
        <row r="667">
          <cell r="A667" t="str">
            <v>DER77150d</v>
          </cell>
          <cell r="B667" t="str">
            <v>Caixa coletora de talvegue, para BDTC, D=1,20m E H=1,50m</v>
          </cell>
          <cell r="E667" t="str">
            <v>un</v>
          </cell>
          <cell r="F667">
            <v>428.06</v>
          </cell>
          <cell r="G667">
            <v>153.24547999999999</v>
          </cell>
          <cell r="H667">
            <v>581.30547999999999</v>
          </cell>
        </row>
        <row r="668">
          <cell r="A668" t="str">
            <v>DER72450</v>
          </cell>
          <cell r="B668" t="str">
            <v>Boca para BSTC D=80cm - Normal</v>
          </cell>
          <cell r="E668" t="str">
            <v>un</v>
          </cell>
          <cell r="F668">
            <v>295.62</v>
          </cell>
          <cell r="G668">
            <v>105.83196</v>
          </cell>
          <cell r="H668">
            <v>401.45195999999999</v>
          </cell>
        </row>
        <row r="669">
          <cell r="A669" t="str">
            <v>DER72450a</v>
          </cell>
          <cell r="B669" t="str">
            <v>Boca para BSTM D=140cm - Normal</v>
          </cell>
          <cell r="E669" t="str">
            <v>un</v>
          </cell>
          <cell r="F669">
            <v>508.27</v>
          </cell>
          <cell r="G669">
            <v>181.96065999999999</v>
          </cell>
          <cell r="H669">
            <v>690.23065999999994</v>
          </cell>
        </row>
        <row r="670">
          <cell r="A670" t="str">
            <v>DER66050</v>
          </cell>
          <cell r="B670" t="str">
            <v>Corpo de BSTC D=50cm c/ lastro de brita</v>
          </cell>
          <cell r="E670" t="str">
            <v>m</v>
          </cell>
          <cell r="F670">
            <v>40.07</v>
          </cell>
          <cell r="G670">
            <v>14.34506</v>
          </cell>
          <cell r="H670">
            <v>54.415059999999997</v>
          </cell>
        </row>
        <row r="671">
          <cell r="A671" t="str">
            <v>DER72350a</v>
          </cell>
          <cell r="B671" t="str">
            <v>Boca para BSTC D=50cm - Normal</v>
          </cell>
          <cell r="E671" t="str">
            <v>un</v>
          </cell>
          <cell r="F671">
            <v>116.02</v>
          </cell>
          <cell r="G671">
            <v>41.535159999999998</v>
          </cell>
          <cell r="H671">
            <v>157.55516</v>
          </cell>
        </row>
        <row r="672">
          <cell r="A672" t="str">
            <v>DER72350b</v>
          </cell>
          <cell r="B672" t="str">
            <v>Boca para BSTC D=40cm - Normal</v>
          </cell>
          <cell r="E672" t="str">
            <v>un</v>
          </cell>
          <cell r="F672">
            <v>108.67</v>
          </cell>
          <cell r="G672">
            <v>38.903860000000002</v>
          </cell>
          <cell r="H672">
            <v>147.57386</v>
          </cell>
        </row>
        <row r="673">
          <cell r="A673" t="str">
            <v>P04.931.00</v>
          </cell>
          <cell r="B673" t="str">
            <v>Caixa coletora de talvegue para BSTC D=40cm com H=1,0m</v>
          </cell>
          <cell r="E673" t="str">
            <v>un</v>
          </cell>
          <cell r="F673">
            <v>131.63</v>
          </cell>
          <cell r="G673">
            <v>47.123539999999998</v>
          </cell>
          <cell r="H673">
            <v>178.75353999999999</v>
          </cell>
        </row>
        <row r="674">
          <cell r="A674" t="str">
            <v>P04.931.01</v>
          </cell>
          <cell r="B674" t="str">
            <v>Caixa coletora de talvegue para BSTC D=40cm com H=1,5m</v>
          </cell>
          <cell r="E674" t="str">
            <v>un</v>
          </cell>
          <cell r="F674">
            <v>197.14</v>
          </cell>
          <cell r="G674">
            <v>70.576119999999989</v>
          </cell>
          <cell r="H674">
            <v>267.71611999999999</v>
          </cell>
        </row>
        <row r="675">
          <cell r="A675" t="str">
            <v>04.931.01</v>
          </cell>
          <cell r="B675" t="str">
            <v>Caixa coletora de talvegue-CCT 01</v>
          </cell>
          <cell r="C675" t="str">
            <v>DNER-ES287/97</v>
          </cell>
          <cell r="D675" t="str">
            <v xml:space="preserve"> </v>
          </cell>
          <cell r="E675" t="str">
            <v>un</v>
          </cell>
          <cell r="F675">
            <v>425.88</v>
          </cell>
          <cell r="G675">
            <v>152.46503999999999</v>
          </cell>
          <cell r="H675">
            <v>578.34503999999993</v>
          </cell>
        </row>
        <row r="676">
          <cell r="A676" t="str">
            <v>04.931.02</v>
          </cell>
          <cell r="B676" t="str">
            <v>Caixa coletora de talvegue-CCT 02</v>
          </cell>
          <cell r="C676" t="str">
            <v>DNER-ES287/97</v>
          </cell>
          <cell r="D676" t="str">
            <v xml:space="preserve"> </v>
          </cell>
          <cell r="E676" t="str">
            <v>un</v>
          </cell>
          <cell r="F676">
            <v>415.57</v>
          </cell>
          <cell r="G676">
            <v>148.77405999999999</v>
          </cell>
          <cell r="H676">
            <v>564.34406000000001</v>
          </cell>
        </row>
        <row r="677">
          <cell r="A677" t="str">
            <v>04.931.03</v>
          </cell>
          <cell r="B677" t="str">
            <v>Caixa coletora de talvegue-CCT 03</v>
          </cell>
          <cell r="C677" t="str">
            <v>DNER-ES287/97</v>
          </cell>
          <cell r="D677" t="str">
            <v xml:space="preserve"> </v>
          </cell>
          <cell r="E677" t="str">
            <v>un</v>
          </cell>
          <cell r="F677">
            <v>406.22</v>
          </cell>
          <cell r="G677">
            <v>145.42676</v>
          </cell>
          <cell r="H677">
            <v>551.64676000000009</v>
          </cell>
        </row>
        <row r="678">
          <cell r="A678" t="str">
            <v>04.931.04</v>
          </cell>
          <cell r="B678" t="str">
            <v>Caixa coletora de talvegue-CCT 04</v>
          </cell>
          <cell r="C678" t="str">
            <v>DNER-ES287/97</v>
          </cell>
          <cell r="D678" t="str">
            <v xml:space="preserve"> </v>
          </cell>
          <cell r="E678" t="str">
            <v>un</v>
          </cell>
          <cell r="F678">
            <v>571.04999999999995</v>
          </cell>
          <cell r="G678">
            <v>204.43589999999998</v>
          </cell>
          <cell r="H678">
            <v>775.4858999999999</v>
          </cell>
        </row>
        <row r="679">
          <cell r="A679" t="str">
            <v>04.931.05</v>
          </cell>
          <cell r="B679" t="str">
            <v>Caixa coletora de talvegue-CCT 05</v>
          </cell>
          <cell r="C679" t="str">
            <v>DNER-ES287/97</v>
          </cell>
          <cell r="D679" t="str">
            <v xml:space="preserve"> </v>
          </cell>
          <cell r="E679" t="str">
            <v>un</v>
          </cell>
          <cell r="F679">
            <v>563.19000000000005</v>
          </cell>
          <cell r="G679">
            <v>201.62202000000002</v>
          </cell>
          <cell r="H679">
            <v>764.81202000000008</v>
          </cell>
        </row>
        <row r="680">
          <cell r="A680" t="str">
            <v>04.931.06</v>
          </cell>
          <cell r="B680" t="str">
            <v>Caixa coletora de talvegue-CCT 06</v>
          </cell>
          <cell r="C680" t="str">
            <v>DNER-ES287/97</v>
          </cell>
          <cell r="D680" t="str">
            <v xml:space="preserve"> </v>
          </cell>
          <cell r="E680" t="str">
            <v>un</v>
          </cell>
          <cell r="F680">
            <v>555.33000000000004</v>
          </cell>
          <cell r="G680">
            <v>198.80814000000001</v>
          </cell>
          <cell r="H680">
            <v>754.13814000000002</v>
          </cell>
        </row>
        <row r="681">
          <cell r="A681" t="str">
            <v>04.931.07</v>
          </cell>
          <cell r="B681" t="str">
            <v>Caixa coletora de talvegue-CCT 07</v>
          </cell>
          <cell r="C681" t="str">
            <v>DNER-ES287/97</v>
          </cell>
          <cell r="D681" t="str">
            <v xml:space="preserve"> </v>
          </cell>
          <cell r="E681" t="str">
            <v>un</v>
          </cell>
          <cell r="F681">
            <v>662.94</v>
          </cell>
          <cell r="G681">
            <v>237.33252000000002</v>
          </cell>
          <cell r="H681">
            <v>900.2725200000001</v>
          </cell>
        </row>
        <row r="682">
          <cell r="A682" t="str">
            <v>04.931.08</v>
          </cell>
          <cell r="B682" t="str">
            <v>Caixa coletora de talvegue-CCT 08</v>
          </cell>
          <cell r="C682" t="str">
            <v>DNER-ES287/97</v>
          </cell>
          <cell r="D682" t="str">
            <v xml:space="preserve"> </v>
          </cell>
          <cell r="E682" t="str">
            <v>un</v>
          </cell>
          <cell r="F682">
            <v>655.08000000000004</v>
          </cell>
          <cell r="G682">
            <v>234.51864</v>
          </cell>
          <cell r="H682">
            <v>889.59864000000005</v>
          </cell>
        </row>
        <row r="683">
          <cell r="A683" t="str">
            <v>04.931.09</v>
          </cell>
          <cell r="B683" t="str">
            <v>Caixa coletora de talvegue-CCT 09</v>
          </cell>
          <cell r="C683" t="str">
            <v>DNER-ES287/97</v>
          </cell>
          <cell r="D683" t="str">
            <v xml:space="preserve"> </v>
          </cell>
          <cell r="E683" t="str">
            <v>un</v>
          </cell>
          <cell r="F683">
            <v>647.22</v>
          </cell>
          <cell r="G683">
            <v>231.70475999999999</v>
          </cell>
          <cell r="H683">
            <v>878.92475999999999</v>
          </cell>
        </row>
        <row r="684">
          <cell r="A684" t="str">
            <v>04.931.10</v>
          </cell>
          <cell r="B684" t="str">
            <v>Caixa coletora de talvegue-CCT 10</v>
          </cell>
          <cell r="C684" t="str">
            <v>DNER-ES287/97</v>
          </cell>
          <cell r="D684" t="str">
            <v xml:space="preserve"> </v>
          </cell>
          <cell r="E684" t="str">
            <v>un</v>
          </cell>
          <cell r="F684">
            <v>639.36</v>
          </cell>
          <cell r="G684">
            <v>228.89087999999998</v>
          </cell>
          <cell r="H684">
            <v>868.25088000000005</v>
          </cell>
        </row>
        <row r="685">
          <cell r="A685" t="str">
            <v>04.931.11</v>
          </cell>
          <cell r="B685" t="str">
            <v>Caixa coletora de talvegue-CCT 11</v>
          </cell>
          <cell r="C685" t="str">
            <v>DNER-ES287/97</v>
          </cell>
          <cell r="D685" t="str">
            <v xml:space="preserve"> </v>
          </cell>
          <cell r="E685" t="str">
            <v>un</v>
          </cell>
          <cell r="F685">
            <v>131.63</v>
          </cell>
          <cell r="G685">
            <v>47.123539999999998</v>
          </cell>
          <cell r="H685">
            <v>178.75353999999999</v>
          </cell>
        </row>
        <row r="686">
          <cell r="A686" t="str">
            <v>04.931.12</v>
          </cell>
          <cell r="B686" t="str">
            <v>Caixa coletora de talvegue-CCT 12</v>
          </cell>
          <cell r="C686" t="str">
            <v>DNER-ES287/97</v>
          </cell>
          <cell r="D686" t="str">
            <v xml:space="preserve"> </v>
          </cell>
          <cell r="E686" t="str">
            <v>un</v>
          </cell>
          <cell r="F686">
            <v>197.14</v>
          </cell>
          <cell r="G686">
            <v>70.576119999999989</v>
          </cell>
          <cell r="H686">
            <v>267.71611999999999</v>
          </cell>
        </row>
        <row r="687">
          <cell r="A687" t="str">
            <v>04.931.13</v>
          </cell>
          <cell r="B687" t="str">
            <v>Caixa coletora de talvegue-CCT 13</v>
          </cell>
          <cell r="C687" t="str">
            <v>DNER-ES287/97</v>
          </cell>
          <cell r="D687" t="str">
            <v xml:space="preserve"> </v>
          </cell>
          <cell r="E687" t="str">
            <v>un</v>
          </cell>
          <cell r="F687">
            <v>425.88</v>
          </cell>
          <cell r="G687">
            <v>152.46503999999999</v>
          </cell>
          <cell r="H687">
            <v>578.34503999999993</v>
          </cell>
        </row>
        <row r="688">
          <cell r="A688" t="str">
            <v>04.931.14</v>
          </cell>
          <cell r="B688" t="str">
            <v>Caixa coletora de talvegue-CCT 14</v>
          </cell>
          <cell r="C688" t="str">
            <v>DNER-ES287/97</v>
          </cell>
          <cell r="D688" t="str">
            <v xml:space="preserve"> </v>
          </cell>
          <cell r="E688" t="str">
            <v>un</v>
          </cell>
          <cell r="F688">
            <v>415.57</v>
          </cell>
          <cell r="G688">
            <v>148.77405999999999</v>
          </cell>
          <cell r="H688">
            <v>564.34406000000001</v>
          </cell>
        </row>
        <row r="689">
          <cell r="A689" t="str">
            <v>04.931.15</v>
          </cell>
          <cell r="B689" t="str">
            <v>Caixa coletora de talvegue-CCT 15</v>
          </cell>
          <cell r="C689" t="str">
            <v>DNER-ES287/97</v>
          </cell>
          <cell r="D689" t="str">
            <v xml:space="preserve"> </v>
          </cell>
          <cell r="E689" t="str">
            <v>un</v>
          </cell>
          <cell r="F689">
            <v>318.66000000000003</v>
          </cell>
          <cell r="G689">
            <v>114.08028</v>
          </cell>
          <cell r="H689">
            <v>432.74028000000004</v>
          </cell>
        </row>
        <row r="690">
          <cell r="A690" t="str">
            <v>04.931.16</v>
          </cell>
          <cell r="B690" t="str">
            <v>Caixa coletora de talvegue-CCT 16</v>
          </cell>
          <cell r="C690" t="str">
            <v>DNER-ES287/97</v>
          </cell>
          <cell r="D690" t="str">
            <v xml:space="preserve"> </v>
          </cell>
          <cell r="E690" t="str">
            <v>un</v>
          </cell>
          <cell r="F690">
            <v>310.06</v>
          </cell>
          <cell r="G690">
            <v>111.00148</v>
          </cell>
          <cell r="H690">
            <v>421.06148000000002</v>
          </cell>
        </row>
        <row r="691">
          <cell r="A691" t="str">
            <v>04.931.17</v>
          </cell>
          <cell r="B691" t="str">
            <v>Caixa coletora de talvegue-CCT 17</v>
          </cell>
          <cell r="C691" t="str">
            <v>DNER-ES287/97</v>
          </cell>
          <cell r="D691" t="str">
            <v xml:space="preserve"> </v>
          </cell>
          <cell r="E691" t="str">
            <v>un</v>
          </cell>
          <cell r="F691">
            <v>417.28</v>
          </cell>
          <cell r="G691">
            <v>149.38623999999999</v>
          </cell>
          <cell r="H691">
            <v>566.66624000000002</v>
          </cell>
        </row>
        <row r="692">
          <cell r="A692" t="str">
            <v>04.931.18</v>
          </cell>
          <cell r="B692" t="str">
            <v>Caixa coletora de talvegue-CCT 18</v>
          </cell>
          <cell r="C692" t="str">
            <v>DNER-ES287/97</v>
          </cell>
          <cell r="D692" t="str">
            <v xml:space="preserve"> </v>
          </cell>
          <cell r="E692" t="str">
            <v>un</v>
          </cell>
          <cell r="F692">
            <v>409.82</v>
          </cell>
          <cell r="G692">
            <v>146.71555999999998</v>
          </cell>
          <cell r="H692">
            <v>556.53556000000003</v>
          </cell>
        </row>
        <row r="693">
          <cell r="A693" t="str">
            <v>04.931.19</v>
          </cell>
          <cell r="B693" t="str">
            <v>Caixa coletora de talvegue-CCT 19</v>
          </cell>
          <cell r="C693" t="str">
            <v>DNER-ES287/97</v>
          </cell>
          <cell r="D693" t="str">
            <v xml:space="preserve"> </v>
          </cell>
          <cell r="E693" t="str">
            <v>un</v>
          </cell>
          <cell r="F693">
            <v>402.7</v>
          </cell>
          <cell r="G693">
            <v>144.16659999999999</v>
          </cell>
          <cell r="H693">
            <v>546.86659999999995</v>
          </cell>
        </row>
        <row r="694">
          <cell r="A694" t="str">
            <v>04.931.20</v>
          </cell>
          <cell r="B694" t="str">
            <v>Caixa coletora de talvegue-CCT 20</v>
          </cell>
          <cell r="C694" t="str">
            <v>DNER-ES287/97</v>
          </cell>
          <cell r="D694" t="str">
            <v xml:space="preserve"> </v>
          </cell>
          <cell r="E694" t="str">
            <v>un</v>
          </cell>
          <cell r="F694">
            <v>425.14</v>
          </cell>
          <cell r="G694">
            <v>152.20012</v>
          </cell>
          <cell r="H694">
            <v>577.34011999999996</v>
          </cell>
        </row>
        <row r="695">
          <cell r="A695" t="str">
            <v>04.940.01</v>
          </cell>
          <cell r="B695" t="str">
            <v>Descida d’água tipo rápido- calha de concreto-DAR 01</v>
          </cell>
          <cell r="C695" t="str">
            <v>DNER-ES291/97</v>
          </cell>
          <cell r="D695" t="str">
            <v xml:space="preserve"> </v>
          </cell>
          <cell r="E695" t="str">
            <v>m</v>
          </cell>
          <cell r="G695">
            <v>0</v>
          </cell>
          <cell r="H695">
            <v>0</v>
          </cell>
        </row>
        <row r="696">
          <cell r="A696" t="str">
            <v>04.940.02</v>
          </cell>
          <cell r="B696" t="str">
            <v>Descida d’água tipo rápido- canal retangular-DAR 02</v>
          </cell>
          <cell r="C696" t="str">
            <v>DNER-ES291/97</v>
          </cell>
          <cell r="D696" t="str">
            <v xml:space="preserve"> </v>
          </cell>
          <cell r="E696" t="str">
            <v>m</v>
          </cell>
          <cell r="F696">
            <v>42.18</v>
          </cell>
          <cell r="G696">
            <v>15.100439999999999</v>
          </cell>
          <cell r="H696">
            <v>57.280439999999999</v>
          </cell>
        </row>
        <row r="697">
          <cell r="A697" t="str">
            <v>04.940.03</v>
          </cell>
          <cell r="B697" t="str">
            <v>Descida d'água tipo rápido- canal ret. armado-DAR 03</v>
          </cell>
          <cell r="C697" t="str">
            <v>DNER-ES291/97</v>
          </cell>
          <cell r="D697" t="str">
            <v xml:space="preserve"> </v>
          </cell>
          <cell r="E697" t="str">
            <v>m</v>
          </cell>
          <cell r="F697">
            <v>31.84</v>
          </cell>
          <cell r="G697">
            <v>11.398719999999999</v>
          </cell>
          <cell r="H697">
            <v>43.238720000000001</v>
          </cell>
        </row>
        <row r="698">
          <cell r="A698" t="str">
            <v>04.940.04</v>
          </cell>
          <cell r="B698" t="str">
            <v>Descida d’água tipo rápido- calha metálica-DAR 04</v>
          </cell>
          <cell r="C698" t="str">
            <v>DNER-ES291/97</v>
          </cell>
          <cell r="D698" t="str">
            <v xml:space="preserve"> </v>
          </cell>
          <cell r="E698" t="str">
            <v>m</v>
          </cell>
          <cell r="G698">
            <v>0</v>
          </cell>
          <cell r="H698">
            <v>0</v>
          </cell>
        </row>
        <row r="699">
          <cell r="A699" t="str">
            <v>04.941.01</v>
          </cell>
          <cell r="B699" t="str">
            <v>Descida d'água de aterros em degraus-DAD 01</v>
          </cell>
          <cell r="C699" t="str">
            <v>DNER-ES291/97</v>
          </cell>
          <cell r="D699" t="str">
            <v xml:space="preserve"> </v>
          </cell>
          <cell r="E699" t="str">
            <v>m</v>
          </cell>
          <cell r="G699">
            <v>0</v>
          </cell>
          <cell r="H699">
            <v>0</v>
          </cell>
        </row>
        <row r="700">
          <cell r="A700" t="str">
            <v>04.941.02</v>
          </cell>
          <cell r="B700" t="str">
            <v>Descida d'água de aterros em degraus-DAD 02</v>
          </cell>
          <cell r="C700" t="str">
            <v>DNER-ES291/97</v>
          </cell>
          <cell r="D700" t="str">
            <v xml:space="preserve"> </v>
          </cell>
          <cell r="E700" t="str">
            <v>m</v>
          </cell>
          <cell r="F700">
            <v>41.8</v>
          </cell>
          <cell r="G700">
            <v>14.964399999999998</v>
          </cell>
          <cell r="H700">
            <v>56.764399999999995</v>
          </cell>
        </row>
        <row r="701">
          <cell r="A701" t="str">
            <v>04.941.03</v>
          </cell>
          <cell r="B701" t="str">
            <v>Descida d'água de aterros em degraus-DAD 03</v>
          </cell>
          <cell r="C701" t="str">
            <v>DNER-ES291/97</v>
          </cell>
          <cell r="D701" t="str">
            <v xml:space="preserve"> </v>
          </cell>
          <cell r="E701" t="str">
            <v>m</v>
          </cell>
          <cell r="F701">
            <v>58.89</v>
          </cell>
          <cell r="G701">
            <v>21.082619999999999</v>
          </cell>
          <cell r="H701">
            <v>79.972620000000006</v>
          </cell>
        </row>
        <row r="702">
          <cell r="A702" t="str">
            <v>04.941.04</v>
          </cell>
          <cell r="B702" t="str">
            <v>Descida d'água de aterros em degraus-DAD 04</v>
          </cell>
          <cell r="C702" t="str">
            <v>DNER-ES291/97</v>
          </cell>
          <cell r="D702" t="str">
            <v xml:space="preserve"> </v>
          </cell>
          <cell r="E702" t="str">
            <v>m</v>
          </cell>
          <cell r="G702">
            <v>0</v>
          </cell>
          <cell r="H702">
            <v>0</v>
          </cell>
        </row>
        <row r="703">
          <cell r="A703" t="str">
            <v>04.941.05</v>
          </cell>
          <cell r="B703" t="str">
            <v>Descida d'água de aterros em degraus-DAD 05</v>
          </cell>
          <cell r="C703" t="str">
            <v>DNER-ES291/97</v>
          </cell>
          <cell r="D703" t="str">
            <v xml:space="preserve"> </v>
          </cell>
          <cell r="E703" t="str">
            <v>m</v>
          </cell>
          <cell r="G703">
            <v>0</v>
          </cell>
          <cell r="H703">
            <v>0</v>
          </cell>
        </row>
        <row r="704">
          <cell r="A704" t="str">
            <v>04.941.06</v>
          </cell>
          <cell r="B704" t="str">
            <v>Descida d'água de aterros em degraus-DAD 06</v>
          </cell>
          <cell r="C704" t="str">
            <v>DNER-ES291/97</v>
          </cell>
          <cell r="D704" t="str">
            <v xml:space="preserve"> </v>
          </cell>
          <cell r="E704" t="str">
            <v>m</v>
          </cell>
          <cell r="G704">
            <v>0</v>
          </cell>
          <cell r="H704">
            <v>0</v>
          </cell>
        </row>
        <row r="705">
          <cell r="A705" t="str">
            <v>04.941.07</v>
          </cell>
          <cell r="B705" t="str">
            <v>Descida d'água de aterros em degraus-DAD 07</v>
          </cell>
          <cell r="C705" t="str">
            <v>DNER-ES291/97</v>
          </cell>
          <cell r="D705" t="str">
            <v xml:space="preserve"> </v>
          </cell>
          <cell r="E705" t="str">
            <v>m</v>
          </cell>
          <cell r="G705">
            <v>0</v>
          </cell>
          <cell r="H705">
            <v>0</v>
          </cell>
        </row>
        <row r="706">
          <cell r="A706" t="str">
            <v>04.941.08</v>
          </cell>
          <cell r="B706" t="str">
            <v>Descida d'água de aterros em degraus-DAD 08</v>
          </cell>
          <cell r="C706" t="str">
            <v>DNER-ES291/97</v>
          </cell>
          <cell r="D706" t="str">
            <v xml:space="preserve"> </v>
          </cell>
          <cell r="E706" t="str">
            <v>m</v>
          </cell>
          <cell r="F706">
            <v>150.01</v>
          </cell>
          <cell r="G706">
            <v>53.703579999999995</v>
          </cell>
          <cell r="H706">
            <v>203.71357999999998</v>
          </cell>
        </row>
        <row r="707">
          <cell r="A707" t="str">
            <v>04.941.09</v>
          </cell>
          <cell r="B707" t="str">
            <v>Descida d’água de aterros em degraus-DAD 09</v>
          </cell>
          <cell r="C707" t="str">
            <v>DNER-ES291/97</v>
          </cell>
          <cell r="D707" t="str">
            <v xml:space="preserve"> </v>
          </cell>
          <cell r="E707" t="str">
            <v>m</v>
          </cell>
          <cell r="G707">
            <v>0</v>
          </cell>
          <cell r="H707">
            <v>0</v>
          </cell>
        </row>
        <row r="708">
          <cell r="A708" t="str">
            <v>04.941.10</v>
          </cell>
          <cell r="B708" t="str">
            <v>Descida d'água de aterros em degraus-DAD 10</v>
          </cell>
          <cell r="C708" t="str">
            <v>DNER-ES291/97</v>
          </cell>
          <cell r="D708" t="str">
            <v xml:space="preserve"> </v>
          </cell>
          <cell r="E708" t="str">
            <v>m</v>
          </cell>
          <cell r="G708">
            <v>0</v>
          </cell>
          <cell r="H708">
            <v>0</v>
          </cell>
        </row>
        <row r="709">
          <cell r="A709" t="str">
            <v>04.941.11</v>
          </cell>
          <cell r="B709" t="str">
            <v>Descida d'água de aterros em degraus-DAD 11</v>
          </cell>
          <cell r="C709" t="str">
            <v>DNER-ES291/97</v>
          </cell>
          <cell r="D709" t="str">
            <v xml:space="preserve"> </v>
          </cell>
          <cell r="E709" t="str">
            <v>m</v>
          </cell>
          <cell r="G709">
            <v>0</v>
          </cell>
          <cell r="H709">
            <v>0</v>
          </cell>
        </row>
        <row r="710">
          <cell r="A710" t="str">
            <v>04.941.12</v>
          </cell>
          <cell r="B710" t="str">
            <v>Descida d'água de aterros em degraus-DAD 12</v>
          </cell>
          <cell r="C710" t="str">
            <v>DNER-ES291/97</v>
          </cell>
          <cell r="D710" t="str">
            <v xml:space="preserve"> </v>
          </cell>
          <cell r="E710" t="str">
            <v>m</v>
          </cell>
          <cell r="G710">
            <v>0</v>
          </cell>
          <cell r="H710">
            <v>0</v>
          </cell>
        </row>
        <row r="711">
          <cell r="A711" t="str">
            <v>04.941.13</v>
          </cell>
          <cell r="B711" t="str">
            <v>Descida d'água de aterros em degraus-DAD 13</v>
          </cell>
          <cell r="C711" t="str">
            <v>DNER-ES291/97</v>
          </cell>
          <cell r="D711" t="str">
            <v xml:space="preserve"> </v>
          </cell>
          <cell r="E711" t="str">
            <v>m</v>
          </cell>
          <cell r="G711">
            <v>0</v>
          </cell>
          <cell r="H711">
            <v>0</v>
          </cell>
        </row>
        <row r="712">
          <cell r="A712" t="str">
            <v>04.941.14</v>
          </cell>
          <cell r="B712" t="str">
            <v>Descida d'água de aterros em degraus-DAD 14</v>
          </cell>
          <cell r="C712" t="str">
            <v>DNER-ES291/97</v>
          </cell>
          <cell r="D712" t="str">
            <v xml:space="preserve"> </v>
          </cell>
          <cell r="E712" t="str">
            <v>m</v>
          </cell>
          <cell r="F712">
            <v>211.26</v>
          </cell>
          <cell r="G712">
            <v>75.631079999999997</v>
          </cell>
          <cell r="H712">
            <v>286.89107999999999</v>
          </cell>
        </row>
        <row r="713">
          <cell r="A713" t="str">
            <v>04.941.15</v>
          </cell>
          <cell r="B713" t="str">
            <v>Descida d'água de aterros em degraus-DAD 15</v>
          </cell>
          <cell r="C713" t="str">
            <v>DNER-ES291/97</v>
          </cell>
          <cell r="D713" t="str">
            <v xml:space="preserve"> </v>
          </cell>
          <cell r="E713" t="str">
            <v>m</v>
          </cell>
          <cell r="G713">
            <v>0</v>
          </cell>
          <cell r="H713">
            <v>0</v>
          </cell>
        </row>
        <row r="714">
          <cell r="A714" t="str">
            <v>04.941.16</v>
          </cell>
          <cell r="B714" t="str">
            <v>Descida d'água de aterros em degraus-DAD 16</v>
          </cell>
          <cell r="C714" t="str">
            <v>DNER-ES291/97</v>
          </cell>
          <cell r="D714" t="str">
            <v xml:space="preserve"> </v>
          </cell>
          <cell r="E714" t="str">
            <v>m</v>
          </cell>
          <cell r="G714">
            <v>0</v>
          </cell>
          <cell r="H714">
            <v>0</v>
          </cell>
        </row>
        <row r="715">
          <cell r="A715" t="str">
            <v>04.941.17</v>
          </cell>
          <cell r="B715" t="str">
            <v>Descida d'água de aterros em degraus-DAD 17</v>
          </cell>
          <cell r="C715" t="str">
            <v>DNER-ES291/97</v>
          </cell>
          <cell r="D715" t="str">
            <v xml:space="preserve"> </v>
          </cell>
          <cell r="E715" t="str">
            <v>m</v>
          </cell>
          <cell r="G715">
            <v>0</v>
          </cell>
          <cell r="H715">
            <v>0</v>
          </cell>
        </row>
        <row r="716">
          <cell r="A716" t="str">
            <v>04.941.18</v>
          </cell>
          <cell r="B716" t="str">
            <v>Descida d’água de aterros em degraus-DAD 18</v>
          </cell>
          <cell r="C716" t="str">
            <v>DNER-ES291/97</v>
          </cell>
          <cell r="D716" t="str">
            <v xml:space="preserve"> </v>
          </cell>
          <cell r="E716" t="str">
            <v>m</v>
          </cell>
          <cell r="G716">
            <v>0</v>
          </cell>
          <cell r="H716">
            <v>0</v>
          </cell>
        </row>
        <row r="717">
          <cell r="A717" t="str">
            <v>04.941.31</v>
          </cell>
          <cell r="B717" t="str">
            <v>Descida d'água de cortes em degraus-DCD 01</v>
          </cell>
          <cell r="C717" t="str">
            <v>DNER-ES291/97</v>
          </cell>
          <cell r="D717" t="str">
            <v xml:space="preserve"> </v>
          </cell>
          <cell r="E717" t="str">
            <v>m</v>
          </cell>
          <cell r="G717">
            <v>0</v>
          </cell>
          <cell r="H717">
            <v>0</v>
          </cell>
        </row>
        <row r="718">
          <cell r="A718" t="str">
            <v>04.941.32</v>
          </cell>
          <cell r="B718" t="str">
            <v>Descida d'água de cortes em degraus-DCD 02</v>
          </cell>
          <cell r="C718" t="str">
            <v>DNER-ES291/97</v>
          </cell>
          <cell r="D718" t="str">
            <v xml:space="preserve"> </v>
          </cell>
          <cell r="E718" t="str">
            <v>m</v>
          </cell>
          <cell r="G718">
            <v>0</v>
          </cell>
          <cell r="H718">
            <v>0</v>
          </cell>
        </row>
        <row r="719">
          <cell r="A719" t="str">
            <v>04.941.33</v>
          </cell>
          <cell r="B719" t="str">
            <v>Descida d’água de cortes em degraus-DCD 03</v>
          </cell>
          <cell r="C719" t="str">
            <v>DNER-ES291/97</v>
          </cell>
          <cell r="D719" t="str">
            <v xml:space="preserve"> </v>
          </cell>
          <cell r="E719" t="str">
            <v>m</v>
          </cell>
          <cell r="G719">
            <v>0</v>
          </cell>
          <cell r="H719">
            <v>0</v>
          </cell>
        </row>
        <row r="720">
          <cell r="A720" t="str">
            <v>04.941.34</v>
          </cell>
          <cell r="B720" t="str">
            <v>Descida d'água de cortes em degraus-DCD 04</v>
          </cell>
          <cell r="C720" t="str">
            <v>DNER-ES291/97</v>
          </cell>
          <cell r="D720" t="str">
            <v xml:space="preserve"> </v>
          </cell>
          <cell r="E720" t="str">
            <v>m</v>
          </cell>
          <cell r="G720">
            <v>0</v>
          </cell>
          <cell r="H720">
            <v>0</v>
          </cell>
        </row>
        <row r="721">
          <cell r="A721" t="str">
            <v>04.942.01</v>
          </cell>
          <cell r="B721" t="str">
            <v>Entrada d'água- EDA 01</v>
          </cell>
          <cell r="C721" t="str">
            <v>DNER-ES291/97</v>
          </cell>
          <cell r="D721" t="str">
            <v xml:space="preserve"> </v>
          </cell>
          <cell r="E721" t="str">
            <v>un</v>
          </cell>
          <cell r="F721">
            <v>12</v>
          </cell>
          <cell r="G721">
            <v>4.2959999999999994</v>
          </cell>
          <cell r="H721">
            <v>16.295999999999999</v>
          </cell>
        </row>
        <row r="722">
          <cell r="A722" t="str">
            <v>04.942.02</v>
          </cell>
          <cell r="B722" t="str">
            <v>Entrada d'água- EDA 02</v>
          </cell>
          <cell r="C722" t="str">
            <v>DNER-ES291/97</v>
          </cell>
          <cell r="D722" t="str">
            <v xml:space="preserve"> </v>
          </cell>
          <cell r="E722" t="str">
            <v>un</v>
          </cell>
          <cell r="G722">
            <v>0</v>
          </cell>
          <cell r="H722">
            <v>0</v>
          </cell>
        </row>
        <row r="723">
          <cell r="A723" t="str">
            <v>04.950.01</v>
          </cell>
          <cell r="B723" t="str">
            <v>Dissipador de energia- DES 01</v>
          </cell>
          <cell r="C723" t="str">
            <v>DNER-ES283/97</v>
          </cell>
          <cell r="D723" t="str">
            <v xml:space="preserve"> </v>
          </cell>
          <cell r="E723" t="str">
            <v>un</v>
          </cell>
          <cell r="F723">
            <v>68.48</v>
          </cell>
          <cell r="G723">
            <v>24.515840000000001</v>
          </cell>
          <cell r="H723">
            <v>92.995840000000001</v>
          </cell>
        </row>
        <row r="724">
          <cell r="A724" t="str">
            <v>04.950.02</v>
          </cell>
          <cell r="B724" t="str">
            <v>Dissipador de energia- DES 02</v>
          </cell>
          <cell r="C724" t="str">
            <v>DNER-ES283/97</v>
          </cell>
          <cell r="D724" t="str">
            <v xml:space="preserve"> </v>
          </cell>
          <cell r="E724" t="str">
            <v>un</v>
          </cell>
          <cell r="F724">
            <v>81.430000000000007</v>
          </cell>
          <cell r="G724">
            <v>29.15194</v>
          </cell>
          <cell r="H724">
            <v>110.58194</v>
          </cell>
        </row>
        <row r="725">
          <cell r="A725" t="str">
            <v>04.950.03</v>
          </cell>
          <cell r="B725" t="str">
            <v>Dissipador de energia- DES 03</v>
          </cell>
          <cell r="C725" t="str">
            <v>DNER-ES283/97</v>
          </cell>
          <cell r="D725" t="str">
            <v xml:space="preserve"> </v>
          </cell>
          <cell r="E725" t="str">
            <v>un</v>
          </cell>
          <cell r="F725">
            <v>97.11</v>
          </cell>
          <cell r="G725">
            <v>34.76538</v>
          </cell>
          <cell r="H725">
            <v>131.87538000000001</v>
          </cell>
        </row>
        <row r="726">
          <cell r="A726" t="str">
            <v>04.950.04</v>
          </cell>
          <cell r="B726" t="str">
            <v>Dissipador de energia- DES 04</v>
          </cell>
          <cell r="C726" t="str">
            <v>DNER-ES283/97</v>
          </cell>
          <cell r="D726" t="str">
            <v xml:space="preserve"> </v>
          </cell>
          <cell r="E726" t="str">
            <v>un</v>
          </cell>
          <cell r="G726">
            <v>0</v>
          </cell>
          <cell r="H726">
            <v>0</v>
          </cell>
        </row>
        <row r="727">
          <cell r="A727" t="str">
            <v>04.950.21</v>
          </cell>
          <cell r="B727" t="str">
            <v>Dissipador de energia- DEB 01</v>
          </cell>
          <cell r="C727" t="str">
            <v>DNER-ES283/97</v>
          </cell>
          <cell r="D727" t="str">
            <v xml:space="preserve"> </v>
          </cell>
          <cell r="E727" t="str">
            <v>un</v>
          </cell>
          <cell r="F727">
            <v>74.739999999999995</v>
          </cell>
          <cell r="G727">
            <v>26.756919999999997</v>
          </cell>
          <cell r="H727">
            <v>101.49691999999999</v>
          </cell>
        </row>
        <row r="728">
          <cell r="A728" t="str">
            <v>04.950.22</v>
          </cell>
          <cell r="B728" t="str">
            <v>Dissipador de energia- DEB 02</v>
          </cell>
          <cell r="C728" t="str">
            <v>DNER-ES283/97</v>
          </cell>
          <cell r="D728" t="str">
            <v xml:space="preserve"> </v>
          </cell>
          <cell r="E728" t="str">
            <v>un</v>
          </cell>
          <cell r="F728">
            <v>251.57</v>
          </cell>
          <cell r="G728">
            <v>90.062059999999988</v>
          </cell>
          <cell r="H728">
            <v>341.63205999999997</v>
          </cell>
        </row>
        <row r="729">
          <cell r="A729" t="str">
            <v>04.950.23</v>
          </cell>
          <cell r="B729" t="str">
            <v>Dissipador de energia- DEB 03</v>
          </cell>
          <cell r="C729" t="str">
            <v>DNER-ES283/97</v>
          </cell>
          <cell r="D729" t="str">
            <v xml:space="preserve"> </v>
          </cell>
          <cell r="E729" t="str">
            <v>un</v>
          </cell>
          <cell r="F729">
            <v>403.37</v>
          </cell>
          <cell r="G729">
            <v>144.40645999999998</v>
          </cell>
          <cell r="H729">
            <v>547.77646000000004</v>
          </cell>
        </row>
        <row r="730">
          <cell r="A730" t="str">
            <v>04.950.24</v>
          </cell>
          <cell r="B730" t="str">
            <v>Dissipador de energia- DEB 04</v>
          </cell>
          <cell r="C730" t="str">
            <v>DNER-ES283/97</v>
          </cell>
          <cell r="D730" t="str">
            <v xml:space="preserve"> </v>
          </cell>
          <cell r="E730" t="str">
            <v>un</v>
          </cell>
          <cell r="F730">
            <v>593.01</v>
          </cell>
          <cell r="G730">
            <v>212.29757999999998</v>
          </cell>
          <cell r="H730">
            <v>805.30757999999992</v>
          </cell>
        </row>
        <row r="731">
          <cell r="A731" t="str">
            <v>04.950.25</v>
          </cell>
          <cell r="B731" t="str">
            <v>Dissipador de energia- DEB 05</v>
          </cell>
          <cell r="C731" t="str">
            <v>DNER-ES283/97</v>
          </cell>
          <cell r="D731" t="str">
            <v xml:space="preserve"> </v>
          </cell>
          <cell r="E731" t="str">
            <v>un</v>
          </cell>
          <cell r="G731">
            <v>0</v>
          </cell>
          <cell r="H731">
            <v>0</v>
          </cell>
        </row>
        <row r="732">
          <cell r="A732" t="str">
            <v>04.950.26</v>
          </cell>
          <cell r="B732" t="str">
            <v>Dissipador de energia- DEB 06</v>
          </cell>
          <cell r="C732" t="str">
            <v>DNER-ES283/97</v>
          </cell>
          <cell r="D732" t="str">
            <v xml:space="preserve"> </v>
          </cell>
          <cell r="E732" t="str">
            <v>un</v>
          </cell>
          <cell r="G732">
            <v>0</v>
          </cell>
          <cell r="H732">
            <v>0</v>
          </cell>
        </row>
        <row r="733">
          <cell r="A733" t="str">
            <v>04.950.27</v>
          </cell>
          <cell r="B733" t="str">
            <v>Dissipador de energia- DEB 07</v>
          </cell>
          <cell r="C733" t="str">
            <v>DNER-ES283/97</v>
          </cell>
          <cell r="D733" t="str">
            <v xml:space="preserve"> </v>
          </cell>
          <cell r="E733" t="str">
            <v>un</v>
          </cell>
          <cell r="F733">
            <v>842.49</v>
          </cell>
          <cell r="G733">
            <v>301.61142000000001</v>
          </cell>
          <cell r="H733">
            <v>1144.10142</v>
          </cell>
        </row>
        <row r="734">
          <cell r="A734" t="str">
            <v>04.950.28</v>
          </cell>
          <cell r="B734" t="str">
            <v>Dissipador de energia- DEB 08</v>
          </cell>
          <cell r="C734" t="str">
            <v>DNER-ES283/97</v>
          </cell>
          <cell r="D734" t="str">
            <v xml:space="preserve"> </v>
          </cell>
          <cell r="E734" t="str">
            <v>un</v>
          </cell>
          <cell r="G734">
            <v>0</v>
          </cell>
          <cell r="H734">
            <v>0</v>
          </cell>
        </row>
        <row r="735">
          <cell r="A735" t="str">
            <v>04.950.29</v>
          </cell>
          <cell r="B735" t="str">
            <v>Dissipador de energia- DEB 09</v>
          </cell>
          <cell r="C735" t="str">
            <v>DNER-ES283/97</v>
          </cell>
          <cell r="D735" t="str">
            <v xml:space="preserve"> </v>
          </cell>
          <cell r="E735" t="str">
            <v>un</v>
          </cell>
          <cell r="G735">
            <v>0</v>
          </cell>
          <cell r="H735">
            <v>0</v>
          </cell>
        </row>
        <row r="736">
          <cell r="A736" t="str">
            <v>04.950.30</v>
          </cell>
          <cell r="B736" t="str">
            <v>Dissipador de energia- DEB 10</v>
          </cell>
          <cell r="C736" t="str">
            <v>DNER-ES283/97</v>
          </cell>
          <cell r="D736" t="str">
            <v xml:space="preserve"> </v>
          </cell>
          <cell r="E736" t="str">
            <v>un</v>
          </cell>
          <cell r="F736">
            <v>1092.3814400000001</v>
          </cell>
          <cell r="G736">
            <v>391.07255552000004</v>
          </cell>
          <cell r="H736">
            <v>1483.4539955200003</v>
          </cell>
        </row>
        <row r="737">
          <cell r="A737" t="str">
            <v>04.950.31</v>
          </cell>
          <cell r="B737" t="str">
            <v>Dissipador de energia- DEB 11</v>
          </cell>
          <cell r="C737" t="str">
            <v>DNER-ES283/97</v>
          </cell>
          <cell r="D737" t="str">
            <v xml:space="preserve"> </v>
          </cell>
          <cell r="E737" t="str">
            <v>un</v>
          </cell>
          <cell r="G737">
            <v>0</v>
          </cell>
          <cell r="H737">
            <v>0</v>
          </cell>
        </row>
        <row r="738">
          <cell r="A738" t="str">
            <v>04.950.32</v>
          </cell>
          <cell r="B738" t="str">
            <v>Dissipador de energia- DEB 12</v>
          </cell>
          <cell r="C738" t="str">
            <v>DNER-ES283/97</v>
          </cell>
          <cell r="D738" t="str">
            <v xml:space="preserve"> </v>
          </cell>
          <cell r="E738" t="str">
            <v>un</v>
          </cell>
          <cell r="G738">
            <v>0</v>
          </cell>
          <cell r="H738">
            <v>0</v>
          </cell>
        </row>
        <row r="739">
          <cell r="A739" t="str">
            <v>04.950.51</v>
          </cell>
          <cell r="B739" t="str">
            <v>Dissipador de energia- DED 01</v>
          </cell>
          <cell r="C739" t="str">
            <v>DNER-ES283/97</v>
          </cell>
          <cell r="D739" t="str">
            <v xml:space="preserve"> </v>
          </cell>
          <cell r="E739" t="str">
            <v>un</v>
          </cell>
          <cell r="G739">
            <v>0</v>
          </cell>
          <cell r="H739">
            <v>0</v>
          </cell>
        </row>
        <row r="740">
          <cell r="A740" t="str">
            <v>04.960.01</v>
          </cell>
          <cell r="B740" t="str">
            <v>Boca de lobo simples c/ grelha de concreto-BLS 01</v>
          </cell>
          <cell r="C740" t="str">
            <v xml:space="preserve"> </v>
          </cell>
          <cell r="D740" t="str">
            <v xml:space="preserve"> </v>
          </cell>
          <cell r="E740" t="str">
            <v>un</v>
          </cell>
          <cell r="F740">
            <v>149.86000000000001</v>
          </cell>
          <cell r="G740">
            <v>53.649880000000003</v>
          </cell>
          <cell r="H740">
            <v>203.50988000000001</v>
          </cell>
        </row>
        <row r="741">
          <cell r="A741" t="str">
            <v>04.960.02</v>
          </cell>
          <cell r="B741" t="str">
            <v>Boca de lobo simples c/ grelha de concreto-BLS 02</v>
          </cell>
          <cell r="C741" t="str">
            <v xml:space="preserve"> </v>
          </cell>
          <cell r="D741" t="str">
            <v xml:space="preserve"> </v>
          </cell>
          <cell r="E741" t="str">
            <v>un</v>
          </cell>
          <cell r="F741">
            <v>189.87</v>
          </cell>
          <cell r="G741">
            <v>67.973460000000003</v>
          </cell>
          <cell r="H741">
            <v>257.84345999999999</v>
          </cell>
        </row>
        <row r="742">
          <cell r="A742" t="str">
            <v>04.960.03</v>
          </cell>
          <cell r="B742" t="str">
            <v>Boca de lobo simples c/ grelha de concreto-BLS 03</v>
          </cell>
          <cell r="C742" t="str">
            <v xml:space="preserve"> </v>
          </cell>
          <cell r="D742" t="str">
            <v xml:space="preserve"> </v>
          </cell>
          <cell r="E742" t="str">
            <v>un</v>
          </cell>
          <cell r="F742">
            <v>229.92</v>
          </cell>
          <cell r="G742">
            <v>82.311359999999993</v>
          </cell>
          <cell r="H742">
            <v>312.23136</v>
          </cell>
        </row>
        <row r="743">
          <cell r="A743" t="str">
            <v>04.960.04</v>
          </cell>
          <cell r="B743" t="str">
            <v>Boca de lobo simples c/ grelha de concreto-BLS 04</v>
          </cell>
          <cell r="C743" t="str">
            <v xml:space="preserve"> </v>
          </cell>
          <cell r="D743" t="str">
            <v xml:space="preserve"> </v>
          </cell>
          <cell r="E743" t="str">
            <v>un</v>
          </cell>
          <cell r="F743">
            <v>269.93</v>
          </cell>
          <cell r="G743">
            <v>96.63494</v>
          </cell>
          <cell r="H743">
            <v>366.56493999999998</v>
          </cell>
        </row>
        <row r="744">
          <cell r="A744" t="str">
            <v>04.960.05</v>
          </cell>
          <cell r="B744" t="str">
            <v>Boca de lobo simples c/ grelha de concreto-BLS 05</v>
          </cell>
          <cell r="C744" t="str">
            <v xml:space="preserve"> </v>
          </cell>
          <cell r="D744" t="str">
            <v xml:space="preserve"> </v>
          </cell>
          <cell r="E744" t="str">
            <v>un</v>
          </cell>
          <cell r="F744">
            <v>308.58999999999997</v>
          </cell>
          <cell r="G744">
            <v>110.47521999999999</v>
          </cell>
          <cell r="H744">
            <v>419.06521999999995</v>
          </cell>
        </row>
        <row r="745">
          <cell r="A745" t="str">
            <v>04.960.06</v>
          </cell>
          <cell r="B745" t="str">
            <v>Boca de lobo simples c/ grelha de concreto-BLS 06</v>
          </cell>
          <cell r="C745" t="str">
            <v xml:space="preserve"> </v>
          </cell>
          <cell r="D745" t="str">
            <v xml:space="preserve"> </v>
          </cell>
          <cell r="E745" t="str">
            <v>un</v>
          </cell>
          <cell r="G745">
            <v>0</v>
          </cell>
          <cell r="H745">
            <v>0</v>
          </cell>
        </row>
        <row r="746">
          <cell r="A746" t="str">
            <v>04.960.07</v>
          </cell>
          <cell r="B746" t="str">
            <v>Boca de lobo simples c/ grelha de concreto-BLS 07</v>
          </cell>
          <cell r="C746" t="str">
            <v xml:space="preserve"> </v>
          </cell>
          <cell r="D746" t="str">
            <v xml:space="preserve"> </v>
          </cell>
          <cell r="E746" t="str">
            <v>un</v>
          </cell>
          <cell r="G746">
            <v>0</v>
          </cell>
          <cell r="H746">
            <v>0</v>
          </cell>
        </row>
        <row r="747">
          <cell r="A747" t="str">
            <v>04.961.01</v>
          </cell>
          <cell r="B747" t="str">
            <v>Boca de lobo dupla c/ grelha de concreto-BLD 01</v>
          </cell>
          <cell r="C747" t="str">
            <v xml:space="preserve"> </v>
          </cell>
          <cell r="D747" t="str">
            <v xml:space="preserve"> </v>
          </cell>
          <cell r="E747" t="str">
            <v>un</v>
          </cell>
          <cell r="F747">
            <v>233.02584148497962</v>
          </cell>
          <cell r="G747">
            <v>83.423251251622702</v>
          </cell>
          <cell r="H747">
            <v>316.44909273660232</v>
          </cell>
        </row>
        <row r="748">
          <cell r="A748" t="str">
            <v>04.961.02</v>
          </cell>
          <cell r="B748" t="str">
            <v>Boca de lobo dupla c/ grelha de concreto-BLD 02</v>
          </cell>
          <cell r="C748" t="str">
            <v xml:space="preserve"> </v>
          </cell>
          <cell r="D748" t="str">
            <v xml:space="preserve"> </v>
          </cell>
          <cell r="E748" t="str">
            <v>un</v>
          </cell>
          <cell r="F748">
            <v>350.93</v>
          </cell>
          <cell r="G748">
            <v>125.63293999999999</v>
          </cell>
          <cell r="H748">
            <v>476.56294000000003</v>
          </cell>
        </row>
        <row r="749">
          <cell r="A749" t="str">
            <v>04.961.03</v>
          </cell>
          <cell r="B749" t="str">
            <v>Boca de lobo dupla c/ grelha de concreto-BLD 03</v>
          </cell>
          <cell r="C749" t="str">
            <v xml:space="preserve"> </v>
          </cell>
          <cell r="D749" t="str">
            <v xml:space="preserve"> </v>
          </cell>
          <cell r="E749" t="str">
            <v>un</v>
          </cell>
          <cell r="G749">
            <v>0</v>
          </cell>
          <cell r="H749">
            <v>0</v>
          </cell>
        </row>
        <row r="750">
          <cell r="A750" t="str">
            <v>04.961.04</v>
          </cell>
          <cell r="B750" t="str">
            <v>Boca de lobo dupla c/ grelha de concreto-BLD 04</v>
          </cell>
          <cell r="C750" t="str">
            <v xml:space="preserve"> </v>
          </cell>
          <cell r="D750" t="str">
            <v xml:space="preserve"> </v>
          </cell>
          <cell r="E750" t="str">
            <v>un</v>
          </cell>
          <cell r="G750">
            <v>0</v>
          </cell>
          <cell r="H750">
            <v>0</v>
          </cell>
        </row>
        <row r="751">
          <cell r="A751" t="str">
            <v>04.961.05</v>
          </cell>
          <cell r="B751" t="str">
            <v>Boca de lobo dupla c/ grelha de concreto-BLD 05</v>
          </cell>
          <cell r="C751" t="str">
            <v xml:space="preserve"> </v>
          </cell>
          <cell r="D751" t="str">
            <v xml:space="preserve"> </v>
          </cell>
          <cell r="E751" t="str">
            <v>un</v>
          </cell>
          <cell r="G751">
            <v>0</v>
          </cell>
          <cell r="H751">
            <v>0</v>
          </cell>
        </row>
        <row r="752">
          <cell r="A752" t="str">
            <v>04.961.06</v>
          </cell>
          <cell r="B752" t="str">
            <v>Boca de lobo dupla c/ grelha de concreto-BLD 06</v>
          </cell>
          <cell r="C752" t="str">
            <v xml:space="preserve"> </v>
          </cell>
          <cell r="D752" t="str">
            <v xml:space="preserve"> </v>
          </cell>
          <cell r="E752" t="str">
            <v>un</v>
          </cell>
          <cell r="G752">
            <v>0</v>
          </cell>
          <cell r="H752">
            <v>0</v>
          </cell>
        </row>
        <row r="753">
          <cell r="A753" t="str">
            <v>04.961.07</v>
          </cell>
          <cell r="B753" t="str">
            <v>Boca de lobo dupla c/ grelha de concreto-BLD 07</v>
          </cell>
          <cell r="C753" t="str">
            <v xml:space="preserve"> </v>
          </cell>
          <cell r="D753" t="str">
            <v xml:space="preserve"> </v>
          </cell>
          <cell r="E753" t="str">
            <v>un</v>
          </cell>
          <cell r="G753">
            <v>0</v>
          </cell>
          <cell r="H753">
            <v>0</v>
          </cell>
        </row>
        <row r="754">
          <cell r="A754" t="str">
            <v>04.962.01</v>
          </cell>
          <cell r="B754" t="str">
            <v>Caixa de ligação e passagem- CLP 01</v>
          </cell>
          <cell r="C754" t="str">
            <v>DNER-ES287/97</v>
          </cell>
          <cell r="D754" t="str">
            <v xml:space="preserve"> </v>
          </cell>
          <cell r="E754" t="str">
            <v>un</v>
          </cell>
          <cell r="F754">
            <v>273.22000000000003</v>
          </cell>
          <cell r="G754">
            <v>97.812760000000011</v>
          </cell>
          <cell r="H754">
            <v>371.03276000000005</v>
          </cell>
        </row>
        <row r="755">
          <cell r="A755" t="str">
            <v>04.962.02</v>
          </cell>
          <cell r="B755" t="str">
            <v>Caixa de ligação e passagem- CLP 02</v>
          </cell>
          <cell r="C755" t="str">
            <v>DNER-ES287/97</v>
          </cell>
          <cell r="D755" t="str">
            <v xml:space="preserve"> </v>
          </cell>
          <cell r="E755" t="str">
            <v>un</v>
          </cell>
          <cell r="F755">
            <v>265.04000000000002</v>
          </cell>
          <cell r="G755">
            <v>94.884320000000002</v>
          </cell>
          <cell r="H755">
            <v>359.92432000000002</v>
          </cell>
        </row>
        <row r="756">
          <cell r="A756" t="str">
            <v>04.962.03</v>
          </cell>
          <cell r="B756" t="str">
            <v>Caixa de ligação e passagem- CLP 03</v>
          </cell>
          <cell r="C756" t="str">
            <v>DNER-ES287/97</v>
          </cell>
          <cell r="D756" t="str">
            <v xml:space="preserve"> </v>
          </cell>
          <cell r="E756" t="str">
            <v>un</v>
          </cell>
          <cell r="F756">
            <v>371.37</v>
          </cell>
          <cell r="G756">
            <v>132.95045999999999</v>
          </cell>
          <cell r="H756">
            <v>504.32046000000003</v>
          </cell>
        </row>
        <row r="757">
          <cell r="A757" t="str">
            <v>04.962.04</v>
          </cell>
          <cell r="B757" t="str">
            <v>Caixa de ligação e passagem- CLP 04</v>
          </cell>
          <cell r="C757" t="str">
            <v>DNER-ES287/97</v>
          </cell>
          <cell r="D757" t="str">
            <v xml:space="preserve"> </v>
          </cell>
          <cell r="E757" t="str">
            <v>un</v>
          </cell>
          <cell r="F757">
            <v>475.68</v>
          </cell>
          <cell r="G757">
            <v>170.29344</v>
          </cell>
          <cell r="H757">
            <v>645.97343999999998</v>
          </cell>
        </row>
        <row r="758">
          <cell r="A758" t="str">
            <v>04.962.05</v>
          </cell>
          <cell r="B758" t="str">
            <v>Caixa de ligação e passagem- CLP 05</v>
          </cell>
          <cell r="C758" t="str">
            <v>DNER-ES287/97</v>
          </cell>
          <cell r="D758" t="str">
            <v xml:space="preserve"> </v>
          </cell>
          <cell r="E758" t="str">
            <v>un</v>
          </cell>
          <cell r="G758">
            <v>0</v>
          </cell>
          <cell r="H758">
            <v>0</v>
          </cell>
        </row>
        <row r="759">
          <cell r="A759" t="str">
            <v>04.962.06</v>
          </cell>
          <cell r="B759" t="str">
            <v>Caixa de ligação e passagem- CLP 06</v>
          </cell>
          <cell r="C759" t="str">
            <v>DNER-ES287/97</v>
          </cell>
          <cell r="D759" t="str">
            <v xml:space="preserve"> </v>
          </cell>
          <cell r="E759" t="str">
            <v>un</v>
          </cell>
          <cell r="G759">
            <v>0</v>
          </cell>
          <cell r="H759">
            <v>0</v>
          </cell>
        </row>
        <row r="760">
          <cell r="A760" t="str">
            <v>04.962.07</v>
          </cell>
          <cell r="B760" t="str">
            <v>Caixa de ligação e passagem- CLP 07</v>
          </cell>
          <cell r="C760" t="str">
            <v>DNER-ES287/97</v>
          </cell>
          <cell r="D760" t="str">
            <v xml:space="preserve"> </v>
          </cell>
          <cell r="E760" t="str">
            <v>un</v>
          </cell>
          <cell r="F760">
            <v>326.36</v>
          </cell>
          <cell r="G760">
            <v>116.83687999999999</v>
          </cell>
          <cell r="H760">
            <v>443.19688000000002</v>
          </cell>
        </row>
        <row r="761">
          <cell r="A761" t="str">
            <v>04.962.08</v>
          </cell>
          <cell r="B761" t="str">
            <v>Caixa de ligação e passagem- CLP 08</v>
          </cell>
          <cell r="C761" t="str">
            <v>DNER-ES287/97</v>
          </cell>
          <cell r="D761" t="str">
            <v xml:space="preserve"> </v>
          </cell>
          <cell r="E761" t="str">
            <v>un</v>
          </cell>
          <cell r="F761">
            <v>317.82</v>
          </cell>
          <cell r="G761">
            <v>113.77955999999999</v>
          </cell>
          <cell r="H761">
            <v>431.59956</v>
          </cell>
        </row>
        <row r="762">
          <cell r="A762" t="str">
            <v>04.962.09</v>
          </cell>
          <cell r="B762" t="str">
            <v>Caixa de ligação e passagem- CLP 09</v>
          </cell>
          <cell r="C762" t="str">
            <v>DNER-ES287/97</v>
          </cell>
          <cell r="D762" t="str">
            <v xml:space="preserve"> </v>
          </cell>
          <cell r="E762" t="str">
            <v>un</v>
          </cell>
          <cell r="G762">
            <v>0</v>
          </cell>
          <cell r="H762">
            <v>0</v>
          </cell>
        </row>
        <row r="763">
          <cell r="A763" t="str">
            <v>04.962.10</v>
          </cell>
          <cell r="B763" t="str">
            <v>Caixa de ligação e passagem- CLP 10</v>
          </cell>
          <cell r="C763" t="str">
            <v>DNER-ES287/97</v>
          </cell>
          <cell r="D763" t="str">
            <v xml:space="preserve"> </v>
          </cell>
          <cell r="E763" t="str">
            <v>un</v>
          </cell>
          <cell r="G763">
            <v>0</v>
          </cell>
          <cell r="H763">
            <v>0</v>
          </cell>
        </row>
        <row r="764">
          <cell r="A764" t="str">
            <v>04.962.11</v>
          </cell>
          <cell r="B764" t="str">
            <v>Caixa de ligação e passagem- CLP 11</v>
          </cell>
          <cell r="C764" t="str">
            <v>DNER-ES287/97</v>
          </cell>
          <cell r="D764" t="str">
            <v xml:space="preserve"> </v>
          </cell>
          <cell r="E764" t="str">
            <v>un</v>
          </cell>
          <cell r="G764">
            <v>0</v>
          </cell>
          <cell r="H764">
            <v>0</v>
          </cell>
        </row>
        <row r="765">
          <cell r="A765" t="str">
            <v>04.962.12</v>
          </cell>
          <cell r="B765" t="str">
            <v>Caixa de ligação e passagem- CLP 12</v>
          </cell>
          <cell r="C765" t="str">
            <v>DNER-ES287/97</v>
          </cell>
          <cell r="D765" t="str">
            <v xml:space="preserve"> </v>
          </cell>
          <cell r="E765" t="str">
            <v>un</v>
          </cell>
          <cell r="G765">
            <v>0</v>
          </cell>
          <cell r="H765">
            <v>0</v>
          </cell>
        </row>
        <row r="766">
          <cell r="A766" t="str">
            <v>04.962.13</v>
          </cell>
          <cell r="B766" t="str">
            <v>Caixa de ligação e passagem- CLP 13</v>
          </cell>
          <cell r="C766" t="str">
            <v>DNER-ES287/97</v>
          </cell>
          <cell r="D766" t="str">
            <v xml:space="preserve"> </v>
          </cell>
          <cell r="E766" t="str">
            <v>un</v>
          </cell>
          <cell r="G766">
            <v>0</v>
          </cell>
          <cell r="H766">
            <v>0</v>
          </cell>
        </row>
        <row r="767">
          <cell r="A767" t="str">
            <v>04.962.14</v>
          </cell>
          <cell r="B767" t="str">
            <v>Caixa de ligação e passagem- CLP 14</v>
          </cell>
          <cell r="C767" t="str">
            <v>DNER-ES287/97</v>
          </cell>
          <cell r="D767" t="str">
            <v xml:space="preserve"> </v>
          </cell>
          <cell r="E767" t="str">
            <v>un</v>
          </cell>
          <cell r="G767">
            <v>0</v>
          </cell>
          <cell r="H767">
            <v>0</v>
          </cell>
        </row>
        <row r="768">
          <cell r="A768" t="str">
            <v>04.962.15</v>
          </cell>
          <cell r="B768" t="str">
            <v>Caixa de ligação e passagem- CLP 15</v>
          </cell>
          <cell r="C768" t="str">
            <v>DNER-ES287/97</v>
          </cell>
          <cell r="D768" t="str">
            <v xml:space="preserve"> </v>
          </cell>
          <cell r="E768" t="str">
            <v>un</v>
          </cell>
          <cell r="F768">
            <v>503</v>
          </cell>
          <cell r="G768">
            <v>180.07399999999998</v>
          </cell>
          <cell r="H768">
            <v>683.07399999999996</v>
          </cell>
        </row>
        <row r="769">
          <cell r="A769" t="str">
            <v>04.962.16</v>
          </cell>
          <cell r="B769" t="str">
            <v>Caixa de ligação e passagem- CLP 16</v>
          </cell>
          <cell r="C769" t="str">
            <v>DNER-ES287/97</v>
          </cell>
          <cell r="D769" t="str">
            <v xml:space="preserve"> </v>
          </cell>
          <cell r="E769" t="str">
            <v>un</v>
          </cell>
          <cell r="G769">
            <v>0</v>
          </cell>
          <cell r="H769">
            <v>0</v>
          </cell>
        </row>
        <row r="770">
          <cell r="A770" t="str">
            <v>04.962.17</v>
          </cell>
          <cell r="B770" t="str">
            <v>Caixa de ligação e passagem- CLP 17</v>
          </cell>
          <cell r="C770" t="str">
            <v>DNER-ES287/97</v>
          </cell>
          <cell r="D770" t="str">
            <v xml:space="preserve"> </v>
          </cell>
          <cell r="E770" t="str">
            <v>un</v>
          </cell>
          <cell r="G770">
            <v>0</v>
          </cell>
          <cell r="H770">
            <v>0</v>
          </cell>
        </row>
        <row r="771">
          <cell r="A771" t="str">
            <v xml:space="preserve">04.962.18   </v>
          </cell>
          <cell r="B771" t="str">
            <v>Caixa de ligação e passagem- CLP 18</v>
          </cell>
          <cell r="C771" t="str">
            <v>DNER-ES287/97</v>
          </cell>
          <cell r="D771" t="str">
            <v xml:space="preserve"> </v>
          </cell>
          <cell r="E771" t="str">
            <v>un</v>
          </cell>
          <cell r="G771">
            <v>0</v>
          </cell>
          <cell r="H771">
            <v>0</v>
          </cell>
        </row>
        <row r="772">
          <cell r="A772" t="str">
            <v>04.963.01</v>
          </cell>
          <cell r="B772" t="str">
            <v>Poço de visita- PVI 01</v>
          </cell>
          <cell r="C772" t="str">
            <v xml:space="preserve"> </v>
          </cell>
          <cell r="D772" t="str">
            <v xml:space="preserve"> </v>
          </cell>
          <cell r="E772" t="str">
            <v>un</v>
          </cell>
          <cell r="F772">
            <v>363.11</v>
          </cell>
          <cell r="G772">
            <v>129.99338</v>
          </cell>
          <cell r="H772">
            <v>493.10338000000002</v>
          </cell>
        </row>
        <row r="773">
          <cell r="A773" t="str">
            <v>04.963.02</v>
          </cell>
          <cell r="B773" t="str">
            <v>Poço de visita- PVI 02</v>
          </cell>
          <cell r="C773" t="str">
            <v xml:space="preserve"> </v>
          </cell>
          <cell r="D773" t="str">
            <v xml:space="preserve"> </v>
          </cell>
          <cell r="E773" t="str">
            <v>un</v>
          </cell>
          <cell r="F773">
            <v>354.56</v>
          </cell>
          <cell r="G773">
            <v>126.93248</v>
          </cell>
          <cell r="H773">
            <v>481.49248</v>
          </cell>
        </row>
        <row r="774">
          <cell r="A774" t="str">
            <v>04.963.03</v>
          </cell>
          <cell r="B774" t="str">
            <v>Poço de visita- PVI 03</v>
          </cell>
          <cell r="C774" t="str">
            <v xml:space="preserve"> </v>
          </cell>
          <cell r="D774" t="str">
            <v xml:space="preserve"> </v>
          </cell>
          <cell r="E774" t="str">
            <v>un</v>
          </cell>
          <cell r="F774">
            <v>419.21</v>
          </cell>
          <cell r="G774">
            <v>150.07718</v>
          </cell>
          <cell r="H774">
            <v>569.28718000000003</v>
          </cell>
        </row>
        <row r="775">
          <cell r="A775" t="str">
            <v>04.963.04</v>
          </cell>
          <cell r="B775" t="str">
            <v>Poço de visita- PVI 04</v>
          </cell>
          <cell r="C775" t="str">
            <v xml:space="preserve"> </v>
          </cell>
          <cell r="D775" t="str">
            <v xml:space="preserve"> </v>
          </cell>
          <cell r="E775" t="str">
            <v>un</v>
          </cell>
          <cell r="G775">
            <v>0</v>
          </cell>
          <cell r="H775">
            <v>0</v>
          </cell>
        </row>
        <row r="776">
          <cell r="A776" t="str">
            <v>04.963.05</v>
          </cell>
          <cell r="B776" t="str">
            <v>Poço de visita- PVI 05</v>
          </cell>
          <cell r="C776" t="str">
            <v xml:space="preserve"> </v>
          </cell>
          <cell r="D776" t="str">
            <v xml:space="preserve"> </v>
          </cell>
          <cell r="E776" t="str">
            <v>un</v>
          </cell>
          <cell r="G776">
            <v>0</v>
          </cell>
          <cell r="H776">
            <v>0</v>
          </cell>
        </row>
        <row r="777">
          <cell r="A777" t="str">
            <v>04.963.06</v>
          </cell>
          <cell r="B777" t="str">
            <v>Poço de visita- PVI 06</v>
          </cell>
          <cell r="C777" t="str">
            <v xml:space="preserve"> </v>
          </cell>
          <cell r="D777" t="str">
            <v xml:space="preserve"> </v>
          </cell>
          <cell r="E777" t="str">
            <v>un</v>
          </cell>
          <cell r="G777">
            <v>0</v>
          </cell>
          <cell r="H777">
            <v>0</v>
          </cell>
        </row>
        <row r="778">
          <cell r="A778" t="str">
            <v>04.963.07</v>
          </cell>
          <cell r="B778" t="str">
            <v>Poço de visita- PVI 07</v>
          </cell>
          <cell r="C778" t="str">
            <v xml:space="preserve"> </v>
          </cell>
          <cell r="D778" t="str">
            <v xml:space="preserve"> </v>
          </cell>
          <cell r="E778" t="str">
            <v>un</v>
          </cell>
          <cell r="G778">
            <v>0</v>
          </cell>
          <cell r="H778">
            <v>0</v>
          </cell>
        </row>
        <row r="779">
          <cell r="A779" t="str">
            <v>04.963.08</v>
          </cell>
          <cell r="B779" t="str">
            <v>Poço de visita- PVI 08</v>
          </cell>
          <cell r="C779" t="str">
            <v xml:space="preserve"> </v>
          </cell>
          <cell r="D779" t="str">
            <v xml:space="preserve"> </v>
          </cell>
          <cell r="E779" t="str">
            <v>un</v>
          </cell>
          <cell r="G779">
            <v>0</v>
          </cell>
          <cell r="H779">
            <v>0</v>
          </cell>
        </row>
        <row r="780">
          <cell r="A780" t="str">
            <v>04.963.09</v>
          </cell>
          <cell r="B780" t="str">
            <v>Poço de visita- PVI 09</v>
          </cell>
          <cell r="C780" t="str">
            <v xml:space="preserve"> </v>
          </cell>
          <cell r="D780" t="str">
            <v xml:space="preserve"> </v>
          </cell>
          <cell r="E780" t="str">
            <v>un</v>
          </cell>
          <cell r="G780">
            <v>0</v>
          </cell>
          <cell r="H780">
            <v>0</v>
          </cell>
        </row>
        <row r="781">
          <cell r="A781" t="str">
            <v>04.963.10</v>
          </cell>
          <cell r="B781" t="str">
            <v>Poço de visita- PVI 10</v>
          </cell>
          <cell r="C781" t="str">
            <v xml:space="preserve"> </v>
          </cell>
          <cell r="D781" t="str">
            <v xml:space="preserve"> </v>
          </cell>
          <cell r="E781" t="str">
            <v>un</v>
          </cell>
          <cell r="G781">
            <v>0</v>
          </cell>
          <cell r="H781">
            <v>0</v>
          </cell>
        </row>
        <row r="782">
          <cell r="A782" t="str">
            <v>04.963.11</v>
          </cell>
          <cell r="B782" t="str">
            <v>Poço de visita- PVI 11</v>
          </cell>
          <cell r="C782" t="str">
            <v xml:space="preserve"> </v>
          </cell>
          <cell r="D782" t="str">
            <v xml:space="preserve"> </v>
          </cell>
          <cell r="E782" t="str">
            <v>un</v>
          </cell>
          <cell r="G782">
            <v>0</v>
          </cell>
          <cell r="H782">
            <v>0</v>
          </cell>
        </row>
        <row r="783">
          <cell r="A783" t="str">
            <v>04.963.12</v>
          </cell>
          <cell r="B783" t="str">
            <v>Poço de visita- PVI 12</v>
          </cell>
          <cell r="C783" t="str">
            <v xml:space="preserve"> </v>
          </cell>
          <cell r="D783" t="str">
            <v xml:space="preserve"> </v>
          </cell>
          <cell r="E783" t="str">
            <v>un</v>
          </cell>
          <cell r="G783">
            <v>0</v>
          </cell>
          <cell r="H783">
            <v>0</v>
          </cell>
        </row>
        <row r="784">
          <cell r="A784" t="str">
            <v>04.963.13</v>
          </cell>
          <cell r="B784" t="str">
            <v>Poço de visita- PVI 13</v>
          </cell>
          <cell r="C784" t="str">
            <v xml:space="preserve"> </v>
          </cell>
          <cell r="D784" t="str">
            <v xml:space="preserve"> </v>
          </cell>
          <cell r="E784" t="str">
            <v>un</v>
          </cell>
          <cell r="G784">
            <v>0</v>
          </cell>
          <cell r="H784">
            <v>0</v>
          </cell>
        </row>
        <row r="785">
          <cell r="A785" t="str">
            <v>04.963.14</v>
          </cell>
          <cell r="B785" t="str">
            <v>Poço de visita- PVI 14</v>
          </cell>
          <cell r="C785" t="str">
            <v xml:space="preserve"> </v>
          </cell>
          <cell r="D785" t="str">
            <v xml:space="preserve"> </v>
          </cell>
          <cell r="E785" t="str">
            <v>un</v>
          </cell>
          <cell r="G785">
            <v>0</v>
          </cell>
          <cell r="H785">
            <v>0</v>
          </cell>
        </row>
        <row r="786">
          <cell r="A786" t="str">
            <v>04.963.15</v>
          </cell>
          <cell r="B786" t="str">
            <v>Poço de visita- PVI 15</v>
          </cell>
          <cell r="C786" t="str">
            <v xml:space="preserve"> </v>
          </cell>
          <cell r="D786" t="str">
            <v xml:space="preserve"> </v>
          </cell>
          <cell r="E786" t="str">
            <v>un</v>
          </cell>
          <cell r="G786">
            <v>0</v>
          </cell>
          <cell r="H786">
            <v>0</v>
          </cell>
        </row>
        <row r="787">
          <cell r="A787" t="str">
            <v>04.963.16</v>
          </cell>
          <cell r="B787" t="str">
            <v>Poço de visita- PVI 16</v>
          </cell>
          <cell r="C787" t="str">
            <v xml:space="preserve"> </v>
          </cell>
          <cell r="D787" t="str">
            <v xml:space="preserve"> </v>
          </cell>
          <cell r="E787" t="str">
            <v>un</v>
          </cell>
          <cell r="G787">
            <v>0</v>
          </cell>
          <cell r="H787">
            <v>0</v>
          </cell>
        </row>
        <row r="788">
          <cell r="A788" t="str">
            <v>04.963.17</v>
          </cell>
          <cell r="B788" t="str">
            <v>Poço de visita- PVI 17</v>
          </cell>
          <cell r="C788" t="str">
            <v xml:space="preserve"> </v>
          </cell>
          <cell r="D788" t="str">
            <v xml:space="preserve"> </v>
          </cell>
          <cell r="E788" t="str">
            <v>un</v>
          </cell>
          <cell r="G788">
            <v>0</v>
          </cell>
          <cell r="H788">
            <v>0</v>
          </cell>
        </row>
        <row r="789">
          <cell r="A789" t="str">
            <v>04.963.18</v>
          </cell>
          <cell r="B789" t="str">
            <v>Poço de visita- PVI 18</v>
          </cell>
          <cell r="C789" t="str">
            <v xml:space="preserve"> </v>
          </cell>
          <cell r="D789" t="str">
            <v xml:space="preserve"> </v>
          </cell>
          <cell r="E789" t="str">
            <v>un</v>
          </cell>
          <cell r="G789">
            <v>0</v>
          </cell>
          <cell r="H789">
            <v>0</v>
          </cell>
        </row>
        <row r="790">
          <cell r="A790" t="str">
            <v>04.963.31</v>
          </cell>
          <cell r="B790" t="str">
            <v>Chaminé dos poços de visita- CPV 01</v>
          </cell>
          <cell r="C790" t="str">
            <v xml:space="preserve"> </v>
          </cell>
          <cell r="D790" t="str">
            <v xml:space="preserve"> </v>
          </cell>
          <cell r="E790" t="str">
            <v>un</v>
          </cell>
          <cell r="F790">
            <v>271.2</v>
          </cell>
          <cell r="G790">
            <v>97.08959999999999</v>
          </cell>
          <cell r="H790">
            <v>368.28959999999995</v>
          </cell>
        </row>
        <row r="791">
          <cell r="A791" t="str">
            <v>04.963.32</v>
          </cell>
          <cell r="B791" t="str">
            <v>Chaminé dos poços de visita- CPV 02</v>
          </cell>
          <cell r="C791" t="str">
            <v xml:space="preserve"> </v>
          </cell>
          <cell r="D791" t="str">
            <v xml:space="preserve"> </v>
          </cell>
          <cell r="E791" t="str">
            <v>un</v>
          </cell>
          <cell r="G791">
            <v>0</v>
          </cell>
          <cell r="H791">
            <v>0</v>
          </cell>
        </row>
        <row r="792">
          <cell r="A792" t="str">
            <v>04.963.33</v>
          </cell>
          <cell r="B792" t="str">
            <v>Chaminé dos popos de visita- CPV 03</v>
          </cell>
          <cell r="C792" t="str">
            <v xml:space="preserve"> </v>
          </cell>
          <cell r="D792" t="str">
            <v xml:space="preserve"> </v>
          </cell>
          <cell r="E792" t="str">
            <v>un</v>
          </cell>
          <cell r="G792">
            <v>0</v>
          </cell>
          <cell r="H792">
            <v>0</v>
          </cell>
        </row>
        <row r="793">
          <cell r="A793" t="str">
            <v>04.963.34</v>
          </cell>
          <cell r="B793" t="str">
            <v>Chaminé dos poços de visita- CPV 04</v>
          </cell>
          <cell r="C793" t="str">
            <v xml:space="preserve"> </v>
          </cell>
          <cell r="D793" t="str">
            <v xml:space="preserve"> </v>
          </cell>
          <cell r="E793" t="str">
            <v>un</v>
          </cell>
          <cell r="G793">
            <v>0</v>
          </cell>
          <cell r="H793">
            <v>0</v>
          </cell>
        </row>
        <row r="794">
          <cell r="A794" t="str">
            <v>04.963.35</v>
          </cell>
          <cell r="B794" t="str">
            <v>Chaminé dos poços de visita- CPV 05</v>
          </cell>
          <cell r="C794" t="str">
            <v xml:space="preserve"> </v>
          </cell>
          <cell r="D794" t="str">
            <v xml:space="preserve"> </v>
          </cell>
          <cell r="E794" t="str">
            <v>un</v>
          </cell>
          <cell r="G794">
            <v>0</v>
          </cell>
          <cell r="H794">
            <v>0</v>
          </cell>
        </row>
        <row r="795">
          <cell r="A795" t="str">
            <v>04.963.36</v>
          </cell>
          <cell r="B795" t="str">
            <v>Chaminé dos poços de visita- CPV 06</v>
          </cell>
          <cell r="C795" t="str">
            <v xml:space="preserve"> </v>
          </cell>
          <cell r="D795" t="str">
            <v xml:space="preserve"> </v>
          </cell>
          <cell r="E795" t="str">
            <v>un</v>
          </cell>
          <cell r="G795">
            <v>0</v>
          </cell>
          <cell r="H795">
            <v>0</v>
          </cell>
        </row>
        <row r="796">
          <cell r="A796" t="str">
            <v>04.963.37</v>
          </cell>
          <cell r="B796" t="str">
            <v>Chaminé dos poços de visita- CPV 07</v>
          </cell>
          <cell r="C796" t="str">
            <v xml:space="preserve"> </v>
          </cell>
          <cell r="D796" t="str">
            <v xml:space="preserve"> </v>
          </cell>
          <cell r="E796" t="str">
            <v>un</v>
          </cell>
          <cell r="G796">
            <v>0</v>
          </cell>
          <cell r="H796">
            <v>0</v>
          </cell>
        </row>
        <row r="797">
          <cell r="A797" t="str">
            <v>04.964.01</v>
          </cell>
          <cell r="B797" t="str">
            <v>Tubulação drenagem urbana- D=40 s/berço</v>
          </cell>
          <cell r="D797" t="str">
            <v xml:space="preserve"> </v>
          </cell>
          <cell r="E797" t="str">
            <v>m</v>
          </cell>
          <cell r="F797">
            <v>44.13</v>
          </cell>
          <cell r="G797">
            <v>15.798540000000001</v>
          </cell>
          <cell r="H797">
            <v>59.928540000000005</v>
          </cell>
        </row>
        <row r="798">
          <cell r="A798" t="str">
            <v>04.964.02</v>
          </cell>
          <cell r="B798" t="str">
            <v>Tubulação drenagem urbana- D=60 s/berço</v>
          </cell>
          <cell r="C798" t="str">
            <v xml:space="preserve"> </v>
          </cell>
          <cell r="D798" t="str">
            <v xml:space="preserve"> </v>
          </cell>
          <cell r="E798" t="str">
            <v>m</v>
          </cell>
          <cell r="F798">
            <v>79.260000000000005</v>
          </cell>
          <cell r="G798">
            <v>28.375080000000001</v>
          </cell>
          <cell r="H798">
            <v>107.63508</v>
          </cell>
        </row>
        <row r="799">
          <cell r="A799" t="str">
            <v>04.964.03</v>
          </cell>
          <cell r="B799" t="str">
            <v>Tubulação drenagem urbana- D=80 s/berço</v>
          </cell>
          <cell r="C799" t="str">
            <v xml:space="preserve"> </v>
          </cell>
          <cell r="D799" t="str">
            <v xml:space="preserve"> </v>
          </cell>
          <cell r="E799" t="str">
            <v>m</v>
          </cell>
          <cell r="G799">
            <v>0</v>
          </cell>
          <cell r="H799">
            <v>0</v>
          </cell>
        </row>
        <row r="800">
          <cell r="A800" t="str">
            <v>04.964.04</v>
          </cell>
          <cell r="B800" t="str">
            <v>Tubulação drenagem urbana- D=100 s/berço</v>
          </cell>
          <cell r="C800" t="str">
            <v xml:space="preserve"> </v>
          </cell>
          <cell r="D800" t="str">
            <v xml:space="preserve"> </v>
          </cell>
          <cell r="E800" t="str">
            <v>m</v>
          </cell>
          <cell r="G800">
            <v>0</v>
          </cell>
          <cell r="H800">
            <v>0</v>
          </cell>
        </row>
        <row r="801">
          <cell r="A801" t="str">
            <v>04.964.05</v>
          </cell>
          <cell r="B801" t="str">
            <v>Tubulação drenagem urbana- D=120 s/berço</v>
          </cell>
          <cell r="C801" t="str">
            <v xml:space="preserve"> </v>
          </cell>
          <cell r="D801" t="str">
            <v xml:space="preserve"> </v>
          </cell>
          <cell r="E801" t="str">
            <v>m</v>
          </cell>
          <cell r="G801">
            <v>0</v>
          </cell>
          <cell r="H801">
            <v>0</v>
          </cell>
        </row>
        <row r="802">
          <cell r="A802" t="str">
            <v>04.964.06</v>
          </cell>
          <cell r="B802" t="str">
            <v>Tubulação drenagem urbana- D=150 s/berço</v>
          </cell>
          <cell r="C802" t="str">
            <v xml:space="preserve"> </v>
          </cell>
          <cell r="D802" t="str">
            <v xml:space="preserve"> </v>
          </cell>
          <cell r="E802" t="str">
            <v>m</v>
          </cell>
          <cell r="G802">
            <v>0</v>
          </cell>
          <cell r="H802">
            <v>0</v>
          </cell>
        </row>
        <row r="803">
          <cell r="A803" t="str">
            <v>04.990.01</v>
          </cell>
          <cell r="B803" t="str">
            <v>Transposição de segmentos de sarjetas- TSS 01</v>
          </cell>
          <cell r="C803" t="str">
            <v>DNER-ES289/97</v>
          </cell>
          <cell r="D803" t="str">
            <v xml:space="preserve"> </v>
          </cell>
          <cell r="E803" t="str">
            <v>m</v>
          </cell>
          <cell r="F803">
            <v>42.77</v>
          </cell>
          <cell r="G803">
            <v>15.31166</v>
          </cell>
          <cell r="H803">
            <v>58.081659999999999</v>
          </cell>
        </row>
        <row r="804">
          <cell r="A804" t="str">
            <v>04.990.02</v>
          </cell>
          <cell r="B804" t="str">
            <v>Transposição de segmentos de sarjetas- TSS 02</v>
          </cell>
          <cell r="C804" t="str">
            <v>DNER-ES289/97</v>
          </cell>
          <cell r="D804" t="str">
            <v xml:space="preserve"> </v>
          </cell>
          <cell r="E804" t="str">
            <v>m</v>
          </cell>
          <cell r="G804">
            <v>0</v>
          </cell>
          <cell r="H804">
            <v>0</v>
          </cell>
        </row>
        <row r="805">
          <cell r="A805" t="str">
            <v>04.990.03</v>
          </cell>
          <cell r="B805" t="str">
            <v>Transposição de segmentos de sarjetas- TSS 03</v>
          </cell>
          <cell r="C805" t="str">
            <v>DNER-ES289/97</v>
          </cell>
          <cell r="D805" t="str">
            <v xml:space="preserve"> </v>
          </cell>
          <cell r="E805" t="str">
            <v>m</v>
          </cell>
          <cell r="F805">
            <v>77.73</v>
          </cell>
          <cell r="G805">
            <v>27.82734</v>
          </cell>
          <cell r="H805">
            <v>105.55734000000001</v>
          </cell>
        </row>
        <row r="806">
          <cell r="A806" t="str">
            <v>04.990.04</v>
          </cell>
          <cell r="B806" t="str">
            <v>Transposição de segmentos de sarjetas- TSS 04</v>
          </cell>
          <cell r="C806" t="str">
            <v>DNER-ES289/97</v>
          </cell>
          <cell r="D806" t="str">
            <v xml:space="preserve"> </v>
          </cell>
          <cell r="E806" t="str">
            <v>m</v>
          </cell>
          <cell r="G806">
            <v>0</v>
          </cell>
          <cell r="H806">
            <v>0</v>
          </cell>
        </row>
        <row r="807">
          <cell r="A807" t="str">
            <v>04.990.05</v>
          </cell>
          <cell r="B807" t="str">
            <v>Transposição de segmentos de sarjetas- TSS 05</v>
          </cell>
          <cell r="C807" t="str">
            <v>DNER-ES289/97</v>
          </cell>
          <cell r="D807" t="str">
            <v xml:space="preserve"> </v>
          </cell>
          <cell r="E807" t="str">
            <v>m</v>
          </cell>
          <cell r="G807">
            <v>0</v>
          </cell>
          <cell r="H807">
            <v>0</v>
          </cell>
        </row>
        <row r="808">
          <cell r="A808" t="str">
            <v>04.990.06</v>
          </cell>
          <cell r="B808" t="str">
            <v>Transposição de segmentos de sarjetas- TSS 06</v>
          </cell>
          <cell r="C808" t="str">
            <v>DNER-ES289/97</v>
          </cell>
          <cell r="D808" t="str">
            <v xml:space="preserve"> </v>
          </cell>
          <cell r="E808" t="str">
            <v>m</v>
          </cell>
          <cell r="F808">
            <v>58.19</v>
          </cell>
          <cell r="G808">
            <v>20.83202</v>
          </cell>
          <cell r="H808">
            <v>79.022019999999998</v>
          </cell>
        </row>
        <row r="809">
          <cell r="A809" t="str">
            <v>04.991.01</v>
          </cell>
          <cell r="B809" t="str">
            <v>Tampa de concreto p/ caixa coletora(4 nervuras)-TCC 01</v>
          </cell>
          <cell r="C809" t="str">
            <v xml:space="preserve"> </v>
          </cell>
          <cell r="D809" t="str">
            <v xml:space="preserve"> </v>
          </cell>
          <cell r="E809" t="str">
            <v>un</v>
          </cell>
          <cell r="F809">
            <v>35.6</v>
          </cell>
          <cell r="G809">
            <v>12.7448</v>
          </cell>
          <cell r="H809">
            <v>48.344799999999999</v>
          </cell>
        </row>
        <row r="810">
          <cell r="A810" t="str">
            <v>04.991.02</v>
          </cell>
          <cell r="B810" t="str">
            <v>Tampa de ferro p/ caixa coletora- TCC 02</v>
          </cell>
          <cell r="C810" t="str">
            <v xml:space="preserve"> </v>
          </cell>
          <cell r="D810" t="str">
            <v xml:space="preserve"> </v>
          </cell>
          <cell r="E810" t="str">
            <v>un</v>
          </cell>
          <cell r="G810">
            <v>0</v>
          </cell>
          <cell r="H810">
            <v>0</v>
          </cell>
        </row>
        <row r="811">
          <cell r="A811" t="str">
            <v>04.999.01</v>
          </cell>
          <cell r="B811" t="str">
            <v>Remoção de bueiros existentes</v>
          </cell>
          <cell r="C811" t="str">
            <v xml:space="preserve"> </v>
          </cell>
          <cell r="D811" t="str">
            <v xml:space="preserve"> </v>
          </cell>
          <cell r="E811" t="str">
            <v>m</v>
          </cell>
          <cell r="F811">
            <v>9.6199999999999992</v>
          </cell>
          <cell r="G811">
            <v>3.4439599999999997</v>
          </cell>
          <cell r="H811">
            <v>13.063959999999998</v>
          </cell>
        </row>
        <row r="812">
          <cell r="A812" t="str">
            <v>04.999.01a</v>
          </cell>
          <cell r="B812" t="str">
            <v>Limpeza de bueiro e revestimento com tela galvanizada e concreto</v>
          </cell>
          <cell r="C812" t="str">
            <v xml:space="preserve"> </v>
          </cell>
          <cell r="D812" t="str">
            <v xml:space="preserve"> </v>
          </cell>
          <cell r="E812" t="str">
            <v>m</v>
          </cell>
          <cell r="F812">
            <v>32.53</v>
          </cell>
          <cell r="G812">
            <v>11.64574</v>
          </cell>
          <cell r="H812">
            <v>44.175740000000005</v>
          </cell>
        </row>
        <row r="813">
          <cell r="A813" t="str">
            <v>04.999.02</v>
          </cell>
          <cell r="B813" t="str">
            <v>Demolição de dispositivos de concreto</v>
          </cell>
          <cell r="C813" t="str">
            <v>DNER-ES296/97</v>
          </cell>
          <cell r="D813" t="str">
            <v xml:space="preserve"> </v>
          </cell>
          <cell r="E813" t="str">
            <v>m3</v>
          </cell>
          <cell r="F813">
            <v>9.26</v>
          </cell>
          <cell r="G813">
            <v>3.3150799999999996</v>
          </cell>
          <cell r="H813">
            <v>12.57508</v>
          </cell>
        </row>
        <row r="814">
          <cell r="A814" t="str">
            <v>04.999.03</v>
          </cell>
          <cell r="B814" t="str">
            <v>Escoramento de bueiros celulares</v>
          </cell>
          <cell r="C814" t="str">
            <v xml:space="preserve"> </v>
          </cell>
          <cell r="D814" t="str">
            <v xml:space="preserve"> </v>
          </cell>
          <cell r="E814" t="str">
            <v>m3</v>
          </cell>
          <cell r="F814">
            <v>8.75</v>
          </cell>
          <cell r="G814">
            <v>3.1324999999999998</v>
          </cell>
          <cell r="H814">
            <v>11.8825</v>
          </cell>
        </row>
        <row r="815">
          <cell r="A815" t="str">
            <v>04.999.04</v>
          </cell>
          <cell r="B815" t="str">
            <v>Restauração de disp. danif. c/ concreto fck=11 MPa</v>
          </cell>
          <cell r="C815" t="str">
            <v>DNER-ES298/97</v>
          </cell>
          <cell r="D815" t="str">
            <v xml:space="preserve"> </v>
          </cell>
          <cell r="E815" t="str">
            <v>m3</v>
          </cell>
          <cell r="G815">
            <v>0</v>
          </cell>
          <cell r="H815">
            <v>0</v>
          </cell>
        </row>
        <row r="816">
          <cell r="A816" t="str">
            <v>04.999.05</v>
          </cell>
          <cell r="B816" t="str">
            <v>Restauração de disp. danif. c/ argamassa cim.-areia 1:3</v>
          </cell>
          <cell r="C816" t="str">
            <v>DNER-ES298/97</v>
          </cell>
          <cell r="D816" t="str">
            <v xml:space="preserve"> </v>
          </cell>
          <cell r="E816" t="str">
            <v>m3</v>
          </cell>
          <cell r="G816">
            <v>0</v>
          </cell>
          <cell r="H816">
            <v>0</v>
          </cell>
        </row>
        <row r="817">
          <cell r="A817" t="str">
            <v>04.999.06</v>
          </cell>
          <cell r="B817" t="str">
            <v>Solo local /selo de argila apiloado</v>
          </cell>
          <cell r="C817" t="str">
            <v xml:space="preserve"> </v>
          </cell>
          <cell r="D817" t="str">
            <v xml:space="preserve"> </v>
          </cell>
          <cell r="E817" t="str">
            <v>m3</v>
          </cell>
          <cell r="F817">
            <v>8.39</v>
          </cell>
          <cell r="G817">
            <v>3.0036200000000002</v>
          </cell>
          <cell r="H817">
            <v>11.39362</v>
          </cell>
        </row>
        <row r="818">
          <cell r="A818" t="str">
            <v>04.999.07</v>
          </cell>
          <cell r="B818" t="str">
            <v>Lastro de brita</v>
          </cell>
          <cell r="C818" t="str">
            <v xml:space="preserve"> </v>
          </cell>
          <cell r="D818" t="str">
            <v xml:space="preserve"> </v>
          </cell>
          <cell r="E818" t="str">
            <v>m3</v>
          </cell>
          <cell r="F818">
            <v>23.74</v>
          </cell>
          <cell r="G818">
            <v>8.4989199999999983</v>
          </cell>
          <cell r="H818">
            <v>32.238919999999993</v>
          </cell>
        </row>
        <row r="819">
          <cell r="A819" t="str">
            <v>05.000.03</v>
          </cell>
          <cell r="B819" t="str">
            <v>Guia de madeira- 2,5x7 cm</v>
          </cell>
          <cell r="C819" t="str">
            <v xml:space="preserve"> </v>
          </cell>
          <cell r="D819" t="str">
            <v xml:space="preserve"> </v>
          </cell>
          <cell r="E819" t="str">
            <v>m</v>
          </cell>
          <cell r="F819">
            <v>1.29</v>
          </cell>
          <cell r="G819">
            <v>0.46182000000000001</v>
          </cell>
          <cell r="H819">
            <v>1.7518199999999999</v>
          </cell>
        </row>
        <row r="820">
          <cell r="A820" t="str">
            <v>05.000.04</v>
          </cell>
          <cell r="B820" t="str">
            <v>Guia de madeira- 2,5x10 cm</v>
          </cell>
          <cell r="C820" t="str">
            <v xml:space="preserve"> </v>
          </cell>
          <cell r="D820" t="str">
            <v xml:space="preserve"> </v>
          </cell>
          <cell r="E820" t="str">
            <v>m</v>
          </cell>
          <cell r="G820">
            <v>0</v>
          </cell>
          <cell r="H820">
            <v>0</v>
          </cell>
        </row>
        <row r="821">
          <cell r="A821" t="str">
            <v>05.000.06</v>
          </cell>
          <cell r="B821" t="str">
            <v>Calha metálica semi- circular D= 40</v>
          </cell>
          <cell r="C821" t="str">
            <v xml:space="preserve"> </v>
          </cell>
          <cell r="D821" t="str">
            <v xml:space="preserve"> </v>
          </cell>
          <cell r="E821" t="str">
            <v>m</v>
          </cell>
          <cell r="G821">
            <v>0</v>
          </cell>
          <cell r="H821">
            <v>0</v>
          </cell>
        </row>
        <row r="822">
          <cell r="A822" t="str">
            <v>05.000.09</v>
          </cell>
          <cell r="B822" t="str">
            <v>Dentes p/ assent. de bueiros simples D=60</v>
          </cell>
          <cell r="C822" t="str">
            <v xml:space="preserve"> </v>
          </cell>
          <cell r="D822" t="str">
            <v xml:space="preserve"> </v>
          </cell>
          <cell r="E822" t="str">
            <v>un</v>
          </cell>
          <cell r="G822">
            <v>0</v>
          </cell>
          <cell r="H822">
            <v>0</v>
          </cell>
        </row>
        <row r="823">
          <cell r="A823" t="str">
            <v>05.000.10</v>
          </cell>
          <cell r="B823" t="str">
            <v>Dentes p/ assent. de bueiros simples D=80</v>
          </cell>
          <cell r="C823" t="str">
            <v xml:space="preserve"> </v>
          </cell>
          <cell r="D823" t="str">
            <v xml:space="preserve"> </v>
          </cell>
          <cell r="E823" t="str">
            <v>un</v>
          </cell>
          <cell r="G823">
            <v>0</v>
          </cell>
          <cell r="H823">
            <v>0</v>
          </cell>
        </row>
        <row r="824">
          <cell r="A824" t="str">
            <v>05.000.11</v>
          </cell>
          <cell r="B824" t="str">
            <v>Dentes p/ assent. de bueiros simples D=100</v>
          </cell>
          <cell r="C824" t="str">
            <v xml:space="preserve"> </v>
          </cell>
          <cell r="D824" t="str">
            <v xml:space="preserve"> </v>
          </cell>
          <cell r="E824" t="str">
            <v>un</v>
          </cell>
          <cell r="G824">
            <v>0</v>
          </cell>
          <cell r="H824">
            <v>0</v>
          </cell>
        </row>
        <row r="825">
          <cell r="A825" t="str">
            <v>05.000.12</v>
          </cell>
          <cell r="B825" t="str">
            <v>Dentes p/ assent. de bueiros simples D=120</v>
          </cell>
          <cell r="C825" t="str">
            <v xml:space="preserve"> </v>
          </cell>
          <cell r="D825" t="str">
            <v xml:space="preserve"> </v>
          </cell>
          <cell r="E825" t="str">
            <v>un</v>
          </cell>
          <cell r="G825">
            <v>0</v>
          </cell>
          <cell r="H825">
            <v>0</v>
          </cell>
        </row>
        <row r="826">
          <cell r="A826" t="str">
            <v>05.000.13</v>
          </cell>
          <cell r="B826" t="str">
            <v>Dentes p/ assent. de bueiros simples D=150</v>
          </cell>
          <cell r="C826" t="str">
            <v xml:space="preserve"> </v>
          </cell>
          <cell r="D826" t="str">
            <v xml:space="preserve"> </v>
          </cell>
          <cell r="E826" t="str">
            <v>un</v>
          </cell>
          <cell r="G826">
            <v>0</v>
          </cell>
          <cell r="H826">
            <v>0</v>
          </cell>
        </row>
        <row r="827">
          <cell r="A827" t="str">
            <v>05.000.14</v>
          </cell>
          <cell r="B827" t="str">
            <v>Dentes p/ assent. de bueiros duplos D=100</v>
          </cell>
          <cell r="C827" t="str">
            <v xml:space="preserve"> </v>
          </cell>
          <cell r="D827" t="str">
            <v xml:space="preserve"> </v>
          </cell>
          <cell r="E827" t="str">
            <v>un</v>
          </cell>
          <cell r="G827">
            <v>0</v>
          </cell>
          <cell r="H827">
            <v>0</v>
          </cell>
        </row>
        <row r="828">
          <cell r="A828" t="str">
            <v>05.000.15</v>
          </cell>
          <cell r="B828" t="str">
            <v>Dentes p/ assent. de bueiros duplos D=120</v>
          </cell>
          <cell r="C828" t="str">
            <v xml:space="preserve"> </v>
          </cell>
          <cell r="D828" t="str">
            <v xml:space="preserve"> </v>
          </cell>
          <cell r="E828" t="str">
            <v>un</v>
          </cell>
          <cell r="G828">
            <v>0</v>
          </cell>
          <cell r="H828">
            <v>0</v>
          </cell>
        </row>
        <row r="829">
          <cell r="A829" t="str">
            <v>05.000.16</v>
          </cell>
          <cell r="B829" t="str">
            <v>Dentes p/ assent. de bueiros duplos D=150</v>
          </cell>
          <cell r="C829" t="str">
            <v xml:space="preserve"> </v>
          </cell>
          <cell r="D829" t="str">
            <v xml:space="preserve"> </v>
          </cell>
          <cell r="E829" t="str">
            <v>un</v>
          </cell>
          <cell r="G829">
            <v>0</v>
          </cell>
          <cell r="H829">
            <v>0</v>
          </cell>
        </row>
        <row r="830">
          <cell r="A830" t="str">
            <v>05.000.17</v>
          </cell>
          <cell r="B830" t="str">
            <v>Dentes p/ assent. de bueiros triplos D=100</v>
          </cell>
          <cell r="E830" t="str">
            <v>un</v>
          </cell>
          <cell r="G830">
            <v>0</v>
          </cell>
          <cell r="H830">
            <v>0</v>
          </cell>
        </row>
        <row r="831">
          <cell r="A831" t="str">
            <v>05.000.18</v>
          </cell>
          <cell r="B831" t="str">
            <v>Dentes p/ assent. de bueiros triplos D=120</v>
          </cell>
          <cell r="E831" t="str">
            <v>un</v>
          </cell>
          <cell r="G831">
            <v>0</v>
          </cell>
          <cell r="H831">
            <v>0</v>
          </cell>
        </row>
        <row r="832">
          <cell r="A832" t="str">
            <v>05.000.19</v>
          </cell>
          <cell r="B832" t="str">
            <v>Dentes p/ assent. de bueiros triplos D=150</v>
          </cell>
          <cell r="E832" t="str">
            <v>un</v>
          </cell>
          <cell r="G832">
            <v>0</v>
          </cell>
          <cell r="H832">
            <v>0</v>
          </cell>
        </row>
        <row r="833">
          <cell r="A833">
            <v>9000030</v>
          </cell>
          <cell r="B833" t="str">
            <v>Drenos verticais fibroquímicos (Geodrenos flexíveis)</v>
          </cell>
          <cell r="E833" t="str">
            <v>m</v>
          </cell>
          <cell r="F833">
            <v>4.05</v>
          </cell>
          <cell r="G833">
            <v>1.4499</v>
          </cell>
          <cell r="H833">
            <v>5.4999000000000002</v>
          </cell>
        </row>
        <row r="834">
          <cell r="A834">
            <v>9000031</v>
          </cell>
          <cell r="B834" t="str">
            <v>Geogrelhas</v>
          </cell>
          <cell r="E834" t="str">
            <v>m</v>
          </cell>
          <cell r="F834">
            <v>4.92</v>
          </cell>
          <cell r="G834">
            <v>1.7613599999999998</v>
          </cell>
          <cell r="H834">
            <v>6.6813599999999997</v>
          </cell>
        </row>
        <row r="835">
          <cell r="A835">
            <v>9000032</v>
          </cell>
          <cell r="B835" t="str">
            <v>Manta Geotextil 200g/m2</v>
          </cell>
          <cell r="E835" t="str">
            <v>m2</v>
          </cell>
          <cell r="F835">
            <v>4.29</v>
          </cell>
          <cell r="G835">
            <v>1.53582</v>
          </cell>
          <cell r="H835">
            <v>5.8258200000000002</v>
          </cell>
        </row>
        <row r="836">
          <cell r="A836">
            <v>5</v>
          </cell>
          <cell r="B836" t="str">
            <v>OBRAS COMPLEMENTARES E SINALIZAÇÃO</v>
          </cell>
          <cell r="G836">
            <v>0</v>
          </cell>
        </row>
        <row r="837">
          <cell r="A837" t="str">
            <v>05.100.00</v>
          </cell>
          <cell r="B837" t="str">
            <v>Enleivamento</v>
          </cell>
          <cell r="C837" t="str">
            <v>DNER-ES341/97</v>
          </cell>
          <cell r="D837" t="str">
            <v xml:space="preserve"> </v>
          </cell>
          <cell r="E837" t="str">
            <v>m2</v>
          </cell>
          <cell r="F837">
            <v>1.52</v>
          </cell>
          <cell r="G837">
            <v>0.54415999999999998</v>
          </cell>
          <cell r="H837">
            <v>2.0641600000000002</v>
          </cell>
        </row>
        <row r="838">
          <cell r="A838" t="str">
            <v>P 05.100.01</v>
          </cell>
          <cell r="B838" t="str">
            <v>Fornecimento e plantio de lírio amarelo</v>
          </cell>
          <cell r="C838" t="str">
            <v>DNER-ES341/97</v>
          </cell>
          <cell r="D838" t="str">
            <v xml:space="preserve"> </v>
          </cell>
          <cell r="E838" t="str">
            <v>m2</v>
          </cell>
          <cell r="F838">
            <v>10.41</v>
          </cell>
          <cell r="G838">
            <v>3.7267799999999998</v>
          </cell>
          <cell r="H838">
            <v>14.13678</v>
          </cell>
        </row>
        <row r="839">
          <cell r="A839" t="str">
            <v>P 05.100.02</v>
          </cell>
          <cell r="B839" t="str">
            <v>Fornecimento e plantio de árvore selecionada</v>
          </cell>
          <cell r="C839" t="str">
            <v>DNER-ES341/97</v>
          </cell>
          <cell r="D839" t="str">
            <v xml:space="preserve"> </v>
          </cell>
          <cell r="E839" t="str">
            <v>un</v>
          </cell>
          <cell r="F839">
            <v>4.43</v>
          </cell>
          <cell r="G839">
            <v>1.5859399999999999</v>
          </cell>
          <cell r="H839">
            <v>6.0159399999999996</v>
          </cell>
        </row>
        <row r="840">
          <cell r="A840" t="str">
            <v>P 05.100.04</v>
          </cell>
          <cell r="B840" t="str">
            <v>Alambrado c/tela galvanizada c/mourões de concreto h=2,00m</v>
          </cell>
          <cell r="D840" t="str">
            <v xml:space="preserve"> </v>
          </cell>
          <cell r="E840" t="str">
            <v>m</v>
          </cell>
          <cell r="F840">
            <v>28.23</v>
          </cell>
          <cell r="G840">
            <v>10.106339999999999</v>
          </cell>
          <cell r="H840">
            <v>38.33634</v>
          </cell>
        </row>
        <row r="841">
          <cell r="A841" t="str">
            <v>P 05.100.05</v>
          </cell>
          <cell r="B841" t="str">
            <v xml:space="preserve">Portão duas folhas 4,20 x 2,00m, c/tela de aço galvanizado </v>
          </cell>
          <cell r="E841" t="str">
            <v>un</v>
          </cell>
          <cell r="F841">
            <v>1488.03</v>
          </cell>
          <cell r="G841">
            <v>532.71474000000001</v>
          </cell>
          <cell r="H841">
            <v>2020.7447400000001</v>
          </cell>
        </row>
        <row r="842">
          <cell r="A842" t="str">
            <v>05.102.00</v>
          </cell>
          <cell r="B842" t="str">
            <v>Hidrossemeadura</v>
          </cell>
          <cell r="C842" t="str">
            <v>DNER-ES341/97</v>
          </cell>
          <cell r="D842" t="str">
            <v xml:space="preserve"> </v>
          </cell>
          <cell r="E842" t="str">
            <v>m2</v>
          </cell>
          <cell r="F842">
            <v>0.36</v>
          </cell>
          <cell r="G842">
            <v>0.12887999999999999</v>
          </cell>
          <cell r="H842">
            <v>0.48887999999999998</v>
          </cell>
        </row>
        <row r="843">
          <cell r="A843" t="str">
            <v>05.300.01</v>
          </cell>
          <cell r="B843" t="str">
            <v>Alvenaria de pedra arrumada</v>
          </cell>
          <cell r="C843" t="str">
            <v xml:space="preserve"> </v>
          </cell>
          <cell r="D843" t="str">
            <v xml:space="preserve"> </v>
          </cell>
          <cell r="E843" t="str">
            <v>m3</v>
          </cell>
          <cell r="F843">
            <v>29.96</v>
          </cell>
          <cell r="G843">
            <v>10.725680000000001</v>
          </cell>
          <cell r="H843">
            <v>40.685680000000005</v>
          </cell>
        </row>
        <row r="844">
          <cell r="A844" t="str">
            <v>05.300.02</v>
          </cell>
          <cell r="B844" t="str">
            <v>Enrocamento de pedra jogada</v>
          </cell>
          <cell r="C844" t="str">
            <v xml:space="preserve"> </v>
          </cell>
          <cell r="D844" t="str">
            <v xml:space="preserve"> </v>
          </cell>
          <cell r="E844" t="str">
            <v>m3</v>
          </cell>
          <cell r="F844">
            <v>20.21</v>
          </cell>
          <cell r="G844">
            <v>7.2351799999999997</v>
          </cell>
          <cell r="H844">
            <v>27.445180000000001</v>
          </cell>
        </row>
        <row r="845">
          <cell r="A845" t="str">
            <v>DER 45340</v>
          </cell>
          <cell r="B845" t="str">
            <v>Enrocamento de pedra arrumada</v>
          </cell>
          <cell r="C845" t="str">
            <v xml:space="preserve"> </v>
          </cell>
          <cell r="D845" t="str">
            <v xml:space="preserve"> </v>
          </cell>
          <cell r="E845" t="str">
            <v>m3</v>
          </cell>
          <cell r="F845">
            <v>24.57</v>
          </cell>
          <cell r="G845">
            <v>8.7960599999999989</v>
          </cell>
          <cell r="H845">
            <v>33.366059999999997</v>
          </cell>
        </row>
        <row r="846">
          <cell r="A846" t="str">
            <v>05.301.00</v>
          </cell>
          <cell r="B846" t="str">
            <v>Alvenaria de pedra argamassada</v>
          </cell>
          <cell r="C846" t="str">
            <v xml:space="preserve"> </v>
          </cell>
          <cell r="D846" t="str">
            <v xml:space="preserve"> </v>
          </cell>
          <cell r="E846" t="str">
            <v>m3</v>
          </cell>
          <cell r="F846">
            <v>74.8</v>
          </cell>
          <cell r="G846">
            <v>26.778399999999998</v>
          </cell>
          <cell r="H846">
            <v>101.57839999999999</v>
          </cell>
        </row>
        <row r="847">
          <cell r="A847" t="str">
            <v>05.301.01</v>
          </cell>
          <cell r="B847" t="str">
            <v>Alvenaria tijolos</v>
          </cell>
          <cell r="C847" t="str">
            <v xml:space="preserve"> </v>
          </cell>
          <cell r="D847" t="str">
            <v xml:space="preserve"> </v>
          </cell>
          <cell r="E847" t="str">
            <v>m2</v>
          </cell>
          <cell r="F847">
            <v>17.91</v>
          </cell>
          <cell r="G847">
            <v>6.4117799999999994</v>
          </cell>
          <cell r="H847">
            <v>24.32178</v>
          </cell>
        </row>
        <row r="848">
          <cell r="A848" t="str">
            <v>DER81950</v>
          </cell>
          <cell r="B848" t="str">
            <v>Calçada em lastro de brita c/revestimento em concreto</v>
          </cell>
          <cell r="C848" t="str">
            <v xml:space="preserve"> </v>
          </cell>
          <cell r="D848" t="str">
            <v xml:space="preserve"> </v>
          </cell>
          <cell r="E848" t="str">
            <v>m2</v>
          </cell>
          <cell r="F848">
            <v>6.58</v>
          </cell>
          <cell r="G848">
            <v>2.3556399999999997</v>
          </cell>
          <cell r="H848">
            <v>8.9356399999999994</v>
          </cell>
        </row>
        <row r="849">
          <cell r="A849" t="str">
            <v>P 05.300.00</v>
          </cell>
          <cell r="B849" t="str">
            <v>Abrigos para passageiros</v>
          </cell>
          <cell r="C849" t="str">
            <v xml:space="preserve"> </v>
          </cell>
          <cell r="D849" t="str">
            <v xml:space="preserve"> </v>
          </cell>
          <cell r="E849" t="str">
            <v>un</v>
          </cell>
          <cell r="F849">
            <v>613.17999999999995</v>
          </cell>
          <cell r="G849">
            <v>219.51843999999997</v>
          </cell>
          <cell r="H849">
            <v>832.69843999999989</v>
          </cell>
        </row>
        <row r="850">
          <cell r="A850" t="str">
            <v>P 06.030.00</v>
          </cell>
          <cell r="B850" t="str">
            <v>Barreira de segurança simples</v>
          </cell>
          <cell r="C850" t="str">
            <v xml:space="preserve"> </v>
          </cell>
          <cell r="D850" t="str">
            <v xml:space="preserve"> </v>
          </cell>
          <cell r="E850" t="str">
            <v>m</v>
          </cell>
          <cell r="F850">
            <v>38.409999999999997</v>
          </cell>
          <cell r="G850">
            <v>13.750779999999999</v>
          </cell>
          <cell r="H850">
            <v>52.160779999999995</v>
          </cell>
        </row>
        <row r="851">
          <cell r="A851" t="str">
            <v>P 06.030.02</v>
          </cell>
          <cell r="B851" t="str">
            <v>Barreira Classe II</v>
          </cell>
          <cell r="C851" t="str">
            <v xml:space="preserve"> </v>
          </cell>
          <cell r="D851" t="str">
            <v xml:space="preserve"> </v>
          </cell>
          <cell r="E851" t="str">
            <v>un</v>
          </cell>
          <cell r="F851">
            <v>38.49</v>
          </cell>
          <cell r="G851">
            <v>13.77942</v>
          </cell>
          <cell r="H851">
            <v>52.269420000000004</v>
          </cell>
        </row>
        <row r="852">
          <cell r="A852" t="str">
            <v>P 06.030.03</v>
          </cell>
          <cell r="B852" t="str">
            <v>Barreira Classe III</v>
          </cell>
          <cell r="C852" t="str">
            <v xml:space="preserve"> </v>
          </cell>
          <cell r="D852" t="str">
            <v xml:space="preserve"> </v>
          </cell>
          <cell r="E852" t="str">
            <v>un</v>
          </cell>
          <cell r="F852">
            <v>51.9</v>
          </cell>
          <cell r="G852">
            <v>18.580199999999998</v>
          </cell>
          <cell r="H852">
            <v>70.480199999999996</v>
          </cell>
        </row>
        <row r="853">
          <cell r="A853" t="str">
            <v>06.090.01</v>
          </cell>
          <cell r="B853" t="str">
            <v>Defensas metálicas</v>
          </cell>
          <cell r="C853" t="str">
            <v>DNER-EM370/97</v>
          </cell>
          <cell r="D853" t="str">
            <v xml:space="preserve"> </v>
          </cell>
          <cell r="E853" t="str">
            <v>m</v>
          </cell>
          <cell r="G853">
            <v>0</v>
          </cell>
          <cell r="H853">
            <v>0</v>
          </cell>
        </row>
        <row r="854">
          <cell r="A854" t="str">
            <v>06.100.01</v>
          </cell>
          <cell r="B854" t="str">
            <v>Pintura de faixa horizontal</v>
          </cell>
          <cell r="C854" t="str">
            <v>DNER-EM371-372-373/97</v>
          </cell>
          <cell r="D854" t="str">
            <v xml:space="preserve"> </v>
          </cell>
          <cell r="E854" t="str">
            <v>m2</v>
          </cell>
          <cell r="G854">
            <v>0</v>
          </cell>
          <cell r="H854">
            <v>0</v>
          </cell>
        </row>
        <row r="855">
          <cell r="A855" t="str">
            <v xml:space="preserve">06.100.02  </v>
          </cell>
          <cell r="B855" t="str">
            <v>Pintura setas e zebrados</v>
          </cell>
          <cell r="C855" t="str">
            <v>DNER-EM371-372-373/97</v>
          </cell>
          <cell r="D855" t="str">
            <v xml:space="preserve"> </v>
          </cell>
          <cell r="E855" t="str">
            <v>m2</v>
          </cell>
          <cell r="G855">
            <v>0</v>
          </cell>
          <cell r="H855">
            <v>0</v>
          </cell>
        </row>
        <row r="856">
          <cell r="A856" t="str">
            <v>P06.200.01a</v>
          </cell>
          <cell r="B856" t="str">
            <v>Placa de sinalização (SR) 0,50x0,60m</v>
          </cell>
          <cell r="E856" t="str">
            <v>un</v>
          </cell>
          <cell r="F856">
            <v>29.4</v>
          </cell>
          <cell r="G856">
            <v>10.5252</v>
          </cell>
          <cell r="H856">
            <v>39.925199999999997</v>
          </cell>
        </row>
        <row r="857">
          <cell r="A857" t="str">
            <v>P06.200.01b</v>
          </cell>
          <cell r="B857" t="str">
            <v>Placa de sinalização (SR) 1,00x0,70m</v>
          </cell>
          <cell r="E857" t="str">
            <v>un</v>
          </cell>
          <cell r="F857">
            <v>68.59</v>
          </cell>
          <cell r="G857">
            <v>24.555219999999998</v>
          </cell>
          <cell r="H857">
            <v>93.145219999999995</v>
          </cell>
        </row>
        <row r="858">
          <cell r="A858" t="str">
            <v>P06.200.01c</v>
          </cell>
          <cell r="B858" t="str">
            <v>Placa de sinalização (SR) 1,50x0,70m</v>
          </cell>
          <cell r="E858" t="str">
            <v>un</v>
          </cell>
          <cell r="F858">
            <v>102.89</v>
          </cell>
          <cell r="G858">
            <v>36.834620000000001</v>
          </cell>
          <cell r="H858">
            <v>139.72462000000002</v>
          </cell>
        </row>
        <row r="859">
          <cell r="A859" t="str">
            <v>P06.200.01d</v>
          </cell>
          <cell r="B859" t="str">
            <v>Placa de sinalização (SR) 1,50x0,80m</v>
          </cell>
          <cell r="E859" t="str">
            <v>un</v>
          </cell>
          <cell r="F859">
            <v>117.59</v>
          </cell>
          <cell r="G859">
            <v>42.09722</v>
          </cell>
          <cell r="H859">
            <v>159.68722</v>
          </cell>
        </row>
        <row r="860">
          <cell r="A860" t="str">
            <v>P06.200.01e</v>
          </cell>
          <cell r="B860" t="str">
            <v>Placa de sinalização (SR) 1,50x0,50m</v>
          </cell>
          <cell r="E860" t="str">
            <v>un</v>
          </cell>
          <cell r="F860">
            <v>73.489999999999995</v>
          </cell>
          <cell r="G860">
            <v>26.309419999999996</v>
          </cell>
          <cell r="H860">
            <v>99.799419999999998</v>
          </cell>
        </row>
        <row r="861">
          <cell r="A861" t="str">
            <v>P06.200.01f</v>
          </cell>
          <cell r="B861" t="str">
            <v>Placa de sinalização (SR) 1,50x1,00m</v>
          </cell>
          <cell r="E861" t="str">
            <v>un</v>
          </cell>
          <cell r="F861">
            <v>146.99</v>
          </cell>
          <cell r="G861">
            <v>52.622419999999998</v>
          </cell>
          <cell r="H861">
            <v>199.61242000000001</v>
          </cell>
        </row>
        <row r="862">
          <cell r="A862" t="str">
            <v>P06.200.01g</v>
          </cell>
          <cell r="B862" t="str">
            <v>Placa de sinalização (SR) 2,00x1,00m</v>
          </cell>
          <cell r="E862" t="str">
            <v>un</v>
          </cell>
          <cell r="F862">
            <v>195.98</v>
          </cell>
          <cell r="G862">
            <v>70.160839999999993</v>
          </cell>
          <cell r="H862">
            <v>266.14083999999997</v>
          </cell>
        </row>
        <row r="863">
          <cell r="A863" t="str">
            <v>P06.200.01h</v>
          </cell>
          <cell r="B863" t="str">
            <v>Placa de sinalização (SR) D=0,80m</v>
          </cell>
          <cell r="E863" t="str">
            <v>un</v>
          </cell>
          <cell r="F863">
            <v>49</v>
          </cell>
          <cell r="G863">
            <v>17.541999999999998</v>
          </cell>
          <cell r="H863">
            <v>66.542000000000002</v>
          </cell>
        </row>
        <row r="864">
          <cell r="A864" t="str">
            <v>P06.200.01i</v>
          </cell>
          <cell r="B864" t="str">
            <v>Placa de sinalização (SR) 0,80x0,80m</v>
          </cell>
          <cell r="E864" t="str">
            <v>un</v>
          </cell>
          <cell r="F864">
            <v>62.71</v>
          </cell>
          <cell r="G864">
            <v>22.45018</v>
          </cell>
          <cell r="H864">
            <v>85.160179999999997</v>
          </cell>
        </row>
        <row r="865">
          <cell r="A865" t="str">
            <v>P06.200.01j</v>
          </cell>
          <cell r="B865" t="str">
            <v>Sinalizador intermitente</v>
          </cell>
          <cell r="E865" t="str">
            <v>un</v>
          </cell>
          <cell r="F865">
            <v>12</v>
          </cell>
          <cell r="G865">
            <v>4.2959999999999994</v>
          </cell>
          <cell r="H865">
            <v>16.295999999999999</v>
          </cell>
        </row>
        <row r="866">
          <cell r="A866" t="str">
            <v>P06.200.01k</v>
          </cell>
          <cell r="B866" t="str">
            <v>Sinalizador (balde)</v>
          </cell>
          <cell r="E866" t="str">
            <v>un</v>
          </cell>
          <cell r="F866">
            <v>7</v>
          </cell>
          <cell r="G866">
            <v>2.5059999999999998</v>
          </cell>
          <cell r="H866">
            <v>9.5060000000000002</v>
          </cell>
        </row>
        <row r="867">
          <cell r="A867" t="str">
            <v>P06.200.01l</v>
          </cell>
          <cell r="B867" t="str">
            <v>Sinalizador com bandeira</v>
          </cell>
          <cell r="E867" t="str">
            <v>homxh</v>
          </cell>
          <cell r="F867">
            <v>3.69</v>
          </cell>
          <cell r="G867">
            <v>1.3210199999999999</v>
          </cell>
          <cell r="H867">
            <v>5.0110200000000003</v>
          </cell>
        </row>
        <row r="868">
          <cell r="A868" t="str">
            <v>06.200.02</v>
          </cell>
          <cell r="B868" t="str">
            <v>Placa de sinalização tot. refletiva (forn/impl)</v>
          </cell>
          <cell r="E868" t="str">
            <v>m2</v>
          </cell>
          <cell r="F868">
            <v>156.05000000000001</v>
          </cell>
          <cell r="G868">
            <v>55.865900000000003</v>
          </cell>
          <cell r="H868">
            <v>211.91590000000002</v>
          </cell>
        </row>
        <row r="869">
          <cell r="A869" t="str">
            <v>P06.200.02a</v>
          </cell>
          <cell r="B869" t="str">
            <v>Placa de sinalização (TR) D=0,40m</v>
          </cell>
          <cell r="E869" t="str">
            <v>un</v>
          </cell>
          <cell r="F869">
            <v>20.29</v>
          </cell>
          <cell r="G869">
            <v>7.2638199999999991</v>
          </cell>
          <cell r="H869">
            <v>27.553819999999998</v>
          </cell>
        </row>
        <row r="870">
          <cell r="A870" t="str">
            <v>P06.200.02b</v>
          </cell>
          <cell r="B870" t="str">
            <v>Placa de sinalização (TR) D=0,80m</v>
          </cell>
          <cell r="E870" t="str">
            <v>un</v>
          </cell>
          <cell r="F870">
            <v>78.03</v>
          </cell>
          <cell r="G870">
            <v>27.934739999999998</v>
          </cell>
          <cell r="H870">
            <v>105.96474000000001</v>
          </cell>
        </row>
        <row r="871">
          <cell r="A871" t="str">
            <v>P06.200.02c</v>
          </cell>
          <cell r="B871" t="str">
            <v>Placa de sinalização (TR) D=1,20m</v>
          </cell>
          <cell r="E871" t="str">
            <v>un</v>
          </cell>
          <cell r="F871">
            <v>176.34</v>
          </cell>
          <cell r="G871">
            <v>63.129719999999999</v>
          </cell>
          <cell r="H871">
            <v>239.46972</v>
          </cell>
        </row>
        <row r="872">
          <cell r="A872" t="str">
            <v>P06.200.02d</v>
          </cell>
          <cell r="B872" t="str">
            <v>Placa de sinalização (TR) 1,20x1,20m</v>
          </cell>
          <cell r="E872" t="str">
            <v>un</v>
          </cell>
          <cell r="F872">
            <v>224.71</v>
          </cell>
          <cell r="G872">
            <v>80.446179999999998</v>
          </cell>
          <cell r="H872">
            <v>305.15618000000001</v>
          </cell>
        </row>
        <row r="873">
          <cell r="A873" t="str">
            <v>P06.200.02e</v>
          </cell>
          <cell r="B873" t="str">
            <v>Placa octogonal de sinalização (TR) L=0,33m</v>
          </cell>
          <cell r="E873" t="str">
            <v>un</v>
          </cell>
          <cell r="F873">
            <v>99.87</v>
          </cell>
          <cell r="G873">
            <v>35.753459999999997</v>
          </cell>
          <cell r="H873">
            <v>135.62345999999999</v>
          </cell>
        </row>
        <row r="874">
          <cell r="A874" t="str">
            <v>P06.200.02f</v>
          </cell>
          <cell r="B874" t="str">
            <v>Placa triangular de sinalização (TR) L=1,00m</v>
          </cell>
          <cell r="E874" t="str">
            <v>un</v>
          </cell>
          <cell r="F874">
            <v>78.03</v>
          </cell>
          <cell r="G874">
            <v>27.934739999999998</v>
          </cell>
          <cell r="H874">
            <v>105.96474000000001</v>
          </cell>
        </row>
        <row r="875">
          <cell r="A875" t="str">
            <v>P06.200.02g</v>
          </cell>
          <cell r="B875" t="str">
            <v>Placa de sinalização (TR) 0,40x0,60m</v>
          </cell>
          <cell r="E875" t="str">
            <v>un</v>
          </cell>
          <cell r="F875">
            <v>37.450000000000003</v>
          </cell>
          <cell r="G875">
            <v>13.4071</v>
          </cell>
          <cell r="H875">
            <v>50.857100000000003</v>
          </cell>
        </row>
        <row r="876">
          <cell r="A876" t="str">
            <v>P06.200.02h</v>
          </cell>
          <cell r="B876" t="str">
            <v>Placa de sinalização (TR) 2,00x1,00m</v>
          </cell>
          <cell r="E876" t="str">
            <v>un</v>
          </cell>
          <cell r="F876">
            <v>312.10000000000002</v>
          </cell>
          <cell r="G876">
            <v>111.73180000000001</v>
          </cell>
          <cell r="H876">
            <v>423.83180000000004</v>
          </cell>
        </row>
        <row r="877">
          <cell r="A877" t="str">
            <v>P06.200.02i</v>
          </cell>
          <cell r="B877" t="str">
            <v>Placa de sinalização (TR) 3,00x1,50m</v>
          </cell>
          <cell r="E877" t="str">
            <v>un</v>
          </cell>
          <cell r="F877">
            <v>702.23</v>
          </cell>
          <cell r="G877">
            <v>251.39833999999999</v>
          </cell>
          <cell r="H877">
            <v>953.62833999999998</v>
          </cell>
        </row>
        <row r="878">
          <cell r="A878" t="str">
            <v>P06.200.02j</v>
          </cell>
          <cell r="B878" t="str">
            <v>Placa de sinalização (TR) 0,50x0,67m</v>
          </cell>
          <cell r="E878" t="str">
            <v>un</v>
          </cell>
          <cell r="F878">
            <v>51.5</v>
          </cell>
          <cell r="G878">
            <v>18.436999999999998</v>
          </cell>
          <cell r="H878">
            <v>69.936999999999998</v>
          </cell>
        </row>
        <row r="879">
          <cell r="A879" t="str">
            <v>06.200.03</v>
          </cell>
          <cell r="B879" t="str">
            <v>Placa de identif. de rodovia (0,60x0,65 m)</v>
          </cell>
          <cell r="C879" t="str">
            <v xml:space="preserve"> </v>
          </cell>
          <cell r="D879" t="str">
            <v xml:space="preserve"> </v>
          </cell>
          <cell r="E879" t="str">
            <v>un</v>
          </cell>
          <cell r="G879">
            <v>0</v>
          </cell>
          <cell r="H879">
            <v>0</v>
          </cell>
        </row>
        <row r="880">
          <cell r="A880" t="str">
            <v>06.200.04</v>
          </cell>
          <cell r="B880" t="str">
            <v>Placa octogonal de 1,00 m</v>
          </cell>
          <cell r="C880" t="str">
            <v xml:space="preserve"> </v>
          </cell>
          <cell r="D880" t="str">
            <v xml:space="preserve"> </v>
          </cell>
          <cell r="E880" t="str">
            <v>un</v>
          </cell>
          <cell r="G880">
            <v>0</v>
          </cell>
          <cell r="H880">
            <v>0</v>
          </cell>
        </row>
        <row r="881">
          <cell r="A881" t="str">
            <v>06.200.05</v>
          </cell>
          <cell r="B881" t="str">
            <v>Placa quadrada 1,00x1,00 m</v>
          </cell>
          <cell r="C881" t="str">
            <v xml:space="preserve"> </v>
          </cell>
          <cell r="D881" t="str">
            <v xml:space="preserve"> </v>
          </cell>
          <cell r="E881" t="str">
            <v>un</v>
          </cell>
          <cell r="G881">
            <v>0</v>
          </cell>
          <cell r="H881">
            <v>0</v>
          </cell>
        </row>
        <row r="882">
          <cell r="A882" t="str">
            <v>06.200.06</v>
          </cell>
          <cell r="B882" t="str">
            <v>Placa retangular 1,20x0.80 m</v>
          </cell>
          <cell r="C882" t="str">
            <v xml:space="preserve"> </v>
          </cell>
          <cell r="D882" t="str">
            <v xml:space="preserve"> </v>
          </cell>
          <cell r="E882" t="str">
            <v>un</v>
          </cell>
          <cell r="G882">
            <v>0</v>
          </cell>
          <cell r="H882">
            <v>0</v>
          </cell>
        </row>
        <row r="883">
          <cell r="A883" t="str">
            <v>06.200.07</v>
          </cell>
          <cell r="B883" t="str">
            <v>Placa retangular 2.00x0,80 m</v>
          </cell>
          <cell r="C883" t="str">
            <v xml:space="preserve"> </v>
          </cell>
          <cell r="D883" t="str">
            <v xml:space="preserve"> </v>
          </cell>
          <cell r="E883" t="str">
            <v>un</v>
          </cell>
          <cell r="G883">
            <v>0</v>
          </cell>
          <cell r="H883">
            <v>0</v>
          </cell>
        </row>
        <row r="884">
          <cell r="A884" t="str">
            <v>06.200.08</v>
          </cell>
          <cell r="B884" t="str">
            <v>Placa retangular 2,00x0,40 m</v>
          </cell>
          <cell r="C884" t="str">
            <v xml:space="preserve"> </v>
          </cell>
          <cell r="D884" t="str">
            <v xml:space="preserve"> </v>
          </cell>
          <cell r="E884" t="str">
            <v>un</v>
          </cell>
          <cell r="G884">
            <v>0</v>
          </cell>
          <cell r="H884">
            <v>0</v>
          </cell>
        </row>
        <row r="885">
          <cell r="A885" t="str">
            <v>06.200.09</v>
          </cell>
          <cell r="B885" t="str">
            <v>Placa retangular 2,00x1,00 m</v>
          </cell>
          <cell r="C885" t="str">
            <v xml:space="preserve"> </v>
          </cell>
          <cell r="D885" t="str">
            <v xml:space="preserve"> </v>
          </cell>
          <cell r="E885" t="str">
            <v>un</v>
          </cell>
          <cell r="G885">
            <v>0</v>
          </cell>
          <cell r="H885">
            <v>0</v>
          </cell>
        </row>
        <row r="886">
          <cell r="A886" t="str">
            <v>06.200.10</v>
          </cell>
          <cell r="B886" t="str">
            <v>Placa retangular 2,00x1,50 m</v>
          </cell>
          <cell r="C886" t="str">
            <v xml:space="preserve"> </v>
          </cell>
          <cell r="D886" t="str">
            <v xml:space="preserve"> </v>
          </cell>
          <cell r="E886" t="str">
            <v>un</v>
          </cell>
          <cell r="G886">
            <v>0</v>
          </cell>
          <cell r="H886">
            <v>0</v>
          </cell>
        </row>
        <row r="887">
          <cell r="A887" t="str">
            <v>06.200.11</v>
          </cell>
          <cell r="B887" t="str">
            <v>Placa de informação 3,5x1,5 m</v>
          </cell>
          <cell r="C887" t="str">
            <v xml:space="preserve"> </v>
          </cell>
          <cell r="D887" t="str">
            <v xml:space="preserve"> </v>
          </cell>
          <cell r="E887" t="str">
            <v>un</v>
          </cell>
          <cell r="G887">
            <v>0</v>
          </cell>
          <cell r="H887">
            <v>0</v>
          </cell>
        </row>
        <row r="888">
          <cell r="A888" t="str">
            <v>06.210.01</v>
          </cell>
          <cell r="B888" t="str">
            <v>Pórtico metálico</v>
          </cell>
          <cell r="C888" t="str">
            <v xml:space="preserve"> </v>
          </cell>
          <cell r="D888" t="str">
            <v xml:space="preserve"> </v>
          </cell>
          <cell r="E888" t="str">
            <v>un</v>
          </cell>
          <cell r="F888">
            <v>19915.3</v>
          </cell>
          <cell r="G888">
            <v>7129.6773999999996</v>
          </cell>
          <cell r="H888">
            <v>27044.9774</v>
          </cell>
        </row>
        <row r="889">
          <cell r="A889" t="str">
            <v>P06.210.02</v>
          </cell>
          <cell r="B889" t="str">
            <v>Bandeira simples 5,10 x 6,50m</v>
          </cell>
          <cell r="C889" t="str">
            <v xml:space="preserve"> </v>
          </cell>
          <cell r="D889" t="str">
            <v xml:space="preserve"> </v>
          </cell>
          <cell r="E889" t="str">
            <v>un</v>
          </cell>
          <cell r="F889">
            <v>5800</v>
          </cell>
          <cell r="G889">
            <v>2076.4</v>
          </cell>
          <cell r="H889">
            <v>7876.4</v>
          </cell>
        </row>
        <row r="890">
          <cell r="A890" t="str">
            <v>06.230.00</v>
          </cell>
          <cell r="B890" t="str">
            <v>Balizadores</v>
          </cell>
          <cell r="C890" t="str">
            <v xml:space="preserve"> </v>
          </cell>
          <cell r="D890" t="str">
            <v xml:space="preserve"> </v>
          </cell>
          <cell r="E890" t="str">
            <v>un</v>
          </cell>
          <cell r="G890">
            <v>0</v>
          </cell>
          <cell r="H890">
            <v>0</v>
          </cell>
        </row>
        <row r="891">
          <cell r="A891" t="str">
            <v>06.240.00</v>
          </cell>
          <cell r="B891" t="str">
            <v>Marco quilométrico</v>
          </cell>
          <cell r="C891" t="str">
            <v xml:space="preserve"> </v>
          </cell>
          <cell r="D891" t="str">
            <v xml:space="preserve"> </v>
          </cell>
          <cell r="E891" t="str">
            <v>un</v>
          </cell>
          <cell r="G891">
            <v>0</v>
          </cell>
          <cell r="H891">
            <v>0</v>
          </cell>
        </row>
        <row r="892">
          <cell r="A892" t="str">
            <v>P 06.400.00</v>
          </cell>
          <cell r="B892" t="str">
            <v>Remoção de cercas de arame farpado</v>
          </cell>
          <cell r="C892" t="str">
            <v xml:space="preserve"> </v>
          </cell>
          <cell r="D892" t="str">
            <v xml:space="preserve"> </v>
          </cell>
          <cell r="E892" t="str">
            <v>m</v>
          </cell>
          <cell r="F892">
            <v>0.49</v>
          </cell>
          <cell r="G892">
            <v>0.17541999999999999</v>
          </cell>
          <cell r="H892">
            <v>0.66542000000000001</v>
          </cell>
        </row>
        <row r="893">
          <cell r="A893" t="str">
            <v>DER80050</v>
          </cell>
          <cell r="B893" t="str">
            <v>Remoção e recolocação de cercas de arame farpado</v>
          </cell>
          <cell r="E893" t="str">
            <v>m</v>
          </cell>
          <cell r="F893">
            <v>2.38</v>
          </cell>
          <cell r="G893">
            <v>0.85203999999999991</v>
          </cell>
          <cell r="H893">
            <v>3.2320399999999996</v>
          </cell>
        </row>
        <row r="894">
          <cell r="A894" t="str">
            <v>06.400.01</v>
          </cell>
          <cell r="B894" t="str">
            <v>Cercas de arame farpado c/ mourao de concreto</v>
          </cell>
          <cell r="C894" t="str">
            <v>DNER-ES338/97</v>
          </cell>
          <cell r="D894" t="str">
            <v xml:space="preserve"> </v>
          </cell>
          <cell r="E894" t="str">
            <v>m</v>
          </cell>
          <cell r="F894">
            <v>6.45</v>
          </cell>
          <cell r="G894">
            <v>2.3090999999999999</v>
          </cell>
          <cell r="H894">
            <v>8.7591000000000001</v>
          </cell>
        </row>
        <row r="895">
          <cell r="A895" t="str">
            <v>06.410.00</v>
          </cell>
          <cell r="B895" t="str">
            <v>Cercas de arame farpado c/ suportes de madeira</v>
          </cell>
          <cell r="C895" t="str">
            <v>DNER-ES338/97</v>
          </cell>
          <cell r="D895" t="str">
            <v xml:space="preserve"> </v>
          </cell>
          <cell r="E895" t="str">
            <v>m</v>
          </cell>
          <cell r="F895">
            <v>4.12</v>
          </cell>
          <cell r="G895">
            <v>1.47496</v>
          </cell>
          <cell r="H895">
            <v>5.5949600000000004</v>
          </cell>
        </row>
        <row r="896">
          <cell r="A896" t="str">
            <v>08.300.01</v>
          </cell>
          <cell r="B896" t="str">
            <v>Limpeza de sarjetas,valetas e meio-fios</v>
          </cell>
          <cell r="C896" t="str">
            <v>DNER-ES297/97</v>
          </cell>
          <cell r="D896" t="str">
            <v xml:space="preserve"> </v>
          </cell>
          <cell r="E896" t="str">
            <v>m</v>
          </cell>
          <cell r="G896">
            <v>0</v>
          </cell>
          <cell r="H896">
            <v>0</v>
          </cell>
        </row>
        <row r="897">
          <cell r="A897" t="str">
            <v>08.302.01</v>
          </cell>
          <cell r="B897" t="str">
            <v>Limpeza e desobstrução de bueiros simples</v>
          </cell>
          <cell r="C897" t="str">
            <v>DNER-ES297/97</v>
          </cell>
          <cell r="D897" t="str">
            <v xml:space="preserve"> </v>
          </cell>
          <cell r="E897" t="str">
            <v>m</v>
          </cell>
          <cell r="G897">
            <v>0</v>
          </cell>
          <cell r="H897">
            <v>0</v>
          </cell>
        </row>
        <row r="898">
          <cell r="A898" t="str">
            <v>08.302.02</v>
          </cell>
          <cell r="B898" t="str">
            <v>Limpeza e desobstrução de bueiros duplos</v>
          </cell>
          <cell r="C898" t="str">
            <v>DNER-ES297/97</v>
          </cell>
          <cell r="D898" t="str">
            <v xml:space="preserve"> </v>
          </cell>
          <cell r="E898" t="str">
            <v>m</v>
          </cell>
          <cell r="G898">
            <v>0</v>
          </cell>
          <cell r="H898">
            <v>0</v>
          </cell>
        </row>
        <row r="899">
          <cell r="A899" t="str">
            <v>08.302.03</v>
          </cell>
          <cell r="B899" t="str">
            <v>Limpeza e desobstrução de bueiros triplos</v>
          </cell>
          <cell r="C899" t="str">
            <v>DNER-ES297/97</v>
          </cell>
          <cell r="D899" t="str">
            <v xml:space="preserve"> </v>
          </cell>
          <cell r="E899" t="str">
            <v>m</v>
          </cell>
          <cell r="G899">
            <v>0</v>
          </cell>
          <cell r="H899">
            <v>0</v>
          </cell>
        </row>
        <row r="900">
          <cell r="A900" t="str">
            <v>09.512.02</v>
          </cell>
          <cell r="B900" t="str">
            <v>Confecção de tubos de concreto D = 0,20</v>
          </cell>
          <cell r="C900" t="str">
            <v xml:space="preserve"> </v>
          </cell>
          <cell r="D900" t="str">
            <v xml:space="preserve"> </v>
          </cell>
          <cell r="E900" t="str">
            <v>m</v>
          </cell>
          <cell r="F900">
            <v>3.39</v>
          </cell>
          <cell r="G900">
            <v>1.2136199999999999</v>
          </cell>
          <cell r="H900">
            <v>4.6036200000000003</v>
          </cell>
        </row>
        <row r="901">
          <cell r="A901" t="str">
            <v>09.512.03</v>
          </cell>
          <cell r="B901" t="str">
            <v>Confecção de tubos de concreto D = 0,30</v>
          </cell>
          <cell r="C901" t="str">
            <v xml:space="preserve"> </v>
          </cell>
          <cell r="D901" t="str">
            <v xml:space="preserve"> </v>
          </cell>
          <cell r="E901" t="str">
            <v>m</v>
          </cell>
          <cell r="G901">
            <v>0</v>
          </cell>
          <cell r="H901">
            <v>0</v>
          </cell>
        </row>
        <row r="902">
          <cell r="A902" t="str">
            <v>09.512.04</v>
          </cell>
          <cell r="B902" t="str">
            <v>Confecção de tubos de concreto D = 0,40</v>
          </cell>
          <cell r="C902" t="str">
            <v xml:space="preserve"> </v>
          </cell>
          <cell r="D902" t="str">
            <v xml:space="preserve"> </v>
          </cell>
          <cell r="E902" t="str">
            <v>m</v>
          </cell>
          <cell r="G902">
            <v>0</v>
          </cell>
          <cell r="H902">
            <v>0</v>
          </cell>
        </row>
        <row r="903">
          <cell r="A903" t="str">
            <v>09.512.05</v>
          </cell>
          <cell r="B903" t="str">
            <v>Confecção de tubos de conc. armado D = 0,60</v>
          </cell>
          <cell r="C903" t="str">
            <v xml:space="preserve"> </v>
          </cell>
          <cell r="D903" t="str">
            <v xml:space="preserve"> </v>
          </cell>
          <cell r="E903" t="str">
            <v>m</v>
          </cell>
          <cell r="F903">
            <v>58.28</v>
          </cell>
          <cell r="G903">
            <v>20.864239999999999</v>
          </cell>
          <cell r="H903">
            <v>79.144239999999996</v>
          </cell>
        </row>
        <row r="904">
          <cell r="A904" t="str">
            <v>09.512.06</v>
          </cell>
          <cell r="B904" t="str">
            <v>Confecção de tubos de conc. armado D = 0,80</v>
          </cell>
          <cell r="C904" t="str">
            <v xml:space="preserve"> </v>
          </cell>
          <cell r="D904" t="str">
            <v xml:space="preserve"> </v>
          </cell>
          <cell r="E904" t="str">
            <v>m</v>
          </cell>
          <cell r="F904">
            <v>89.96</v>
          </cell>
          <cell r="G904">
            <v>32.205679999999994</v>
          </cell>
          <cell r="H904">
            <v>122.16567999999998</v>
          </cell>
        </row>
        <row r="905">
          <cell r="A905" t="str">
            <v>09.512.07</v>
          </cell>
          <cell r="B905" t="str">
            <v>Confecção de tubos de conc. armado D = 1,00</v>
          </cell>
          <cell r="C905" t="str">
            <v xml:space="preserve"> </v>
          </cell>
          <cell r="D905" t="str">
            <v xml:space="preserve"> </v>
          </cell>
          <cell r="E905" t="str">
            <v>m</v>
          </cell>
          <cell r="G905">
            <v>0</v>
          </cell>
          <cell r="H905">
            <v>0</v>
          </cell>
        </row>
        <row r="906">
          <cell r="A906" t="str">
            <v>09.512.08</v>
          </cell>
          <cell r="B906" t="str">
            <v>Confecção de tubos de conc. armado D = 1,20</v>
          </cell>
          <cell r="C906" t="str">
            <v xml:space="preserve"> </v>
          </cell>
          <cell r="D906" t="str">
            <v xml:space="preserve"> </v>
          </cell>
          <cell r="E906" t="str">
            <v>m</v>
          </cell>
          <cell r="G906">
            <v>0</v>
          </cell>
          <cell r="H906">
            <v>0</v>
          </cell>
        </row>
        <row r="907">
          <cell r="A907" t="str">
            <v>09.512.09</v>
          </cell>
          <cell r="B907" t="str">
            <v>Confecção de tubos de conc. armado D = 1,50</v>
          </cell>
          <cell r="C907" t="str">
            <v xml:space="preserve"> </v>
          </cell>
          <cell r="D907" t="str">
            <v xml:space="preserve"> </v>
          </cell>
          <cell r="E907" t="str">
            <v>m</v>
          </cell>
          <cell r="G907">
            <v>0</v>
          </cell>
          <cell r="H907">
            <v>0</v>
          </cell>
        </row>
        <row r="908">
          <cell r="A908" t="str">
            <v>09.512.10</v>
          </cell>
          <cell r="B908" t="str">
            <v>Confecção de tubos de conc. armado D = 0,40</v>
          </cell>
          <cell r="C908" t="str">
            <v xml:space="preserve"> </v>
          </cell>
          <cell r="D908" t="str">
            <v xml:space="preserve"> </v>
          </cell>
          <cell r="E908" t="str">
            <v>m</v>
          </cell>
          <cell r="F908">
            <v>23.72</v>
          </cell>
          <cell r="G908">
            <v>8.4917599999999993</v>
          </cell>
          <cell r="H908">
            <v>32.211759999999998</v>
          </cell>
        </row>
        <row r="909">
          <cell r="A909" t="str">
            <v>09.517.01</v>
          </cell>
          <cell r="B909" t="str">
            <v>Areia extraída</v>
          </cell>
          <cell r="C909" t="str">
            <v xml:space="preserve"> </v>
          </cell>
          <cell r="D909" t="str">
            <v xml:space="preserve"> </v>
          </cell>
          <cell r="E909" t="str">
            <v>m3</v>
          </cell>
          <cell r="F909">
            <v>1.58</v>
          </cell>
          <cell r="G909">
            <v>0.56564000000000003</v>
          </cell>
          <cell r="H909">
            <v>2.1456400000000002</v>
          </cell>
        </row>
        <row r="910">
          <cell r="A910" t="str">
            <v>09.517.02</v>
          </cell>
          <cell r="B910" t="str">
            <v>Rocha p/ britagem</v>
          </cell>
          <cell r="C910" t="str">
            <v xml:space="preserve"> </v>
          </cell>
          <cell r="D910" t="str">
            <v xml:space="preserve"> </v>
          </cell>
          <cell r="E910" t="str">
            <v>m3</v>
          </cell>
          <cell r="F910">
            <v>3.53</v>
          </cell>
          <cell r="G910">
            <v>1.2637399999999999</v>
          </cell>
          <cell r="H910">
            <v>4.7937399999999997</v>
          </cell>
        </row>
        <row r="911">
          <cell r="A911" t="str">
            <v>09.517.03</v>
          </cell>
          <cell r="B911" t="str">
            <v>Rocha fragmentada por fogacho</v>
          </cell>
          <cell r="C911" t="str">
            <v xml:space="preserve"> </v>
          </cell>
          <cell r="D911" t="str">
            <v xml:space="preserve"> </v>
          </cell>
          <cell r="E911" t="str">
            <v>m3</v>
          </cell>
          <cell r="F911">
            <v>8.7799999999999994</v>
          </cell>
          <cell r="G911">
            <v>3.1432399999999996</v>
          </cell>
          <cell r="H911">
            <v>11.92324</v>
          </cell>
        </row>
        <row r="912">
          <cell r="A912" t="str">
            <v>09.517.04</v>
          </cell>
          <cell r="B912" t="str">
            <v>Pedra de mão</v>
          </cell>
          <cell r="C912" t="str">
            <v xml:space="preserve"> </v>
          </cell>
          <cell r="D912" t="str">
            <v xml:space="preserve"> </v>
          </cell>
          <cell r="E912" t="str">
            <v>m3</v>
          </cell>
          <cell r="F912">
            <v>8.7799999999999994</v>
          </cell>
          <cell r="G912">
            <v>3.1432399999999996</v>
          </cell>
          <cell r="H912">
            <v>11.92324</v>
          </cell>
        </row>
        <row r="913">
          <cell r="A913" t="str">
            <v>09.517.05</v>
          </cell>
          <cell r="B913" t="str">
            <v>Brita produzida</v>
          </cell>
          <cell r="C913" t="str">
            <v xml:space="preserve"> </v>
          </cell>
          <cell r="D913" t="str">
            <v xml:space="preserve"> </v>
          </cell>
          <cell r="E913" t="str">
            <v>m3</v>
          </cell>
          <cell r="F913">
            <v>10.119999999999999</v>
          </cell>
          <cell r="G913">
            <v>3.6229599999999995</v>
          </cell>
          <cell r="H913">
            <v>13.742959999999998</v>
          </cell>
        </row>
        <row r="914">
          <cell r="A914" t="str">
            <v>09.519.01</v>
          </cell>
          <cell r="B914" t="str">
            <v>Obtenção de grama em placas</v>
          </cell>
          <cell r="C914" t="str">
            <v xml:space="preserve"> </v>
          </cell>
          <cell r="D914" t="str">
            <v xml:space="preserve"> </v>
          </cell>
          <cell r="E914" t="str">
            <v>m2</v>
          </cell>
          <cell r="F914">
            <v>0.81</v>
          </cell>
          <cell r="G914">
            <v>0.28998000000000002</v>
          </cell>
          <cell r="H914">
            <v>1.09998</v>
          </cell>
        </row>
        <row r="915">
          <cell r="A915" t="str">
            <v>09.601.00</v>
          </cell>
          <cell r="B915" t="str">
            <v>Transporte CAP 150/200 p/ tratamento superficial</v>
          </cell>
          <cell r="C915" t="str">
            <v xml:space="preserve"> </v>
          </cell>
          <cell r="D915" t="str">
            <v xml:space="preserve"> </v>
          </cell>
          <cell r="E915" t="str">
            <v>t</v>
          </cell>
          <cell r="F915">
            <v>455.45</v>
          </cell>
          <cell r="G915">
            <v>163.05109999999999</v>
          </cell>
          <cell r="H915">
            <v>618.50109999999995</v>
          </cell>
        </row>
        <row r="916">
          <cell r="A916" t="str">
            <v>09.601.01</v>
          </cell>
          <cell r="B916" t="str">
            <v>Transporte emulsão asfáltica RR-1C p/ pint. lig.</v>
          </cell>
          <cell r="C916" t="str">
            <v xml:space="preserve"> </v>
          </cell>
          <cell r="D916" t="str">
            <v xml:space="preserve"> </v>
          </cell>
          <cell r="E916" t="str">
            <v>t</v>
          </cell>
          <cell r="F916">
            <v>470.65</v>
          </cell>
          <cell r="G916">
            <v>168.49269999999999</v>
          </cell>
          <cell r="H916">
            <v>639.14269999999999</v>
          </cell>
        </row>
        <row r="917">
          <cell r="A917" t="str">
            <v>09.601.02</v>
          </cell>
          <cell r="B917" t="str">
            <v>Transporte asfalto diluido CM30 p/ imprimação</v>
          </cell>
          <cell r="C917" t="str">
            <v xml:space="preserve"> </v>
          </cell>
          <cell r="D917" t="str">
            <v xml:space="preserve"> </v>
          </cell>
          <cell r="E917" t="str">
            <v>t</v>
          </cell>
          <cell r="F917">
            <v>633.95000000000005</v>
          </cell>
          <cell r="G917">
            <v>226.95410000000001</v>
          </cell>
          <cell r="H917">
            <v>860.90410000000008</v>
          </cell>
        </row>
        <row r="918">
          <cell r="A918" t="str">
            <v>09.601.03</v>
          </cell>
          <cell r="B918" t="str">
            <v>Transporte CAP 50/60</v>
          </cell>
          <cell r="C918" t="str">
            <v xml:space="preserve"> </v>
          </cell>
          <cell r="D918" t="str">
            <v xml:space="preserve"> </v>
          </cell>
          <cell r="E918" t="str">
            <v>kg</v>
          </cell>
          <cell r="G918">
            <v>0</v>
          </cell>
          <cell r="H918">
            <v>0</v>
          </cell>
        </row>
        <row r="919">
          <cell r="A919" t="str">
            <v>09.601.04</v>
          </cell>
          <cell r="B919" t="str">
            <v>Transporte CAP 20</v>
          </cell>
          <cell r="C919" t="str">
            <v xml:space="preserve"> </v>
          </cell>
          <cell r="D919" t="str">
            <v xml:space="preserve"> </v>
          </cell>
          <cell r="E919" t="str">
            <v>t</v>
          </cell>
          <cell r="F919">
            <v>500.46</v>
          </cell>
          <cell r="G919">
            <v>179.16467999999998</v>
          </cell>
          <cell r="H919">
            <v>679.6246799999999</v>
          </cell>
        </row>
        <row r="920">
          <cell r="A920" t="str">
            <v>09.601.05</v>
          </cell>
          <cell r="B920" t="str">
            <v>Transporte CAP 40</v>
          </cell>
          <cell r="C920" t="str">
            <v xml:space="preserve"> </v>
          </cell>
          <cell r="D920" t="str">
            <v xml:space="preserve"> </v>
          </cell>
          <cell r="E920" t="str">
            <v>t</v>
          </cell>
          <cell r="G920">
            <v>0</v>
          </cell>
          <cell r="H920">
            <v>0</v>
          </cell>
        </row>
        <row r="921">
          <cell r="A921" t="str">
            <v>09.999.01</v>
          </cell>
          <cell r="B921" t="str">
            <v>Torre de madeira</v>
          </cell>
          <cell r="C921" t="str">
            <v xml:space="preserve"> </v>
          </cell>
          <cell r="D921" t="str">
            <v xml:space="preserve"> </v>
          </cell>
          <cell r="E921" t="str">
            <v>und</v>
          </cell>
          <cell r="F921">
            <v>62.2</v>
          </cell>
          <cell r="G921">
            <v>22.267600000000002</v>
          </cell>
          <cell r="H921">
            <v>84.467600000000004</v>
          </cell>
        </row>
        <row r="922">
          <cell r="A922" t="str">
            <v>P06.800.01</v>
          </cell>
          <cell r="B922" t="str">
            <v>Iluminação de viadutos</v>
          </cell>
          <cell r="C922" t="str">
            <v xml:space="preserve"> </v>
          </cell>
          <cell r="D922" t="str">
            <v xml:space="preserve"> </v>
          </cell>
          <cell r="E922" t="str">
            <v>un</v>
          </cell>
          <cell r="G922">
            <v>0</v>
          </cell>
          <cell r="H922">
            <v>0</v>
          </cell>
        </row>
        <row r="923">
          <cell r="A923" t="str">
            <v>P06.800.02</v>
          </cell>
          <cell r="B923" t="str">
            <v>Iluminação de passagem de pedestres</v>
          </cell>
          <cell r="C923" t="str">
            <v xml:space="preserve"> </v>
          </cell>
          <cell r="D923" t="str">
            <v xml:space="preserve"> </v>
          </cell>
          <cell r="E923" t="str">
            <v>un</v>
          </cell>
          <cell r="G923">
            <v>0</v>
          </cell>
          <cell r="H923">
            <v>0</v>
          </cell>
        </row>
        <row r="924">
          <cell r="A924" t="str">
            <v>5.1</v>
          </cell>
          <cell r="B924" t="str">
            <v>PROJETO DE ILUMINAÇÃO</v>
          </cell>
          <cell r="C924" t="str">
            <v xml:space="preserve"> </v>
          </cell>
          <cell r="D924" t="str">
            <v xml:space="preserve"> </v>
          </cell>
          <cell r="G924">
            <v>0</v>
          </cell>
        </row>
        <row r="925">
          <cell r="A925" t="str">
            <v>PI 01</v>
          </cell>
          <cell r="B925" t="str">
            <v>Poste de aço galv. a fogo, c/ 20,0m de alt. p/ instal. tipo engastado</v>
          </cell>
          <cell r="C925" t="str">
            <v xml:space="preserve"> </v>
          </cell>
          <cell r="D925" t="str">
            <v xml:space="preserve"> </v>
          </cell>
          <cell r="E925" t="str">
            <v>un</v>
          </cell>
          <cell r="G925">
            <v>0</v>
          </cell>
          <cell r="H925">
            <v>2662.25</v>
          </cell>
        </row>
        <row r="926">
          <cell r="A926" t="str">
            <v>PI 02</v>
          </cell>
          <cell r="B926" t="str">
            <v>Poste de aço galvanizado a fogo, c/ 10,0m de alt. p/instal.na lat. dos viadutos</v>
          </cell>
          <cell r="C926" t="str">
            <v xml:space="preserve"> </v>
          </cell>
          <cell r="D926" t="str">
            <v xml:space="preserve"> </v>
          </cell>
          <cell r="E926" t="str">
            <v>un</v>
          </cell>
          <cell r="G926">
            <v>0</v>
          </cell>
          <cell r="H926">
            <v>500</v>
          </cell>
        </row>
        <row r="927">
          <cell r="A927" t="str">
            <v>PI 02a</v>
          </cell>
          <cell r="B927" t="str">
            <v>Poste de aço galvanizado a fogo, c/ 5,0m de alt. p/instal.na lat. das passarelas</v>
          </cell>
          <cell r="C927" t="str">
            <v xml:space="preserve"> </v>
          </cell>
          <cell r="D927" t="str">
            <v xml:space="preserve"> </v>
          </cell>
          <cell r="E927" t="str">
            <v>un</v>
          </cell>
          <cell r="H927">
            <v>300</v>
          </cell>
        </row>
        <row r="928">
          <cell r="A928" t="str">
            <v>PI 03</v>
          </cell>
          <cell r="B928" t="str">
            <v xml:space="preserve">Luminária p/ iluminação pública ref.HRC-612 da Philips ou similar </v>
          </cell>
          <cell r="C928" t="str">
            <v xml:space="preserve"> </v>
          </cell>
          <cell r="D928" t="str">
            <v xml:space="preserve"> </v>
          </cell>
          <cell r="E928" t="str">
            <v>un</v>
          </cell>
          <cell r="G928">
            <v>0</v>
          </cell>
          <cell r="H928">
            <v>400</v>
          </cell>
        </row>
        <row r="929">
          <cell r="A929" t="str">
            <v>PI 04</v>
          </cell>
          <cell r="B929" t="str">
            <v xml:space="preserve">Luminária p/ iluminação pública ref.SRC-612 da Philips ou similar </v>
          </cell>
          <cell r="C929" t="str">
            <v xml:space="preserve"> </v>
          </cell>
          <cell r="D929" t="str">
            <v xml:space="preserve"> </v>
          </cell>
          <cell r="E929" t="str">
            <v>un</v>
          </cell>
          <cell r="G929">
            <v>0</v>
          </cell>
          <cell r="H929">
            <v>425.5</v>
          </cell>
        </row>
        <row r="930">
          <cell r="A930" t="str">
            <v>PI 05</v>
          </cell>
          <cell r="B930" t="str">
            <v>Suporte p/ luminária tipo ZGP614 da Philips ou similar</v>
          </cell>
          <cell r="C930" t="str">
            <v xml:space="preserve"> </v>
          </cell>
          <cell r="D930" t="str">
            <v xml:space="preserve"> </v>
          </cell>
          <cell r="E930" t="str">
            <v>un</v>
          </cell>
          <cell r="G930">
            <v>0</v>
          </cell>
          <cell r="H930">
            <v>120</v>
          </cell>
        </row>
        <row r="931">
          <cell r="A931" t="str">
            <v>PI 06</v>
          </cell>
          <cell r="B931" t="str">
            <v>Suporte p/ luminária tipo ZGP616 da Philips ou similar</v>
          </cell>
          <cell r="C931" t="str">
            <v xml:space="preserve"> </v>
          </cell>
          <cell r="D931" t="str">
            <v xml:space="preserve"> </v>
          </cell>
          <cell r="E931" t="str">
            <v>un</v>
          </cell>
          <cell r="G931">
            <v>0</v>
          </cell>
          <cell r="H931">
            <v>143.75</v>
          </cell>
        </row>
        <row r="932">
          <cell r="A932" t="str">
            <v>PI 07</v>
          </cell>
          <cell r="B932" t="str">
            <v>Suporte p/ luminária tipo ZGP402 da Philips ou similar</v>
          </cell>
          <cell r="C932" t="str">
            <v xml:space="preserve"> </v>
          </cell>
          <cell r="D932" t="str">
            <v xml:space="preserve"> </v>
          </cell>
          <cell r="E932" t="str">
            <v>un</v>
          </cell>
          <cell r="G932">
            <v>0</v>
          </cell>
          <cell r="H932">
            <v>100</v>
          </cell>
        </row>
        <row r="933">
          <cell r="A933" t="str">
            <v>PI 08</v>
          </cell>
          <cell r="B933" t="str">
            <v>Suporte p/ luminária tipo ZGP401 da Philips ou similar</v>
          </cell>
          <cell r="C933" t="str">
            <v xml:space="preserve"> </v>
          </cell>
          <cell r="D933" t="str">
            <v xml:space="preserve"> </v>
          </cell>
          <cell r="E933" t="str">
            <v>un</v>
          </cell>
          <cell r="G933">
            <v>0</v>
          </cell>
          <cell r="H933">
            <v>81.650000000000006</v>
          </cell>
        </row>
        <row r="934">
          <cell r="A934" t="str">
            <v>PI 09</v>
          </cell>
          <cell r="B934" t="str">
            <v>Lâmpada a vapor de sódio 400W, alta pressão, base E40</v>
          </cell>
          <cell r="C934" t="str">
            <v xml:space="preserve"> </v>
          </cell>
          <cell r="D934" t="str">
            <v xml:space="preserve"> </v>
          </cell>
          <cell r="E934" t="str">
            <v>un</v>
          </cell>
          <cell r="G934">
            <v>0</v>
          </cell>
          <cell r="H934">
            <v>33.35</v>
          </cell>
        </row>
        <row r="935">
          <cell r="A935" t="str">
            <v>PI 10</v>
          </cell>
          <cell r="B935" t="str">
            <v>Lâmpada a vapor de mercúrio 250W, alta pressão, base E40</v>
          </cell>
          <cell r="C935" t="str">
            <v xml:space="preserve"> </v>
          </cell>
          <cell r="D935" t="str">
            <v xml:space="preserve"> </v>
          </cell>
          <cell r="E935" t="str">
            <v>un</v>
          </cell>
          <cell r="G935">
            <v>0</v>
          </cell>
          <cell r="H935">
            <v>28.75</v>
          </cell>
        </row>
        <row r="936">
          <cell r="A936" t="str">
            <v>PI 11</v>
          </cell>
          <cell r="B936" t="str">
            <v>Lâmpada fluorescente compacta 23 W, 220V, ref PL eletrônica  da Philips ou similar</v>
          </cell>
          <cell r="C936" t="str">
            <v xml:space="preserve"> </v>
          </cell>
          <cell r="D936" t="str">
            <v xml:space="preserve"> </v>
          </cell>
          <cell r="E936" t="str">
            <v>un</v>
          </cell>
          <cell r="G936">
            <v>0</v>
          </cell>
          <cell r="H936">
            <v>32.200000000000003</v>
          </cell>
        </row>
        <row r="937">
          <cell r="A937" t="str">
            <v>PI 12</v>
          </cell>
          <cell r="B937" t="str">
            <v>Luminária blindada p/ lâmpada incandescente 100W, ref. WY-10 da Wetzel ou similar</v>
          </cell>
          <cell r="C937" t="str">
            <v xml:space="preserve"> </v>
          </cell>
          <cell r="D937" t="str">
            <v xml:space="preserve"> </v>
          </cell>
          <cell r="E937" t="str">
            <v>un</v>
          </cell>
          <cell r="G937">
            <v>0</v>
          </cell>
          <cell r="H937">
            <v>40.6</v>
          </cell>
        </row>
        <row r="938">
          <cell r="A938" t="str">
            <v>PI 13</v>
          </cell>
          <cell r="B938" t="str">
            <v>Eletroduto de aço 20mm, vara de 3m</v>
          </cell>
          <cell r="C938" t="str">
            <v xml:space="preserve"> </v>
          </cell>
          <cell r="D938" t="str">
            <v xml:space="preserve"> </v>
          </cell>
          <cell r="E938" t="str">
            <v>un</v>
          </cell>
          <cell r="G938">
            <v>0</v>
          </cell>
          <cell r="H938">
            <v>14.49</v>
          </cell>
        </row>
        <row r="939">
          <cell r="A939" t="str">
            <v>PI 14</v>
          </cell>
          <cell r="B939" t="str">
            <v>Caixa de passagem para instalação aparente D=50mm, tipo T</v>
          </cell>
          <cell r="C939" t="str">
            <v xml:space="preserve"> </v>
          </cell>
          <cell r="D939" t="str">
            <v xml:space="preserve"> </v>
          </cell>
          <cell r="E939" t="str">
            <v>un</v>
          </cell>
          <cell r="G939">
            <v>0</v>
          </cell>
          <cell r="H939">
            <v>4.08</v>
          </cell>
        </row>
        <row r="940">
          <cell r="A940" t="str">
            <v>PI 15</v>
          </cell>
          <cell r="B940" t="str">
            <v>Caixa de passagem para instalação aparente D=20mm, tipo LB</v>
          </cell>
          <cell r="C940" t="str">
            <v xml:space="preserve"> </v>
          </cell>
          <cell r="D940" t="str">
            <v xml:space="preserve"> </v>
          </cell>
          <cell r="E940" t="str">
            <v>un</v>
          </cell>
          <cell r="G940">
            <v>0</v>
          </cell>
          <cell r="H940">
            <v>3.62</v>
          </cell>
        </row>
        <row r="941">
          <cell r="A941" t="str">
            <v>PI 16</v>
          </cell>
          <cell r="B941" t="str">
            <v>Caixa de passagem para instalação aparente D=3/4", tipo X</v>
          </cell>
          <cell r="C941" t="str">
            <v xml:space="preserve"> </v>
          </cell>
          <cell r="D941" t="str">
            <v xml:space="preserve"> </v>
          </cell>
          <cell r="E941" t="str">
            <v>un</v>
          </cell>
          <cell r="G941">
            <v>0</v>
          </cell>
          <cell r="H941">
            <v>4.43</v>
          </cell>
        </row>
        <row r="942">
          <cell r="A942" t="str">
            <v>PI 17</v>
          </cell>
          <cell r="B942" t="str">
            <v>Luminária pública pad. CELESC, p/ 1 lâmpada à vapor  merc.80W, ref. HRQ 630 da Philips ou similar</v>
          </cell>
          <cell r="C942" t="str">
            <v xml:space="preserve"> </v>
          </cell>
          <cell r="D942" t="str">
            <v xml:space="preserve"> </v>
          </cell>
          <cell r="E942" t="str">
            <v>un</v>
          </cell>
          <cell r="G942">
            <v>0</v>
          </cell>
          <cell r="H942">
            <v>17.829999999999998</v>
          </cell>
        </row>
        <row r="943">
          <cell r="A943" t="str">
            <v>PI 18</v>
          </cell>
          <cell r="B943" t="str">
            <v>Braço curvo p/ iluminação pública padrão CELESC</v>
          </cell>
          <cell r="C943" t="str">
            <v xml:space="preserve"> </v>
          </cell>
          <cell r="D943" t="str">
            <v xml:space="preserve"> </v>
          </cell>
          <cell r="E943" t="str">
            <v>un</v>
          </cell>
          <cell r="G943">
            <v>0</v>
          </cell>
          <cell r="H943">
            <v>6.33</v>
          </cell>
        </row>
        <row r="944">
          <cell r="A944" t="str">
            <v>PI 19</v>
          </cell>
          <cell r="B944" t="str">
            <v>Reator p/ Lâmpada a vapor de mercúrio, 80W, ref. RVM 80426-02, da Philips ou similar</v>
          </cell>
          <cell r="C944" t="str">
            <v xml:space="preserve"> </v>
          </cell>
          <cell r="D944" t="str">
            <v xml:space="preserve"> </v>
          </cell>
          <cell r="E944" t="str">
            <v>un</v>
          </cell>
          <cell r="G944">
            <v>0</v>
          </cell>
          <cell r="H944">
            <v>21.05</v>
          </cell>
        </row>
        <row r="945">
          <cell r="A945" t="str">
            <v>PI 20</v>
          </cell>
          <cell r="B945" t="str">
            <v>Poste de concreto duplo T 10m, 150 daN</v>
          </cell>
          <cell r="C945" t="str">
            <v xml:space="preserve"> </v>
          </cell>
          <cell r="D945" t="str">
            <v xml:space="preserve"> </v>
          </cell>
          <cell r="E945" t="str">
            <v>un</v>
          </cell>
          <cell r="G945">
            <v>0</v>
          </cell>
          <cell r="H945">
            <v>200</v>
          </cell>
        </row>
        <row r="946">
          <cell r="A946" t="str">
            <v>PI 21</v>
          </cell>
          <cell r="B946" t="str">
            <v>Lâmpada à vapor de mercúrio 80W</v>
          </cell>
          <cell r="C946" t="str">
            <v xml:space="preserve"> </v>
          </cell>
          <cell r="D946" t="str">
            <v xml:space="preserve"> </v>
          </cell>
          <cell r="E946" t="str">
            <v>un</v>
          </cell>
          <cell r="G946">
            <v>0</v>
          </cell>
          <cell r="H946">
            <v>7.82</v>
          </cell>
        </row>
        <row r="947">
          <cell r="A947" t="str">
            <v>PI 22</v>
          </cell>
          <cell r="B947" t="str">
            <v>Base completa com fusível Diazed, 6A, retardado, incluíndo tampa, anel de proteção e ajuste</v>
          </cell>
          <cell r="C947" t="str">
            <v xml:space="preserve"> </v>
          </cell>
          <cell r="D947" t="str">
            <v xml:space="preserve"> </v>
          </cell>
          <cell r="E947" t="str">
            <v>un</v>
          </cell>
          <cell r="G947">
            <v>0</v>
          </cell>
          <cell r="H947">
            <v>8.6300000000000008</v>
          </cell>
        </row>
        <row r="948">
          <cell r="A948" t="str">
            <v>PI 23</v>
          </cell>
          <cell r="B948" t="str">
            <v>Contator tripolar a seco, p/ corrente alternada - 55 A, para uso em rede 380/220V - 60Hz</v>
          </cell>
          <cell r="C948" t="str">
            <v xml:space="preserve"> </v>
          </cell>
          <cell r="D948" t="str">
            <v xml:space="preserve"> </v>
          </cell>
          <cell r="E948" t="str">
            <v>un</v>
          </cell>
          <cell r="G948">
            <v>0</v>
          </cell>
          <cell r="H948">
            <v>234.6</v>
          </cell>
        </row>
        <row r="949">
          <cell r="A949" t="str">
            <v>PI 24</v>
          </cell>
          <cell r="B949" t="str">
            <v>Fita elétrica auto fusão a base de borracha EPR</v>
          </cell>
          <cell r="C949" t="str">
            <v xml:space="preserve"> </v>
          </cell>
          <cell r="D949" t="str">
            <v xml:space="preserve"> </v>
          </cell>
          <cell r="E949" t="str">
            <v>un</v>
          </cell>
          <cell r="G949">
            <v>0</v>
          </cell>
          <cell r="H949">
            <v>6.39</v>
          </cell>
        </row>
        <row r="950">
          <cell r="A950" t="str">
            <v>PI 25</v>
          </cell>
          <cell r="B950" t="str">
            <v>Fita adesiva plástica isolante</v>
          </cell>
          <cell r="C950" t="str">
            <v xml:space="preserve"> </v>
          </cell>
          <cell r="D950" t="str">
            <v xml:space="preserve"> </v>
          </cell>
          <cell r="E950" t="str">
            <v>un</v>
          </cell>
          <cell r="G950">
            <v>0</v>
          </cell>
          <cell r="H950">
            <v>3.84</v>
          </cell>
        </row>
        <row r="951">
          <cell r="A951" t="str">
            <v>PI 26</v>
          </cell>
          <cell r="B951" t="str">
            <v>Relé fotoelétrico c/ suporte para fixação galv. com furo 18mm</v>
          </cell>
          <cell r="C951" t="str">
            <v xml:space="preserve"> </v>
          </cell>
          <cell r="D951" t="str">
            <v xml:space="preserve"> </v>
          </cell>
          <cell r="E951" t="str">
            <v>un</v>
          </cell>
          <cell r="G951">
            <v>0</v>
          </cell>
          <cell r="H951">
            <v>11.5</v>
          </cell>
        </row>
        <row r="952">
          <cell r="A952" t="str">
            <v>PI 27</v>
          </cell>
          <cell r="B952" t="str">
            <v>Cabo isolado p/ 1000V, bitola 35mm²</v>
          </cell>
          <cell r="C952" t="str">
            <v xml:space="preserve"> </v>
          </cell>
          <cell r="D952" t="str">
            <v xml:space="preserve"> </v>
          </cell>
          <cell r="E952" t="str">
            <v>m</v>
          </cell>
          <cell r="G952">
            <v>0</v>
          </cell>
          <cell r="H952">
            <v>1.55</v>
          </cell>
        </row>
        <row r="953">
          <cell r="A953" t="str">
            <v>PI 28</v>
          </cell>
          <cell r="B953" t="str">
            <v>Eletroduto de aço tipo pesado 100mm</v>
          </cell>
          <cell r="C953" t="str">
            <v xml:space="preserve"> </v>
          </cell>
          <cell r="D953" t="str">
            <v xml:space="preserve"> </v>
          </cell>
          <cell r="E953" t="str">
            <v>m</v>
          </cell>
          <cell r="G953">
            <v>0</v>
          </cell>
          <cell r="H953">
            <v>28.55</v>
          </cell>
        </row>
        <row r="954">
          <cell r="A954" t="str">
            <v>PI 29</v>
          </cell>
          <cell r="B954" t="str">
            <v>Curva em alumínio fundido de alta resistência, fixação por encaixe,50mm</v>
          </cell>
          <cell r="C954" t="str">
            <v xml:space="preserve"> </v>
          </cell>
          <cell r="D954" t="str">
            <v xml:space="preserve"> </v>
          </cell>
          <cell r="E954" t="str">
            <v>un</v>
          </cell>
          <cell r="G954">
            <v>0</v>
          </cell>
          <cell r="H954">
            <v>18.75</v>
          </cell>
        </row>
        <row r="955">
          <cell r="A955" t="str">
            <v>PI 30</v>
          </cell>
          <cell r="B955" t="str">
            <v>Haste para aterramento aço-cobre D 13x2400mm</v>
          </cell>
          <cell r="C955" t="str">
            <v xml:space="preserve"> </v>
          </cell>
          <cell r="D955" t="str">
            <v xml:space="preserve"> </v>
          </cell>
          <cell r="E955" t="str">
            <v>un</v>
          </cell>
          <cell r="G955">
            <v>0</v>
          </cell>
          <cell r="H955">
            <v>6.04</v>
          </cell>
        </row>
        <row r="956">
          <cell r="A956" t="str">
            <v>PI 31</v>
          </cell>
          <cell r="B956" t="str">
            <v>Cabo de cobre nú meio duro, 7 fios 2AWG</v>
          </cell>
          <cell r="C956" t="str">
            <v xml:space="preserve"> </v>
          </cell>
          <cell r="D956" t="str">
            <v xml:space="preserve"> </v>
          </cell>
          <cell r="E956" t="str">
            <v>kg</v>
          </cell>
          <cell r="G956">
            <v>0</v>
          </cell>
          <cell r="H956">
            <v>7.02</v>
          </cell>
        </row>
        <row r="957">
          <cell r="A957" t="str">
            <v>PI 32</v>
          </cell>
          <cell r="B957" t="str">
            <v>Conetor paralelo, liga alumínio tronco 1/0-4 AWG e derivação 2-4AWG</v>
          </cell>
          <cell r="C957" t="str">
            <v xml:space="preserve"> </v>
          </cell>
          <cell r="D957" t="str">
            <v xml:space="preserve"> </v>
          </cell>
          <cell r="E957" t="str">
            <v>un</v>
          </cell>
          <cell r="G957">
            <v>0</v>
          </cell>
          <cell r="H957">
            <v>1.04</v>
          </cell>
        </row>
        <row r="958">
          <cell r="A958" t="str">
            <v>PI 33</v>
          </cell>
          <cell r="B958" t="str">
            <v>Tubo de aço galvanizado, vara de 6m e 50mm</v>
          </cell>
          <cell r="C958" t="str">
            <v xml:space="preserve"> </v>
          </cell>
          <cell r="D958" t="str">
            <v xml:space="preserve"> </v>
          </cell>
          <cell r="E958" t="str">
            <v>un</v>
          </cell>
          <cell r="G958">
            <v>0</v>
          </cell>
          <cell r="H958">
            <v>74.06</v>
          </cell>
        </row>
        <row r="959">
          <cell r="A959" t="str">
            <v>PI 34</v>
          </cell>
          <cell r="B959" t="str">
            <v>Construção de caixa tipo SP, ou pré-instalada com as mesmas características</v>
          </cell>
          <cell r="C959" t="str">
            <v xml:space="preserve"> </v>
          </cell>
          <cell r="D959" t="str">
            <v xml:space="preserve"> </v>
          </cell>
          <cell r="E959" t="str">
            <v>un</v>
          </cell>
          <cell r="G959">
            <v>0</v>
          </cell>
          <cell r="H959">
            <v>180</v>
          </cell>
        </row>
        <row r="960">
          <cell r="A960" t="str">
            <v>PI 35</v>
          </cell>
          <cell r="B960" t="str">
            <v>Construção de embasamento p/ poste tipo engastado, 20m de altura</v>
          </cell>
          <cell r="C960" t="str">
            <v xml:space="preserve"> </v>
          </cell>
          <cell r="D960" t="str">
            <v xml:space="preserve"> </v>
          </cell>
          <cell r="E960" t="str">
            <v>un</v>
          </cell>
          <cell r="G960">
            <v>0</v>
          </cell>
          <cell r="H960">
            <v>494</v>
          </cell>
        </row>
        <row r="961">
          <cell r="A961" t="str">
            <v>PI 36</v>
          </cell>
          <cell r="B961" t="str">
            <v>Construção de embasamento p/ poste tipo engastado, concreto duplo T, 10m de altura</v>
          </cell>
          <cell r="C961" t="str">
            <v xml:space="preserve"> </v>
          </cell>
          <cell r="D961" t="str">
            <v xml:space="preserve"> </v>
          </cell>
          <cell r="E961" t="str">
            <v>un</v>
          </cell>
          <cell r="G961">
            <v>0</v>
          </cell>
          <cell r="H961">
            <v>285</v>
          </cell>
        </row>
        <row r="962">
          <cell r="A962" t="str">
            <v>PI 37</v>
          </cell>
          <cell r="B962" t="str">
            <v>Lançamento de cabos em dutos de aço, classe 1000V, circuito trifásico mais neutro, e monofásico</v>
          </cell>
          <cell r="C962" t="str">
            <v xml:space="preserve"> </v>
          </cell>
          <cell r="D962" t="str">
            <v xml:space="preserve"> </v>
          </cell>
          <cell r="E962" t="str">
            <v>m</v>
          </cell>
          <cell r="G962">
            <v>0</v>
          </cell>
          <cell r="H962">
            <v>4</v>
          </cell>
        </row>
        <row r="963">
          <cell r="A963" t="str">
            <v>PI 38</v>
          </cell>
          <cell r="B963" t="str">
            <v>Confecção de emendas retas ou derivação em cabos classe 1000V, c/ conector à compressão</v>
          </cell>
          <cell r="C963" t="str">
            <v xml:space="preserve"> </v>
          </cell>
          <cell r="D963" t="str">
            <v xml:space="preserve"> </v>
          </cell>
          <cell r="E963" t="str">
            <v>un</v>
          </cell>
          <cell r="G963">
            <v>0</v>
          </cell>
          <cell r="H963">
            <v>4.5</v>
          </cell>
        </row>
        <row r="964">
          <cell r="A964" t="str">
            <v>PI 39</v>
          </cell>
          <cell r="B964" t="str">
            <v>Fixação de haste de terra e conexão ao neutro</v>
          </cell>
          <cell r="C964" t="str">
            <v xml:space="preserve"> </v>
          </cell>
          <cell r="D964" t="str">
            <v xml:space="preserve"> </v>
          </cell>
          <cell r="E964" t="str">
            <v>un</v>
          </cell>
          <cell r="G964">
            <v>0</v>
          </cell>
          <cell r="H964">
            <v>35</v>
          </cell>
        </row>
        <row r="965">
          <cell r="A965" t="str">
            <v>PI 40</v>
          </cell>
          <cell r="B965" t="str">
            <v>Montagem eletromecân.de iluminação a 17,5m de alt., formada p/2 pétalas, c/ fixação dos equip.</v>
          </cell>
          <cell r="C965" t="str">
            <v xml:space="preserve"> </v>
          </cell>
          <cell r="D965" t="str">
            <v xml:space="preserve"> </v>
          </cell>
          <cell r="E965" t="str">
            <v>un</v>
          </cell>
          <cell r="G965">
            <v>0</v>
          </cell>
          <cell r="H965">
            <v>550</v>
          </cell>
        </row>
        <row r="966">
          <cell r="A966" t="str">
            <v>PI 41</v>
          </cell>
          <cell r="B966" t="str">
            <v>Instalação de tubo de aço vara de 6m e curva de entrada de cabos na lateral do poste c/ fix. dutos</v>
          </cell>
          <cell r="C966" t="str">
            <v xml:space="preserve"> </v>
          </cell>
          <cell r="D966" t="str">
            <v xml:space="preserve"> </v>
          </cell>
          <cell r="E966" t="str">
            <v>un</v>
          </cell>
          <cell r="G966">
            <v>0</v>
          </cell>
          <cell r="H966">
            <v>200</v>
          </cell>
        </row>
        <row r="967">
          <cell r="A967" t="str">
            <v>PI 42</v>
          </cell>
          <cell r="B967" t="str">
            <v>Instalação de poste de aço de 20m de altura engastado</v>
          </cell>
          <cell r="C967" t="str">
            <v xml:space="preserve"> </v>
          </cell>
          <cell r="D967" t="str">
            <v xml:space="preserve"> </v>
          </cell>
          <cell r="E967" t="str">
            <v>un</v>
          </cell>
          <cell r="G967">
            <v>0</v>
          </cell>
          <cell r="H967">
            <v>250</v>
          </cell>
        </row>
        <row r="968">
          <cell r="A968" t="str">
            <v>PI 43</v>
          </cell>
          <cell r="B968" t="str">
            <v>Travessia de pista asfáltica p/ lançamento dutos aço tipo pesado 100mm</v>
          </cell>
          <cell r="C968" t="str">
            <v xml:space="preserve"> </v>
          </cell>
          <cell r="D968" t="str">
            <v xml:space="preserve"> </v>
          </cell>
          <cell r="E968" t="str">
            <v>m</v>
          </cell>
          <cell r="G968">
            <v>0</v>
          </cell>
          <cell r="H968">
            <v>70</v>
          </cell>
        </row>
        <row r="969">
          <cell r="A969" t="str">
            <v>PI 44</v>
          </cell>
          <cell r="B969" t="str">
            <v>Montagem eletromecânica de luminária 10,0m de altura, c/ fixação dos equip.e conexões elétricos</v>
          </cell>
          <cell r="C969" t="str">
            <v xml:space="preserve"> </v>
          </cell>
          <cell r="D969" t="str">
            <v xml:space="preserve"> </v>
          </cell>
          <cell r="E969" t="str">
            <v>un</v>
          </cell>
          <cell r="G969">
            <v>0</v>
          </cell>
          <cell r="H969">
            <v>60</v>
          </cell>
        </row>
        <row r="970">
          <cell r="A970" t="str">
            <v>PI 45</v>
          </cell>
          <cell r="B970" t="str">
            <v>Montagem eletromecânica de luminária padrão CELESC em poste de 11m de altura, duplo T,c/ fixação dos equip.e conexões elétricos</v>
          </cell>
          <cell r="C970" t="str">
            <v xml:space="preserve"> </v>
          </cell>
          <cell r="D970" t="str">
            <v xml:space="preserve"> </v>
          </cell>
          <cell r="E970" t="str">
            <v>un</v>
          </cell>
          <cell r="G970">
            <v>0</v>
          </cell>
          <cell r="H970">
            <v>35</v>
          </cell>
        </row>
        <row r="971">
          <cell r="A971" t="str">
            <v>PI 46</v>
          </cell>
          <cell r="B971" t="str">
            <v>Fixação de eletroduto de aço vara 3m ao longo das passarelas</v>
          </cell>
          <cell r="C971" t="str">
            <v xml:space="preserve"> </v>
          </cell>
          <cell r="D971" t="str">
            <v xml:space="preserve"> </v>
          </cell>
          <cell r="E971" t="str">
            <v>un</v>
          </cell>
          <cell r="G971">
            <v>0</v>
          </cell>
          <cell r="H971">
            <v>30</v>
          </cell>
        </row>
        <row r="972">
          <cell r="A972" t="str">
            <v>PI 47</v>
          </cell>
          <cell r="B972" t="str">
            <v>Poste de concreto duplo T, 10/300 daN</v>
          </cell>
          <cell r="C972" t="str">
            <v xml:space="preserve"> </v>
          </cell>
          <cell r="D972" t="str">
            <v xml:space="preserve"> </v>
          </cell>
          <cell r="E972" t="str">
            <v>un</v>
          </cell>
          <cell r="G972">
            <v>0</v>
          </cell>
          <cell r="H972">
            <v>215.6</v>
          </cell>
        </row>
        <row r="973">
          <cell r="A973" t="str">
            <v>PI 48</v>
          </cell>
          <cell r="B973" t="str">
            <v>Armação secundária p/ 2 estribo</v>
          </cell>
          <cell r="C973" t="str">
            <v xml:space="preserve"> </v>
          </cell>
          <cell r="D973" t="str">
            <v xml:space="preserve"> </v>
          </cell>
          <cell r="E973" t="str">
            <v>un</v>
          </cell>
          <cell r="G973">
            <v>0</v>
          </cell>
          <cell r="H973">
            <v>7.5</v>
          </cell>
        </row>
        <row r="974">
          <cell r="A974" t="str">
            <v>PI 49</v>
          </cell>
          <cell r="B974" t="str">
            <v>Armação secundária p/ 1 estribo</v>
          </cell>
          <cell r="C974" t="str">
            <v xml:space="preserve"> </v>
          </cell>
          <cell r="D974" t="str">
            <v xml:space="preserve"> </v>
          </cell>
          <cell r="E974" t="str">
            <v>un</v>
          </cell>
          <cell r="G974">
            <v>0</v>
          </cell>
          <cell r="H974">
            <v>3.5</v>
          </cell>
        </row>
        <row r="975">
          <cell r="A975" t="str">
            <v>PI 50</v>
          </cell>
          <cell r="B975" t="str">
            <v>Cabo isolado, de alumínio singelo, bitola 4 mm² - estimada</v>
          </cell>
          <cell r="C975" t="str">
            <v xml:space="preserve"> </v>
          </cell>
          <cell r="D975" t="str">
            <v xml:space="preserve"> </v>
          </cell>
          <cell r="E975" t="str">
            <v>m</v>
          </cell>
          <cell r="G975">
            <v>0</v>
          </cell>
          <cell r="H975">
            <v>0.35</v>
          </cell>
        </row>
        <row r="976">
          <cell r="A976" t="str">
            <v>PI 51</v>
          </cell>
          <cell r="B976" t="str">
            <v>Eletoduto de PVC corrugado tipo Kanalex ou similar, 50 mm</v>
          </cell>
          <cell r="C976" t="str">
            <v xml:space="preserve"> </v>
          </cell>
          <cell r="D976" t="str">
            <v xml:space="preserve"> </v>
          </cell>
          <cell r="E976" t="str">
            <v>m</v>
          </cell>
          <cell r="G976">
            <v>0</v>
          </cell>
          <cell r="H976">
            <v>3.02</v>
          </cell>
        </row>
        <row r="977">
          <cell r="A977" t="str">
            <v>PI 52</v>
          </cell>
          <cell r="B977" t="str">
            <v>Luminária IMB C-300 ou similar</v>
          </cell>
          <cell r="C977" t="str">
            <v xml:space="preserve"> </v>
          </cell>
          <cell r="D977" t="str">
            <v xml:space="preserve"> </v>
          </cell>
          <cell r="E977" t="str">
            <v>un</v>
          </cell>
          <cell r="G977">
            <v>0</v>
          </cell>
          <cell r="H977">
            <v>410</v>
          </cell>
        </row>
        <row r="978">
          <cell r="A978" t="str">
            <v>PI 53</v>
          </cell>
          <cell r="B978" t="str">
            <v>Cabo isolado p/ 1000V, de alumínio, singelo, cor preto, bitola 35 mm² (XLPE) est.</v>
          </cell>
          <cell r="C978" t="str">
            <v xml:space="preserve"> </v>
          </cell>
          <cell r="D978" t="str">
            <v xml:space="preserve"> </v>
          </cell>
          <cell r="E978" t="str">
            <v>m</v>
          </cell>
          <cell r="G978">
            <v>0</v>
          </cell>
          <cell r="H978">
            <v>5.0999999999999996</v>
          </cell>
        </row>
        <row r="979">
          <cell r="A979" t="str">
            <v>PI 54</v>
          </cell>
          <cell r="B979" t="str">
            <v>Eletroduto de PVC corrugado tipo Kanalex ou similar, D=100mm</v>
          </cell>
          <cell r="C979" t="str">
            <v xml:space="preserve"> </v>
          </cell>
          <cell r="D979" t="str">
            <v xml:space="preserve"> </v>
          </cell>
          <cell r="E979" t="str">
            <v>m</v>
          </cell>
          <cell r="G979">
            <v>0</v>
          </cell>
          <cell r="H979">
            <v>4.95</v>
          </cell>
        </row>
        <row r="980">
          <cell r="A980" t="str">
            <v>PI 55</v>
          </cell>
          <cell r="B980" t="str">
            <v>Cabo de cobre nú, 25 mm²</v>
          </cell>
          <cell r="C980" t="str">
            <v xml:space="preserve"> </v>
          </cell>
          <cell r="D980" t="str">
            <v xml:space="preserve"> </v>
          </cell>
          <cell r="E980" t="str">
            <v>m</v>
          </cell>
          <cell r="G980">
            <v>0</v>
          </cell>
          <cell r="H980">
            <v>1.1499999999999999</v>
          </cell>
        </row>
        <row r="981">
          <cell r="A981" t="str">
            <v>PI 56</v>
          </cell>
          <cell r="B981" t="str">
            <v>Cabo isolado p/ 1000V, 4 mm² de alumínio</v>
          </cell>
          <cell r="C981" t="str">
            <v xml:space="preserve"> </v>
          </cell>
          <cell r="D981" t="str">
            <v xml:space="preserve"> </v>
          </cell>
          <cell r="E981" t="str">
            <v>m</v>
          </cell>
          <cell r="G981">
            <v>0</v>
          </cell>
          <cell r="H981">
            <v>0.37</v>
          </cell>
        </row>
        <row r="982">
          <cell r="A982" t="str">
            <v>PI 57</v>
          </cell>
          <cell r="B982" t="str">
            <v>Lançamento de cabos em eletroduto de PVC corrugado</v>
          </cell>
          <cell r="C982" t="str">
            <v xml:space="preserve"> </v>
          </cell>
          <cell r="D982" t="str">
            <v xml:space="preserve"> </v>
          </cell>
          <cell r="E982" t="str">
            <v>m</v>
          </cell>
          <cell r="G982">
            <v>0</v>
          </cell>
          <cell r="H982">
            <v>3</v>
          </cell>
        </row>
        <row r="983">
          <cell r="A983" t="str">
            <v>PI 58</v>
          </cell>
          <cell r="B983" t="str">
            <v>Fixação de caixas de passagem p/ instalação aparente D=20mm</v>
          </cell>
          <cell r="C983" t="str">
            <v xml:space="preserve"> </v>
          </cell>
          <cell r="D983" t="str">
            <v xml:space="preserve"> </v>
          </cell>
          <cell r="E983" t="str">
            <v>un</v>
          </cell>
          <cell r="G983">
            <v>0</v>
          </cell>
          <cell r="H983">
            <v>10</v>
          </cell>
        </row>
        <row r="984">
          <cell r="A984" t="str">
            <v>PI 59</v>
          </cell>
          <cell r="B984" t="str">
            <v>Instalação de luminária blindada para lâmpada a vapor de mercúrio 250W</v>
          </cell>
          <cell r="C984" t="str">
            <v xml:space="preserve"> </v>
          </cell>
          <cell r="D984" t="str">
            <v xml:space="preserve"> </v>
          </cell>
          <cell r="E984" t="str">
            <v>un</v>
          </cell>
          <cell r="G984">
            <v>0</v>
          </cell>
          <cell r="H984">
            <v>20</v>
          </cell>
        </row>
        <row r="985">
          <cell r="A985" t="str">
            <v>PI 60</v>
          </cell>
          <cell r="B985" t="str">
            <v>Lâmpada a vapor de mercúrio 250W</v>
          </cell>
          <cell r="C985" t="str">
            <v xml:space="preserve"> </v>
          </cell>
          <cell r="D985" t="str">
            <v xml:space="preserve"> </v>
          </cell>
          <cell r="E985" t="str">
            <v>un</v>
          </cell>
          <cell r="G985">
            <v>0</v>
          </cell>
          <cell r="H985">
            <v>16.3</v>
          </cell>
        </row>
        <row r="986">
          <cell r="A986" t="str">
            <v>PI 61</v>
          </cell>
          <cell r="B986" t="str">
            <v>Isolador de roldana</v>
          </cell>
          <cell r="C986" t="str">
            <v xml:space="preserve"> </v>
          </cell>
          <cell r="D986" t="str">
            <v xml:space="preserve"> </v>
          </cell>
          <cell r="E986" t="str">
            <v>un</v>
          </cell>
          <cell r="G986">
            <v>0</v>
          </cell>
          <cell r="H986">
            <v>4.5</v>
          </cell>
        </row>
        <row r="987">
          <cell r="A987" t="str">
            <v>PI 62</v>
          </cell>
          <cell r="B987" t="str">
            <v>Caixa de passagem para instalação aparente D=20mm, tipo T</v>
          </cell>
          <cell r="C987" t="str">
            <v xml:space="preserve"> </v>
          </cell>
          <cell r="D987" t="str">
            <v xml:space="preserve"> </v>
          </cell>
          <cell r="E987" t="str">
            <v>un</v>
          </cell>
          <cell r="G987">
            <v>0</v>
          </cell>
          <cell r="H987">
            <v>20</v>
          </cell>
        </row>
        <row r="988">
          <cell r="A988" t="str">
            <v>PI 63</v>
          </cell>
          <cell r="B988" t="str">
            <v>Eletroduto de aço galvanizado, d=50mm, vara de 3m</v>
          </cell>
          <cell r="C988" t="str">
            <v xml:space="preserve"> </v>
          </cell>
          <cell r="D988" t="str">
            <v xml:space="preserve"> </v>
          </cell>
          <cell r="E988" t="str">
            <v>un</v>
          </cell>
          <cell r="G988">
            <v>0</v>
          </cell>
          <cell r="H988">
            <v>40</v>
          </cell>
        </row>
        <row r="989">
          <cell r="A989" t="str">
            <v>PI 64</v>
          </cell>
          <cell r="B989" t="str">
            <v>Caixa de passagem p/ instalação aparente, D=50mm, tipo E</v>
          </cell>
          <cell r="C989" t="str">
            <v xml:space="preserve"> </v>
          </cell>
          <cell r="D989" t="str">
            <v xml:space="preserve"> </v>
          </cell>
          <cell r="E989" t="str">
            <v>un</v>
          </cell>
          <cell r="G989">
            <v>0</v>
          </cell>
          <cell r="H989">
            <v>20</v>
          </cell>
        </row>
        <row r="990">
          <cell r="A990" t="str">
            <v>PI 65</v>
          </cell>
          <cell r="B990" t="str">
            <v>Cabo de alumínio 1/0</v>
          </cell>
          <cell r="C990" t="str">
            <v xml:space="preserve"> </v>
          </cell>
          <cell r="D990" t="str">
            <v xml:space="preserve"> </v>
          </cell>
          <cell r="E990" t="str">
            <v>m</v>
          </cell>
          <cell r="G990">
            <v>0</v>
          </cell>
          <cell r="H990">
            <v>1.7</v>
          </cell>
        </row>
        <row r="991">
          <cell r="A991" t="str">
            <v>PI 66</v>
          </cell>
          <cell r="B991" t="str">
            <v>Cabo isolado p/ 1000 V, 6 mm2 de alumínio</v>
          </cell>
          <cell r="C991" t="str">
            <v xml:space="preserve"> </v>
          </cell>
          <cell r="D991" t="str">
            <v xml:space="preserve"> </v>
          </cell>
          <cell r="E991" t="str">
            <v>m</v>
          </cell>
          <cell r="G991">
            <v>0</v>
          </cell>
          <cell r="H991">
            <v>1</v>
          </cell>
        </row>
        <row r="992">
          <cell r="A992" t="str">
            <v>PI 67</v>
          </cell>
          <cell r="B992" t="str">
            <v>Cabo isolado p/ 1000 V, 2,5 mm2 de alumínio</v>
          </cell>
          <cell r="C992" t="str">
            <v xml:space="preserve"> </v>
          </cell>
          <cell r="D992" t="str">
            <v xml:space="preserve"> </v>
          </cell>
          <cell r="E992" t="str">
            <v>m</v>
          </cell>
          <cell r="G992">
            <v>0</v>
          </cell>
          <cell r="H992">
            <v>0.6</v>
          </cell>
        </row>
        <row r="993">
          <cell r="A993" t="str">
            <v>PI 68</v>
          </cell>
          <cell r="B993" t="str">
            <v>Instalação poste metálico c/ base, 10m de altura na lateral do viaduto</v>
          </cell>
          <cell r="C993" t="str">
            <v xml:space="preserve"> </v>
          </cell>
          <cell r="D993" t="str">
            <v xml:space="preserve"> </v>
          </cell>
          <cell r="E993" t="str">
            <v>un</v>
          </cell>
          <cell r="G993">
            <v>0</v>
          </cell>
          <cell r="H993">
            <v>100</v>
          </cell>
        </row>
        <row r="994">
          <cell r="A994" t="str">
            <v>PI 69</v>
          </cell>
          <cell r="B994" t="str">
            <v>Instalação de poste concreto duplo T, 10m de altura, engastado</v>
          </cell>
          <cell r="C994" t="str">
            <v xml:space="preserve"> </v>
          </cell>
          <cell r="D994" t="str">
            <v xml:space="preserve"> </v>
          </cell>
          <cell r="E994" t="str">
            <v>un</v>
          </cell>
          <cell r="G994">
            <v>0</v>
          </cell>
          <cell r="H994">
            <v>200</v>
          </cell>
        </row>
        <row r="995">
          <cell r="A995" t="str">
            <v>PI 70</v>
          </cell>
          <cell r="B995" t="str">
            <v>Fixação de eletroduto de aço vara 6m ao longo das passarelas</v>
          </cell>
          <cell r="C995" t="str">
            <v xml:space="preserve"> </v>
          </cell>
          <cell r="D995" t="str">
            <v xml:space="preserve"> </v>
          </cell>
          <cell r="E995" t="str">
            <v>un</v>
          </cell>
          <cell r="G995">
            <v>0</v>
          </cell>
          <cell r="H995">
            <v>300</v>
          </cell>
        </row>
        <row r="996">
          <cell r="A996" t="str">
            <v>PI 71</v>
          </cell>
          <cell r="B996" t="str">
            <v>Cabo isolado p/ 1000V, de alumínio, singelo, cor preto, bitola 25 mm² (XLPE) est.</v>
          </cell>
          <cell r="C996" t="str">
            <v xml:space="preserve"> </v>
          </cell>
          <cell r="D996" t="str">
            <v xml:space="preserve"> </v>
          </cell>
          <cell r="E996" t="str">
            <v>m</v>
          </cell>
          <cell r="G996">
            <v>0</v>
          </cell>
          <cell r="H996">
            <v>4.62</v>
          </cell>
        </row>
        <row r="997">
          <cell r="A997" t="str">
            <v>PI 72</v>
          </cell>
          <cell r="B997" t="str">
            <v>Eletroduto de aço 1.1/4" (vara de 3m), na passarela, conforme projeto</v>
          </cell>
          <cell r="E997" t="str">
            <v>m</v>
          </cell>
          <cell r="H997">
            <v>18</v>
          </cell>
        </row>
        <row r="998">
          <cell r="A998" t="str">
            <v>PI 73</v>
          </cell>
          <cell r="B998" t="str">
            <v>Reator de alto fator externo c/ignitor p/ lâmpada a vapor de mercúrio,  da Entral ou similar</v>
          </cell>
          <cell r="C998" t="str">
            <v xml:space="preserve"> </v>
          </cell>
          <cell r="D998" t="str">
            <v xml:space="preserve"> </v>
          </cell>
          <cell r="E998" t="str">
            <v>un</v>
          </cell>
          <cell r="G998">
            <v>0</v>
          </cell>
          <cell r="H998">
            <v>37</v>
          </cell>
        </row>
        <row r="999">
          <cell r="A999" t="str">
            <v>PI 74</v>
          </cell>
          <cell r="B999" t="str">
            <v>Chave de iluminação pública</v>
          </cell>
          <cell r="C999" t="str">
            <v xml:space="preserve"> </v>
          </cell>
          <cell r="D999" t="str">
            <v xml:space="preserve"> </v>
          </cell>
          <cell r="E999" t="str">
            <v>un</v>
          </cell>
          <cell r="G999">
            <v>0</v>
          </cell>
          <cell r="H999">
            <v>95</v>
          </cell>
        </row>
        <row r="1000">
          <cell r="A1000" t="str">
            <v>PI 75</v>
          </cell>
          <cell r="B1000" t="str">
            <v>Montagem eletromecânica de luminária 5m de altura, c/fixação dos equipam.e conexões elét.</v>
          </cell>
          <cell r="E1000" t="str">
            <v>un</v>
          </cell>
          <cell r="G1000">
            <v>0</v>
          </cell>
          <cell r="H1000">
            <v>67.08</v>
          </cell>
        </row>
        <row r="1002">
          <cell r="A1002" t="str">
            <v>5.2</v>
          </cell>
          <cell r="B1002" t="str">
            <v>REMANEJAMENTO DE REDES PÚBLICAS</v>
          </cell>
          <cell r="G1002">
            <v>0</v>
          </cell>
        </row>
        <row r="1003">
          <cell r="A1003" t="str">
            <v>R1</v>
          </cell>
          <cell r="B1003" t="str">
            <v>Remanejamento de Rede de Baixa Tensão (220/380V)</v>
          </cell>
          <cell r="C1003" t="str">
            <v xml:space="preserve"> </v>
          </cell>
          <cell r="D1003" t="str">
            <v xml:space="preserve"> </v>
          </cell>
          <cell r="E1003" t="str">
            <v>m</v>
          </cell>
          <cell r="G1003">
            <v>0</v>
          </cell>
          <cell r="H1003">
            <v>4.7</v>
          </cell>
        </row>
        <row r="1004">
          <cell r="A1004" t="str">
            <v>R2</v>
          </cell>
          <cell r="B1004" t="str">
            <v>Remanejamento de Rede de Alta Tensão (138kV)</v>
          </cell>
          <cell r="C1004" t="str">
            <v xml:space="preserve"> </v>
          </cell>
          <cell r="D1004" t="str">
            <v xml:space="preserve"> </v>
          </cell>
          <cell r="E1004" t="str">
            <v>m</v>
          </cell>
          <cell r="G1004">
            <v>0</v>
          </cell>
          <cell r="H1004">
            <v>6.2</v>
          </cell>
        </row>
        <row r="1005">
          <cell r="A1005" t="str">
            <v>R3</v>
          </cell>
          <cell r="B1005" t="str">
            <v>Remanejamento de Rede de Telefonia</v>
          </cell>
          <cell r="C1005" t="str">
            <v xml:space="preserve"> </v>
          </cell>
          <cell r="D1005" t="str">
            <v xml:space="preserve"> </v>
          </cell>
          <cell r="E1005" t="str">
            <v>m</v>
          </cell>
          <cell r="G1005">
            <v>0</v>
          </cell>
          <cell r="H1005">
            <v>2</v>
          </cell>
        </row>
        <row r="1006">
          <cell r="A1006" t="str">
            <v>R4</v>
          </cell>
          <cell r="B1006" t="str">
            <v>Remanejamento de Rede de Alta e Baixa Tensão</v>
          </cell>
          <cell r="C1006" t="str">
            <v xml:space="preserve"> </v>
          </cell>
          <cell r="D1006" t="str">
            <v xml:space="preserve"> </v>
          </cell>
          <cell r="E1006" t="str">
            <v>m</v>
          </cell>
          <cell r="G1006">
            <v>0</v>
          </cell>
          <cell r="H1006">
            <v>10.9</v>
          </cell>
        </row>
        <row r="1007">
          <cell r="A1007" t="str">
            <v>R5</v>
          </cell>
          <cell r="B1007" t="str">
            <v>Remanejamento de Rede de Alta e Baixa Tensão e Telefonia</v>
          </cell>
          <cell r="C1007" t="str">
            <v xml:space="preserve"> </v>
          </cell>
          <cell r="D1007" t="str">
            <v xml:space="preserve"> </v>
          </cell>
          <cell r="E1007" t="str">
            <v>m</v>
          </cell>
          <cell r="G1007">
            <v>0</v>
          </cell>
          <cell r="H1007">
            <v>12.9</v>
          </cell>
        </row>
        <row r="1008">
          <cell r="A1008" t="str">
            <v>R6</v>
          </cell>
          <cell r="B1008" t="str">
            <v>Remanejamento de Rede de Alta Tensão  e Telefonia</v>
          </cell>
          <cell r="C1008" t="str">
            <v xml:space="preserve"> </v>
          </cell>
          <cell r="D1008" t="str">
            <v xml:space="preserve"> </v>
          </cell>
          <cell r="E1008" t="str">
            <v>m</v>
          </cell>
          <cell r="G1008">
            <v>0</v>
          </cell>
          <cell r="H1008">
            <v>8.1999999999999993</v>
          </cell>
        </row>
        <row r="1009">
          <cell r="A1009" t="str">
            <v>R7</v>
          </cell>
          <cell r="B1009" t="str">
            <v>Remanejamento de Rede de Baixa Tensão e Telefonia</v>
          </cell>
          <cell r="C1009" t="str">
            <v xml:space="preserve"> </v>
          </cell>
          <cell r="D1009" t="str">
            <v xml:space="preserve"> </v>
          </cell>
          <cell r="E1009" t="str">
            <v>m</v>
          </cell>
          <cell r="G1009">
            <v>0</v>
          </cell>
          <cell r="H1009">
            <v>6.7</v>
          </cell>
        </row>
        <row r="1010">
          <cell r="A1010" t="str">
            <v>R8</v>
          </cell>
          <cell r="B1010" t="str">
            <v>Remanejamento de Poste de Concreto 9/150</v>
          </cell>
          <cell r="C1010" t="str">
            <v xml:space="preserve"> </v>
          </cell>
          <cell r="D1010" t="str">
            <v xml:space="preserve"> </v>
          </cell>
          <cell r="E1010" t="str">
            <v>un</v>
          </cell>
          <cell r="G1010">
            <v>0</v>
          </cell>
          <cell r="H1010">
            <v>75</v>
          </cell>
        </row>
        <row r="1011">
          <cell r="A1011" t="str">
            <v>R9</v>
          </cell>
          <cell r="B1011" t="str">
            <v>Remanejamento de Poste de Concreto 9/300</v>
          </cell>
          <cell r="C1011" t="str">
            <v xml:space="preserve"> </v>
          </cell>
          <cell r="D1011" t="str">
            <v xml:space="preserve"> </v>
          </cell>
          <cell r="E1011" t="str">
            <v>un</v>
          </cell>
          <cell r="G1011">
            <v>0</v>
          </cell>
          <cell r="H1011">
            <v>75</v>
          </cell>
        </row>
        <row r="1012">
          <cell r="A1012" t="str">
            <v>R10</v>
          </cell>
          <cell r="B1012" t="str">
            <v>Remanejamento de Poste de Concreto 10/150</v>
          </cell>
          <cell r="C1012" t="str">
            <v xml:space="preserve"> </v>
          </cell>
          <cell r="D1012" t="str">
            <v xml:space="preserve"> </v>
          </cell>
          <cell r="E1012" t="str">
            <v>un</v>
          </cell>
          <cell r="G1012">
            <v>0</v>
          </cell>
          <cell r="H1012">
            <v>75</v>
          </cell>
        </row>
        <row r="1013">
          <cell r="A1013" t="str">
            <v>R11</v>
          </cell>
          <cell r="B1013" t="str">
            <v>Remanejamento de Poste de Concreto 10/300</v>
          </cell>
          <cell r="C1013" t="str">
            <v xml:space="preserve"> </v>
          </cell>
          <cell r="D1013" t="str">
            <v xml:space="preserve"> </v>
          </cell>
          <cell r="E1013" t="str">
            <v>un</v>
          </cell>
          <cell r="G1013">
            <v>0</v>
          </cell>
          <cell r="H1013">
            <v>75</v>
          </cell>
        </row>
        <row r="1014">
          <cell r="A1014" t="str">
            <v>R12</v>
          </cell>
          <cell r="B1014" t="str">
            <v>Remanejamento de Poste de Concreto 10/600</v>
          </cell>
          <cell r="C1014" t="str">
            <v xml:space="preserve"> </v>
          </cell>
          <cell r="D1014" t="str">
            <v xml:space="preserve"> </v>
          </cell>
          <cell r="E1014" t="str">
            <v>un</v>
          </cell>
          <cell r="G1014">
            <v>0</v>
          </cell>
          <cell r="H1014">
            <v>75</v>
          </cell>
        </row>
        <row r="1015">
          <cell r="A1015" t="str">
            <v>R13</v>
          </cell>
          <cell r="B1015" t="str">
            <v>Remanejamento de Poste de Concreto 11/150</v>
          </cell>
          <cell r="C1015" t="str">
            <v xml:space="preserve"> </v>
          </cell>
          <cell r="D1015" t="str">
            <v xml:space="preserve"> </v>
          </cell>
          <cell r="E1015" t="str">
            <v>un</v>
          </cell>
          <cell r="G1015">
            <v>0</v>
          </cell>
          <cell r="H1015">
            <v>75</v>
          </cell>
        </row>
        <row r="1016">
          <cell r="A1016" t="str">
            <v>R14</v>
          </cell>
          <cell r="B1016" t="str">
            <v>Remanejamento de Poste de Concreto 11/300</v>
          </cell>
          <cell r="C1016" t="str">
            <v xml:space="preserve"> </v>
          </cell>
          <cell r="D1016" t="str">
            <v xml:space="preserve"> </v>
          </cell>
          <cell r="E1016" t="str">
            <v>un</v>
          </cell>
          <cell r="G1016">
            <v>0</v>
          </cell>
          <cell r="H1016">
            <v>75</v>
          </cell>
        </row>
        <row r="1017">
          <cell r="A1017" t="str">
            <v>R15</v>
          </cell>
          <cell r="B1017" t="str">
            <v>Remanejamento de Poste de Concreto 11/500</v>
          </cell>
          <cell r="C1017" t="str">
            <v xml:space="preserve"> </v>
          </cell>
          <cell r="D1017" t="str">
            <v xml:space="preserve"> </v>
          </cell>
          <cell r="E1017" t="str">
            <v>un</v>
          </cell>
          <cell r="G1017">
            <v>0</v>
          </cell>
          <cell r="H1017">
            <v>75</v>
          </cell>
        </row>
        <row r="1018">
          <cell r="A1018" t="str">
            <v>R16</v>
          </cell>
          <cell r="B1018" t="str">
            <v>Remanejamento de Poste de Concreto 10/150 c/ 1 pétala (400W) instalado</v>
          </cell>
          <cell r="C1018" t="str">
            <v xml:space="preserve"> </v>
          </cell>
          <cell r="D1018" t="str">
            <v xml:space="preserve"> </v>
          </cell>
          <cell r="E1018" t="str">
            <v>un</v>
          </cell>
          <cell r="G1018">
            <v>0</v>
          </cell>
          <cell r="H1018">
            <v>150</v>
          </cell>
        </row>
        <row r="1019">
          <cell r="A1019" t="str">
            <v>R17</v>
          </cell>
          <cell r="B1019" t="str">
            <v>Remanejamento de Poste de Concreto 10/150 c/ 2 pétala (400W) instalado</v>
          </cell>
          <cell r="C1019" t="str">
            <v xml:space="preserve"> </v>
          </cell>
          <cell r="D1019" t="str">
            <v xml:space="preserve"> </v>
          </cell>
          <cell r="E1019" t="str">
            <v>un</v>
          </cell>
          <cell r="G1019">
            <v>0</v>
          </cell>
          <cell r="H1019">
            <v>200</v>
          </cell>
        </row>
        <row r="1020">
          <cell r="A1020" t="str">
            <v>R17a</v>
          </cell>
          <cell r="B1020" t="str">
            <v>Remanejamento de Poste de Concreto 11/150 c/ 2 pétala (400W) instalado</v>
          </cell>
          <cell r="C1020" t="str">
            <v xml:space="preserve"> </v>
          </cell>
          <cell r="D1020" t="str">
            <v xml:space="preserve"> </v>
          </cell>
          <cell r="E1020" t="str">
            <v>un</v>
          </cell>
          <cell r="G1020">
            <v>0</v>
          </cell>
          <cell r="H1020">
            <v>200</v>
          </cell>
        </row>
        <row r="1021">
          <cell r="A1021" t="str">
            <v>R18</v>
          </cell>
          <cell r="B1021" t="str">
            <v>Remanejamento de Poste de Concreto 10/150 c/ 3 pétalas (400W) instalado</v>
          </cell>
          <cell r="C1021" t="str">
            <v xml:space="preserve"> </v>
          </cell>
          <cell r="D1021" t="str">
            <v xml:space="preserve"> </v>
          </cell>
          <cell r="E1021" t="str">
            <v>un</v>
          </cell>
          <cell r="G1021">
            <v>0</v>
          </cell>
          <cell r="H1021">
            <v>250</v>
          </cell>
        </row>
        <row r="1022">
          <cell r="A1022" t="str">
            <v>R19</v>
          </cell>
          <cell r="B1022" t="str">
            <v>Remanejamento de Poste de Concreto 10/150 c/ 4 pétalas (400W) instalado</v>
          </cell>
          <cell r="C1022" t="str">
            <v xml:space="preserve"> </v>
          </cell>
          <cell r="D1022" t="str">
            <v xml:space="preserve"> </v>
          </cell>
          <cell r="E1022" t="str">
            <v>un</v>
          </cell>
          <cell r="G1022">
            <v>0</v>
          </cell>
          <cell r="H1022">
            <v>300</v>
          </cell>
        </row>
        <row r="1023">
          <cell r="A1023" t="str">
            <v>R20</v>
          </cell>
          <cell r="B1023" t="str">
            <v>Remanejamento de Poste de Concreto 10/300 c/ 3 pétalas (400W) instalado</v>
          </cell>
          <cell r="C1023" t="str">
            <v xml:space="preserve"> </v>
          </cell>
          <cell r="D1023" t="str">
            <v xml:space="preserve"> </v>
          </cell>
          <cell r="E1023" t="str">
            <v>un</v>
          </cell>
          <cell r="G1023">
            <v>0</v>
          </cell>
          <cell r="H1023">
            <v>250</v>
          </cell>
        </row>
        <row r="1024">
          <cell r="A1024" t="str">
            <v>R20A</v>
          </cell>
          <cell r="B1024" t="str">
            <v>Remanejamento de Poste de Concreto 11/300 c/ 3 pétalas (400W) instalado</v>
          </cell>
          <cell r="C1024" t="str">
            <v xml:space="preserve"> </v>
          </cell>
          <cell r="D1024" t="str">
            <v xml:space="preserve"> </v>
          </cell>
          <cell r="E1024" t="str">
            <v>un</v>
          </cell>
          <cell r="G1024">
            <v>0</v>
          </cell>
          <cell r="H1024">
            <v>250</v>
          </cell>
        </row>
        <row r="1025">
          <cell r="A1025" t="str">
            <v>R21</v>
          </cell>
          <cell r="B1025" t="str">
            <v xml:space="preserve">Remanejamento de Poste de Concreto 10/300 c/ 4 pétalas (400W) instalado </v>
          </cell>
          <cell r="C1025" t="str">
            <v xml:space="preserve"> </v>
          </cell>
          <cell r="D1025" t="str">
            <v xml:space="preserve"> </v>
          </cell>
          <cell r="E1025" t="str">
            <v>un</v>
          </cell>
          <cell r="G1025">
            <v>0</v>
          </cell>
          <cell r="H1025">
            <v>300</v>
          </cell>
        </row>
        <row r="1026">
          <cell r="A1026" t="str">
            <v>R22</v>
          </cell>
          <cell r="B1026" t="str">
            <v>Remanejamento de Poste de Concreto 09/300 c/ transformador</v>
          </cell>
          <cell r="C1026" t="str">
            <v xml:space="preserve"> </v>
          </cell>
          <cell r="D1026" t="str">
            <v xml:space="preserve"> </v>
          </cell>
          <cell r="E1026" t="str">
            <v>un</v>
          </cell>
          <cell r="G1026">
            <v>0</v>
          </cell>
          <cell r="H1026">
            <v>290</v>
          </cell>
        </row>
        <row r="1027">
          <cell r="A1027" t="str">
            <v>R23</v>
          </cell>
          <cell r="B1027" t="str">
            <v>Remanejamento de Poste de Concreto 11/300 c/ transformador</v>
          </cell>
          <cell r="C1027" t="str">
            <v xml:space="preserve"> </v>
          </cell>
          <cell r="D1027" t="str">
            <v xml:space="preserve"> </v>
          </cell>
          <cell r="E1027" t="str">
            <v>un</v>
          </cell>
          <cell r="G1027">
            <v>0</v>
          </cell>
          <cell r="H1027">
            <v>290</v>
          </cell>
        </row>
        <row r="1028">
          <cell r="A1028" t="str">
            <v>R24</v>
          </cell>
          <cell r="B1028" t="str">
            <v>Remanejamento de Poste Metálico 20m c/ 2 pétalas instalado</v>
          </cell>
          <cell r="C1028" t="str">
            <v xml:space="preserve"> </v>
          </cell>
          <cell r="D1028" t="str">
            <v xml:space="preserve"> </v>
          </cell>
          <cell r="E1028" t="str">
            <v>un</v>
          </cell>
          <cell r="G1028">
            <v>0</v>
          </cell>
          <cell r="H1028">
            <v>350</v>
          </cell>
        </row>
        <row r="1029">
          <cell r="A1029" t="str">
            <v>R25</v>
          </cell>
          <cell r="B1029" t="str">
            <v>Remanejamento de Poste Metálico 20m c/ 3 pétalas instalado</v>
          </cell>
          <cell r="C1029" t="str">
            <v xml:space="preserve"> </v>
          </cell>
          <cell r="D1029" t="str">
            <v xml:space="preserve"> </v>
          </cell>
          <cell r="E1029" t="str">
            <v>un</v>
          </cell>
          <cell r="G1029">
            <v>0</v>
          </cell>
          <cell r="H1029">
            <v>350</v>
          </cell>
        </row>
        <row r="1030">
          <cell r="A1030" t="str">
            <v>R26</v>
          </cell>
          <cell r="B1030" t="str">
            <v>Remanejamento de Poste Metálico 20m c/ 4 pétalas instalado</v>
          </cell>
          <cell r="C1030" t="str">
            <v xml:space="preserve"> </v>
          </cell>
          <cell r="D1030" t="str">
            <v xml:space="preserve"> </v>
          </cell>
          <cell r="E1030" t="str">
            <v>un</v>
          </cell>
          <cell r="G1030">
            <v>0</v>
          </cell>
          <cell r="H1030">
            <v>410</v>
          </cell>
        </row>
        <row r="1031">
          <cell r="A1031" t="str">
            <v>R27</v>
          </cell>
          <cell r="B1031" t="str">
            <v>Remanejamento de Poste de Madeira</v>
          </cell>
          <cell r="C1031" t="str">
            <v xml:space="preserve"> </v>
          </cell>
          <cell r="D1031" t="str">
            <v xml:space="preserve"> </v>
          </cell>
          <cell r="E1031" t="str">
            <v>un</v>
          </cell>
          <cell r="G1031">
            <v>0</v>
          </cell>
          <cell r="H1031">
            <v>70</v>
          </cell>
        </row>
        <row r="1032">
          <cell r="A1032" t="str">
            <v>R28</v>
          </cell>
          <cell r="B1032" t="str">
            <v>Remanejamento de Canalização de água em Ferro Fundido, 100mm</v>
          </cell>
          <cell r="C1032" t="str">
            <v xml:space="preserve"> </v>
          </cell>
          <cell r="D1032" t="str">
            <v xml:space="preserve"> </v>
          </cell>
          <cell r="E1032" t="str">
            <v>m</v>
          </cell>
          <cell r="G1032">
            <v>0</v>
          </cell>
          <cell r="H1032">
            <v>234.18</v>
          </cell>
        </row>
        <row r="1033">
          <cell r="A1033" t="str">
            <v>R29</v>
          </cell>
          <cell r="B1033" t="str">
            <v>Remanejamento de Canalização de água em PVC, 40mm</v>
          </cell>
          <cell r="C1033" t="str">
            <v xml:space="preserve"> </v>
          </cell>
          <cell r="D1033" t="str">
            <v xml:space="preserve"> </v>
          </cell>
          <cell r="E1033" t="str">
            <v>m</v>
          </cell>
          <cell r="G1033">
            <v>0</v>
          </cell>
          <cell r="H1033">
            <v>22.79</v>
          </cell>
        </row>
        <row r="1034">
          <cell r="A1034" t="str">
            <v>R30</v>
          </cell>
          <cell r="B1034" t="str">
            <v>Remoção de rede subterrânea em baixa tensão</v>
          </cell>
          <cell r="C1034" t="str">
            <v xml:space="preserve"> </v>
          </cell>
          <cell r="D1034" t="str">
            <v xml:space="preserve"> </v>
          </cell>
          <cell r="E1034" t="str">
            <v>m</v>
          </cell>
          <cell r="G1034">
            <v>0</v>
          </cell>
          <cell r="H1034">
            <v>6.7</v>
          </cell>
        </row>
        <row r="1035">
          <cell r="A1035" t="str">
            <v>R31</v>
          </cell>
          <cell r="B1035" t="str">
            <v>Remoção de poste metálico c/iluminação - 1pétala</v>
          </cell>
          <cell r="E1035" t="str">
            <v>un</v>
          </cell>
          <cell r="G1035">
            <v>0</v>
          </cell>
          <cell r="H1035">
            <v>75</v>
          </cell>
        </row>
        <row r="1036">
          <cell r="A1036" t="str">
            <v>R32</v>
          </cell>
          <cell r="B1036" t="str">
            <v>Remoção de poste metálico c/iluminação - 2pétalas</v>
          </cell>
          <cell r="E1036" t="str">
            <v>un</v>
          </cell>
          <cell r="G1036">
            <v>0</v>
          </cell>
          <cell r="H1036">
            <v>75</v>
          </cell>
        </row>
        <row r="1037">
          <cell r="A1037" t="str">
            <v>5.3</v>
          </cell>
          <cell r="B1037" t="str">
            <v>OBRAS  DE CONTENÇÃO</v>
          </cell>
          <cell r="G1037">
            <v>0</v>
          </cell>
        </row>
        <row r="1038">
          <cell r="A1038" t="str">
            <v>P 10.000.00</v>
          </cell>
          <cell r="B1038" t="str">
            <v>Terra armada tipo greide h&lt;6,00m</v>
          </cell>
          <cell r="C1038" t="str">
            <v xml:space="preserve"> </v>
          </cell>
          <cell r="D1038" t="str">
            <v xml:space="preserve"> </v>
          </cell>
          <cell r="E1038" t="str">
            <v>m2</v>
          </cell>
          <cell r="F1038">
            <v>185.76</v>
          </cell>
          <cell r="G1038">
            <v>66.502079999999992</v>
          </cell>
          <cell r="H1038">
            <v>252.26207999999997</v>
          </cell>
        </row>
        <row r="1039">
          <cell r="A1039" t="str">
            <v>P 10.000.01</v>
          </cell>
          <cell r="B1039" t="str">
            <v>Terra armada tipo greide h&gt;6,00m</v>
          </cell>
          <cell r="C1039" t="str">
            <v xml:space="preserve"> </v>
          </cell>
          <cell r="D1039" t="str">
            <v xml:space="preserve"> </v>
          </cell>
          <cell r="E1039" t="str">
            <v>m2</v>
          </cell>
          <cell r="F1039">
            <v>213.36</v>
          </cell>
          <cell r="G1039">
            <v>76.38288</v>
          </cell>
          <cell r="H1039">
            <v>289.74288000000001</v>
          </cell>
        </row>
        <row r="1040">
          <cell r="A1040" t="str">
            <v>P 10.000.02</v>
          </cell>
          <cell r="B1040" t="str">
            <v>Terra armada tipo pé de talude h&lt;6,00</v>
          </cell>
          <cell r="C1040" t="str">
            <v xml:space="preserve"> </v>
          </cell>
          <cell r="D1040" t="str">
            <v xml:space="preserve"> </v>
          </cell>
          <cell r="E1040" t="str">
            <v>m2</v>
          </cell>
          <cell r="F1040">
            <v>205.76</v>
          </cell>
          <cell r="G1040">
            <v>73.662079999999989</v>
          </cell>
          <cell r="H1040">
            <v>279.42207999999999</v>
          </cell>
        </row>
        <row r="1041">
          <cell r="A1041" t="str">
            <v>P 10.000.03</v>
          </cell>
          <cell r="B1041" t="str">
            <v>Terra armada tipo encontro portante h&lt;6,00m</v>
          </cell>
          <cell r="C1041" t="str">
            <v xml:space="preserve"> </v>
          </cell>
          <cell r="D1041" t="str">
            <v xml:space="preserve"> </v>
          </cell>
          <cell r="E1041" t="str">
            <v>m2</v>
          </cell>
          <cell r="F1041">
            <v>243.36</v>
          </cell>
          <cell r="G1041">
            <v>87.122879999999995</v>
          </cell>
          <cell r="H1041">
            <v>330.48288000000002</v>
          </cell>
        </row>
        <row r="1042">
          <cell r="A1042" t="str">
            <v>P 10.000.04</v>
          </cell>
          <cell r="B1042" t="str">
            <v>Terra armada tipo encontro portante h&gt;6,00m</v>
          </cell>
          <cell r="C1042" t="str">
            <v xml:space="preserve"> </v>
          </cell>
          <cell r="D1042" t="str">
            <v xml:space="preserve"> </v>
          </cell>
          <cell r="E1042" t="str">
            <v>m2</v>
          </cell>
          <cell r="F1042">
            <v>265.76</v>
          </cell>
          <cell r="G1042">
            <v>95.142079999999993</v>
          </cell>
          <cell r="H1042">
            <v>360.90207999999996</v>
          </cell>
        </row>
        <row r="1043">
          <cell r="A1043" t="str">
            <v>P 10.000.05</v>
          </cell>
          <cell r="B1043" t="str">
            <v>Aterro reforçado c/ elementos Terramesh (1,00x1,00x4,00m)(malha 8x10) ou similar</v>
          </cell>
          <cell r="C1043" t="str">
            <v xml:space="preserve"> </v>
          </cell>
          <cell r="D1043" t="str">
            <v xml:space="preserve"> </v>
          </cell>
          <cell r="E1043" t="str">
            <v>un</v>
          </cell>
          <cell r="F1043">
            <v>305.47000000000003</v>
          </cell>
          <cell r="G1043">
            <v>109.35826</v>
          </cell>
          <cell r="H1043">
            <v>414.82826</v>
          </cell>
        </row>
        <row r="1044">
          <cell r="A1044" t="str">
            <v>P 10.000.06</v>
          </cell>
          <cell r="B1044" t="str">
            <v>Aterro reforçado c/ elementos Terramesh (0,50x1,00x4,00m)(malha 8x10) ou similar</v>
          </cell>
          <cell r="C1044" t="str">
            <v xml:space="preserve"> </v>
          </cell>
          <cell r="D1044" t="str">
            <v xml:space="preserve"> </v>
          </cell>
          <cell r="E1044" t="str">
            <v>un</v>
          </cell>
          <cell r="F1044">
            <v>236.87</v>
          </cell>
          <cell r="G1044">
            <v>84.799459999999996</v>
          </cell>
          <cell r="H1044">
            <v>321.66946000000002</v>
          </cell>
        </row>
        <row r="1045">
          <cell r="A1045" t="str">
            <v>P 10.000.07</v>
          </cell>
          <cell r="B1045" t="str">
            <v>Geogrelha Paralink 400m ou similar</v>
          </cell>
          <cell r="C1045" t="str">
            <v xml:space="preserve"> </v>
          </cell>
          <cell r="D1045" t="str">
            <v xml:space="preserve"> </v>
          </cell>
          <cell r="E1045" t="str">
            <v>m2</v>
          </cell>
          <cell r="F1045">
            <v>38.36</v>
          </cell>
          <cell r="G1045">
            <v>13.73288</v>
          </cell>
          <cell r="H1045">
            <v>52.092880000000001</v>
          </cell>
        </row>
        <row r="1046">
          <cell r="A1046" t="str">
            <v>P 10.000.08</v>
          </cell>
          <cell r="B1046" t="str">
            <v>Geogrelha Paralink 800m ou similar</v>
          </cell>
          <cell r="C1046" t="str">
            <v xml:space="preserve"> </v>
          </cell>
          <cell r="D1046" t="str">
            <v xml:space="preserve"> </v>
          </cell>
          <cell r="E1046" t="str">
            <v>m2</v>
          </cell>
          <cell r="F1046">
            <v>67.599999999999994</v>
          </cell>
          <cell r="G1046">
            <v>24.200799999999997</v>
          </cell>
          <cell r="H1046">
            <v>91.800799999999995</v>
          </cell>
        </row>
        <row r="1048">
          <cell r="A1048">
            <v>7</v>
          </cell>
          <cell r="B1048" t="str">
            <v>OBRAS DE SINALIZAÇÃO - RODOVIAS EM OPERAÇÃO</v>
          </cell>
        </row>
        <row r="1049">
          <cell r="A1049" t="str">
            <v>06.000.01</v>
          </cell>
          <cell r="B1049" t="str">
            <v>Defensa maleável simples (forn / impl)</v>
          </cell>
          <cell r="C1049" t="str">
            <v xml:space="preserve"> </v>
          </cell>
          <cell r="D1049" t="str">
            <v xml:space="preserve"> </v>
          </cell>
          <cell r="E1049" t="str">
            <v>m</v>
          </cell>
          <cell r="G1049">
            <v>0</v>
          </cell>
          <cell r="H1049">
            <v>0</v>
          </cell>
        </row>
        <row r="1050">
          <cell r="A1050" t="str">
            <v>06.000.02</v>
          </cell>
          <cell r="B1050" t="str">
            <v>Ancoragem de defensa maleável simples (forn / impl)</v>
          </cell>
          <cell r="C1050" t="str">
            <v xml:space="preserve"> </v>
          </cell>
          <cell r="D1050" t="str">
            <v xml:space="preserve"> </v>
          </cell>
          <cell r="E1050" t="str">
            <v>m</v>
          </cell>
          <cell r="G1050">
            <v>0</v>
          </cell>
          <cell r="H1050">
            <v>0</v>
          </cell>
        </row>
        <row r="1051">
          <cell r="A1051" t="str">
            <v>06.000.11</v>
          </cell>
          <cell r="B1051" t="str">
            <v>Defensa maleável dupla (forn / impl)</v>
          </cell>
          <cell r="C1051" t="str">
            <v xml:space="preserve"> </v>
          </cell>
          <cell r="D1051" t="str">
            <v xml:space="preserve"> </v>
          </cell>
          <cell r="E1051" t="str">
            <v>m</v>
          </cell>
          <cell r="F1051">
            <v>103.69</v>
          </cell>
          <cell r="G1051">
            <v>37.121019999999994</v>
          </cell>
          <cell r="H1051">
            <v>140.81101999999998</v>
          </cell>
        </row>
        <row r="1052">
          <cell r="A1052" t="str">
            <v>06.000.12</v>
          </cell>
          <cell r="B1052" t="str">
            <v>Ancoragem de defensa maleável dupla (forn / impl)</v>
          </cell>
          <cell r="C1052" t="str">
            <v xml:space="preserve"> </v>
          </cell>
          <cell r="D1052" t="str">
            <v xml:space="preserve"> </v>
          </cell>
          <cell r="E1052" t="str">
            <v>m</v>
          </cell>
          <cell r="F1052">
            <v>4.82</v>
          </cell>
          <cell r="G1052">
            <v>1.72556</v>
          </cell>
          <cell r="H1052">
            <v>6.54556</v>
          </cell>
        </row>
        <row r="1053">
          <cell r="A1053" t="str">
            <v>06.010.01</v>
          </cell>
          <cell r="B1053" t="str">
            <v>Defensa semi-maleável simples (forn / impl)</v>
          </cell>
          <cell r="C1053" t="str">
            <v xml:space="preserve"> </v>
          </cell>
          <cell r="D1053" t="str">
            <v xml:space="preserve"> </v>
          </cell>
          <cell r="E1053" t="str">
            <v>m</v>
          </cell>
          <cell r="F1053">
            <v>54.6</v>
          </cell>
          <cell r="G1053">
            <v>19.546800000000001</v>
          </cell>
          <cell r="H1053">
            <v>74.146799999999999</v>
          </cell>
        </row>
        <row r="1054">
          <cell r="A1054" t="str">
            <v>06.010.02</v>
          </cell>
          <cell r="B1054" t="str">
            <v>Ancoragem defensa semi-maleável simples (forn / impl)</v>
          </cell>
          <cell r="C1054" t="str">
            <v xml:space="preserve"> </v>
          </cell>
          <cell r="D1054" t="str">
            <v xml:space="preserve"> </v>
          </cell>
          <cell r="E1054" t="str">
            <v>m</v>
          </cell>
          <cell r="G1054">
            <v>0</v>
          </cell>
          <cell r="H1054">
            <v>0</v>
          </cell>
        </row>
        <row r="1055">
          <cell r="A1055" t="str">
            <v>06.010.11</v>
          </cell>
          <cell r="B1055" t="str">
            <v>Defensa semi-maleável dupla (forn / impl)</v>
          </cell>
          <cell r="C1055" t="str">
            <v xml:space="preserve"> </v>
          </cell>
          <cell r="D1055" t="str">
            <v xml:space="preserve"> </v>
          </cell>
          <cell r="E1055" t="str">
            <v>m</v>
          </cell>
          <cell r="F1055">
            <v>92.47</v>
          </cell>
          <cell r="G1055">
            <v>33.104259999999996</v>
          </cell>
          <cell r="H1055">
            <v>125.57426</v>
          </cell>
        </row>
        <row r="1056">
          <cell r="A1056" t="str">
            <v>06.010.12</v>
          </cell>
          <cell r="B1056" t="str">
            <v>Ancoragem defensa semi-maleável dupla (forn / impl)</v>
          </cell>
          <cell r="C1056" t="str">
            <v xml:space="preserve"> </v>
          </cell>
          <cell r="D1056" t="str">
            <v xml:space="preserve"> </v>
          </cell>
          <cell r="E1056" t="str">
            <v>m</v>
          </cell>
          <cell r="G1056">
            <v>0</v>
          </cell>
          <cell r="H1056">
            <v>0</v>
          </cell>
        </row>
        <row r="1057">
          <cell r="A1057" t="str">
            <v>06.030.01</v>
          </cell>
          <cell r="B1057" t="str">
            <v>Barreira de segurança dupla - DNER PRO 176/86</v>
          </cell>
          <cell r="C1057" t="str">
            <v xml:space="preserve"> </v>
          </cell>
          <cell r="D1057" t="str">
            <v xml:space="preserve"> </v>
          </cell>
          <cell r="E1057" t="str">
            <v>m</v>
          </cell>
          <cell r="F1057">
            <v>58.53</v>
          </cell>
          <cell r="G1057">
            <v>20.95374</v>
          </cell>
          <cell r="H1057">
            <v>79.483739999999997</v>
          </cell>
        </row>
        <row r="1058">
          <cell r="A1058" t="str">
            <v>06.100.11</v>
          </cell>
          <cell r="B1058" t="str">
            <v>Pintura de faixa - tinta alquidica - 1 ano</v>
          </cell>
          <cell r="C1058" t="str">
            <v xml:space="preserve"> </v>
          </cell>
          <cell r="D1058" t="str">
            <v xml:space="preserve"> </v>
          </cell>
          <cell r="E1058" t="str">
            <v>m2</v>
          </cell>
          <cell r="F1058">
            <v>2.97</v>
          </cell>
          <cell r="G1058">
            <v>1.0632600000000001</v>
          </cell>
          <cell r="H1058">
            <v>4.0332600000000003</v>
          </cell>
        </row>
        <row r="1059">
          <cell r="A1059" t="str">
            <v>06.100.12</v>
          </cell>
          <cell r="B1059" t="str">
            <v>Pintura setas e zebrado - tinta alquidica - 1 ano</v>
          </cell>
          <cell r="C1059" t="str">
            <v xml:space="preserve"> </v>
          </cell>
          <cell r="D1059" t="str">
            <v xml:space="preserve"> </v>
          </cell>
          <cell r="E1059" t="str">
            <v>m2</v>
          </cell>
          <cell r="F1059">
            <v>4.82</v>
          </cell>
          <cell r="G1059">
            <v>1.72556</v>
          </cell>
          <cell r="H1059">
            <v>6.54556</v>
          </cell>
        </row>
        <row r="1060">
          <cell r="A1060" t="str">
            <v>06.100.21</v>
          </cell>
          <cell r="B1060" t="str">
            <v>Pintura de faixa - tinta acrílica - 2 anos</v>
          </cell>
          <cell r="C1060" t="str">
            <v xml:space="preserve"> </v>
          </cell>
          <cell r="D1060" t="str">
            <v xml:space="preserve"> </v>
          </cell>
          <cell r="E1060" t="str">
            <v>m2</v>
          </cell>
          <cell r="F1060">
            <v>5.21</v>
          </cell>
          <cell r="G1060">
            <v>1.8651799999999998</v>
          </cell>
          <cell r="H1060">
            <v>7.0751799999999996</v>
          </cell>
        </row>
        <row r="1061">
          <cell r="A1061" t="str">
            <v>06.100.22</v>
          </cell>
          <cell r="B1061" t="str">
            <v>Pintura setas e zebrado- tinta acrílica - 2 anos</v>
          </cell>
          <cell r="C1061" t="str">
            <v xml:space="preserve"> </v>
          </cell>
          <cell r="D1061" t="str">
            <v xml:space="preserve"> </v>
          </cell>
          <cell r="E1061" t="str">
            <v>m2</v>
          </cell>
          <cell r="F1061">
            <v>6.97</v>
          </cell>
          <cell r="G1061">
            <v>2.4952599999999996</v>
          </cell>
          <cell r="H1061">
            <v>9.4652599999999989</v>
          </cell>
        </row>
        <row r="1062">
          <cell r="A1062" t="str">
            <v>06.110.01</v>
          </cell>
          <cell r="B1062" t="str">
            <v>Pint. faixa c/ termoplástico - 3 anos</v>
          </cell>
          <cell r="C1062" t="str">
            <v xml:space="preserve"> </v>
          </cell>
          <cell r="D1062" t="str">
            <v xml:space="preserve"> </v>
          </cell>
          <cell r="E1062" t="str">
            <v>m2</v>
          </cell>
          <cell r="F1062">
            <v>20.059999999999999</v>
          </cell>
          <cell r="G1062">
            <v>7.1814799999999996</v>
          </cell>
          <cell r="H1062">
            <v>27.241479999999999</v>
          </cell>
        </row>
        <row r="1063">
          <cell r="A1063" t="str">
            <v>06.110.02</v>
          </cell>
          <cell r="B1063" t="str">
            <v>Pint. setas e zebrados - termopl. - 3 anos</v>
          </cell>
          <cell r="C1063" t="str">
            <v xml:space="preserve"> </v>
          </cell>
          <cell r="D1063" t="str">
            <v xml:space="preserve"> </v>
          </cell>
          <cell r="E1063" t="str">
            <v>m2</v>
          </cell>
          <cell r="F1063">
            <v>23.21</v>
          </cell>
          <cell r="G1063">
            <v>8.3091799999999996</v>
          </cell>
          <cell r="H1063">
            <v>31.519179999999999</v>
          </cell>
        </row>
        <row r="1064">
          <cell r="A1064" t="str">
            <v>06.120.01</v>
          </cell>
          <cell r="B1064" t="str">
            <v>Tacha refletiva monodirecional (forn/coloc)</v>
          </cell>
          <cell r="C1064" t="str">
            <v xml:space="preserve"> </v>
          </cell>
          <cell r="D1064" t="str">
            <v xml:space="preserve"> </v>
          </cell>
          <cell r="E1064" t="str">
            <v>und</v>
          </cell>
          <cell r="F1064">
            <v>6.9</v>
          </cell>
          <cell r="G1064">
            <v>2.4702000000000002</v>
          </cell>
          <cell r="H1064">
            <v>9.3702000000000005</v>
          </cell>
        </row>
        <row r="1065">
          <cell r="A1065" t="str">
            <v>06.120.11</v>
          </cell>
          <cell r="B1065" t="str">
            <v>Tachão refletivo monodirecional (forn/coloc)</v>
          </cell>
          <cell r="C1065" t="str">
            <v xml:space="preserve"> </v>
          </cell>
          <cell r="D1065" t="str">
            <v xml:space="preserve"> </v>
          </cell>
          <cell r="E1065" t="str">
            <v>und</v>
          </cell>
          <cell r="F1065">
            <v>19.07</v>
          </cell>
          <cell r="G1065">
            <v>6.8270599999999995</v>
          </cell>
          <cell r="H1065">
            <v>25.89706</v>
          </cell>
        </row>
        <row r="1066">
          <cell r="A1066" t="str">
            <v>06.121.01</v>
          </cell>
          <cell r="B1066" t="str">
            <v>Tacha refletiva bidirecional (forn/coloc)</v>
          </cell>
          <cell r="C1066" t="str">
            <v xml:space="preserve"> </v>
          </cell>
          <cell r="D1066" t="str">
            <v xml:space="preserve"> </v>
          </cell>
          <cell r="E1066" t="str">
            <v>und</v>
          </cell>
          <cell r="F1066">
            <v>7.71</v>
          </cell>
          <cell r="G1066">
            <v>2.7601800000000001</v>
          </cell>
          <cell r="H1066">
            <v>10.470179999999999</v>
          </cell>
        </row>
        <row r="1067">
          <cell r="A1067" t="str">
            <v>06.121.11</v>
          </cell>
          <cell r="B1067" t="str">
            <v>Tachão refletivo bidirecional (forn/coloc)</v>
          </cell>
          <cell r="C1067" t="str">
            <v xml:space="preserve"> </v>
          </cell>
          <cell r="D1067" t="str">
            <v xml:space="preserve"> </v>
          </cell>
          <cell r="E1067" t="str">
            <v>und</v>
          </cell>
          <cell r="F1067">
            <v>22.92</v>
          </cell>
          <cell r="G1067">
            <v>8.2053600000000007</v>
          </cell>
          <cell r="H1067">
            <v>31.125360000000001</v>
          </cell>
        </row>
        <row r="1068">
          <cell r="A1068" t="str">
            <v>06.200.01</v>
          </cell>
          <cell r="B1068" t="str">
            <v>Placa de sinalização semi-refletiva (forn/impl)</v>
          </cell>
          <cell r="C1068" t="str">
            <v xml:space="preserve"> </v>
          </cell>
          <cell r="D1068" t="str">
            <v xml:space="preserve"> </v>
          </cell>
          <cell r="E1068" t="str">
            <v>m2</v>
          </cell>
          <cell r="F1068">
            <v>97.99</v>
          </cell>
          <cell r="G1068">
            <v>35.080419999999997</v>
          </cell>
          <cell r="H1068">
            <v>133.07041999999998</v>
          </cell>
        </row>
        <row r="1069">
          <cell r="A1069" t="str">
            <v>06.200.02</v>
          </cell>
          <cell r="B1069" t="str">
            <v>Placa de sinalização tot. refletiva (forn/impl)</v>
          </cell>
          <cell r="C1069" t="str">
            <v xml:space="preserve"> </v>
          </cell>
          <cell r="D1069" t="str">
            <v xml:space="preserve"> </v>
          </cell>
          <cell r="E1069" t="str">
            <v>m2</v>
          </cell>
          <cell r="F1069">
            <v>156.05000000000001</v>
          </cell>
          <cell r="G1069">
            <v>55.865900000000003</v>
          </cell>
          <cell r="H1069">
            <v>211.91590000000002</v>
          </cell>
        </row>
        <row r="1070">
          <cell r="A1070" t="str">
            <v>06.200.91</v>
          </cell>
          <cell r="B1070" t="str">
            <v>Remoção de placa de sinalização</v>
          </cell>
          <cell r="C1070" t="str">
            <v xml:space="preserve"> </v>
          </cell>
          <cell r="D1070" t="str">
            <v xml:space="preserve"> </v>
          </cell>
          <cell r="E1070" t="str">
            <v>m2</v>
          </cell>
          <cell r="F1070">
            <v>4.87</v>
          </cell>
          <cell r="G1070">
            <v>1.74346</v>
          </cell>
          <cell r="H1070">
            <v>6.6134599999999999</v>
          </cell>
        </row>
        <row r="1071">
          <cell r="A1071" t="str">
            <v>06.200.92</v>
          </cell>
          <cell r="B1071" t="str">
            <v>Recuperação de chapa p/ placa de sinalização</v>
          </cell>
          <cell r="C1071" t="str">
            <v xml:space="preserve"> </v>
          </cell>
          <cell r="D1071" t="str">
            <v xml:space="preserve"> </v>
          </cell>
          <cell r="E1071" t="str">
            <v>m2</v>
          </cell>
          <cell r="G1071">
            <v>0</v>
          </cell>
          <cell r="H1071">
            <v>0</v>
          </cell>
        </row>
        <row r="1072">
          <cell r="A1072" t="str">
            <v>06.202.01</v>
          </cell>
          <cell r="B1072" t="str">
            <v>Confecção de placa de sinalização semi-refletiva</v>
          </cell>
          <cell r="C1072" t="str">
            <v xml:space="preserve"> </v>
          </cell>
          <cell r="D1072" t="str">
            <v xml:space="preserve"> </v>
          </cell>
          <cell r="E1072" t="str">
            <v>m2</v>
          </cell>
          <cell r="F1072">
            <v>72.510000000000005</v>
          </cell>
          <cell r="G1072">
            <v>25.958580000000001</v>
          </cell>
          <cell r="H1072">
            <v>98.468580000000003</v>
          </cell>
        </row>
        <row r="1073">
          <cell r="A1073" t="str">
            <v>06.202.11</v>
          </cell>
          <cell r="B1073" t="str">
            <v>Confecção de placa de sinalização tot. refletiva</v>
          </cell>
          <cell r="C1073" t="str">
            <v xml:space="preserve"> </v>
          </cell>
          <cell r="D1073" t="str">
            <v xml:space="preserve"> </v>
          </cell>
          <cell r="E1073" t="str">
            <v>m2</v>
          </cell>
          <cell r="F1073">
            <v>130.57</v>
          </cell>
          <cell r="G1073">
            <v>46.744059999999998</v>
          </cell>
          <cell r="H1073">
            <v>177.31405999999998</v>
          </cell>
        </row>
        <row r="1074">
          <cell r="A1074" t="str">
            <v>06.202.21</v>
          </cell>
          <cell r="B1074" t="str">
            <v>Conf. placa sinal. semi-refletiva - chapa recuperada</v>
          </cell>
          <cell r="C1074" t="str">
            <v xml:space="preserve"> </v>
          </cell>
          <cell r="D1074" t="str">
            <v xml:space="preserve"> </v>
          </cell>
          <cell r="E1074" t="str">
            <v>m2</v>
          </cell>
          <cell r="F1074">
            <v>46.13</v>
          </cell>
          <cell r="G1074">
            <v>16.51454</v>
          </cell>
          <cell r="H1074">
            <v>62.644540000000006</v>
          </cell>
        </row>
        <row r="1075">
          <cell r="A1075" t="str">
            <v>06.202.31</v>
          </cell>
          <cell r="B1075" t="str">
            <v>Conf. placa sinal. tot. refletiva  - chapa recuperada</v>
          </cell>
          <cell r="C1075" t="str">
            <v xml:space="preserve"> </v>
          </cell>
          <cell r="D1075" t="str">
            <v xml:space="preserve"> </v>
          </cell>
          <cell r="E1075" t="str">
            <v>m2</v>
          </cell>
          <cell r="F1075">
            <v>103.17</v>
          </cell>
          <cell r="G1075">
            <v>36.93486</v>
          </cell>
          <cell r="H1075">
            <v>140.10486</v>
          </cell>
        </row>
        <row r="1076">
          <cell r="A1076" t="str">
            <v>06.203.01</v>
          </cell>
          <cell r="B1076" t="str">
            <v>Confecção de suporte e travessa p/ placa sinalização</v>
          </cell>
          <cell r="C1076" t="str">
            <v xml:space="preserve"> </v>
          </cell>
          <cell r="D1076" t="str">
            <v xml:space="preserve"> </v>
          </cell>
          <cell r="E1076" t="str">
            <v>und</v>
          </cell>
          <cell r="F1076">
            <v>18.73</v>
          </cell>
          <cell r="G1076">
            <v>6.7053399999999996</v>
          </cell>
          <cell r="H1076">
            <v>25.43534</v>
          </cell>
        </row>
        <row r="1077">
          <cell r="A1077" t="str">
            <v>06.230.01</v>
          </cell>
          <cell r="B1077" t="str">
            <v>Balizador de concreto (forn/impl)</v>
          </cell>
          <cell r="C1077" t="str">
            <v xml:space="preserve"> </v>
          </cell>
          <cell r="D1077" t="str">
            <v xml:space="preserve"> </v>
          </cell>
          <cell r="E1077" t="str">
            <v>und</v>
          </cell>
          <cell r="F1077">
            <v>7.63</v>
          </cell>
          <cell r="G1077">
            <v>2.7315399999999999</v>
          </cell>
          <cell r="H1077">
            <v>10.36154</v>
          </cell>
        </row>
        <row r="1078">
          <cell r="A1078" t="str">
            <v>06.230.11</v>
          </cell>
          <cell r="B1078" t="str">
            <v>Fabricação balizador circular de concreto D=10cm</v>
          </cell>
          <cell r="C1078" t="str">
            <v xml:space="preserve"> </v>
          </cell>
          <cell r="D1078" t="str">
            <v xml:space="preserve"> </v>
          </cell>
          <cell r="E1078" t="str">
            <v>und</v>
          </cell>
          <cell r="G1078">
            <v>0</v>
          </cell>
          <cell r="H1078">
            <v>0</v>
          </cell>
        </row>
        <row r="1079">
          <cell r="A1079" t="str">
            <v>09.002.00</v>
          </cell>
          <cell r="B1079" t="str">
            <v>Transporte em caminhão basculante de 5 m3 (8,8T )</v>
          </cell>
          <cell r="C1079" t="str">
            <v xml:space="preserve"> </v>
          </cell>
          <cell r="D1079" t="str">
            <v xml:space="preserve"> </v>
          </cell>
          <cell r="E1079" t="str">
            <v>TKm</v>
          </cell>
          <cell r="F1079">
            <v>0.13</v>
          </cell>
          <cell r="G1079">
            <v>4.6539999999999998E-2</v>
          </cell>
          <cell r="H1079">
            <v>0.17654</v>
          </cell>
        </row>
        <row r="1080">
          <cell r="A1080" t="str">
            <v>09.002.01</v>
          </cell>
          <cell r="B1080" t="str">
            <v>Transporte em caminhão de carroceria de 4T</v>
          </cell>
          <cell r="C1080" t="str">
            <v xml:space="preserve"> </v>
          </cell>
          <cell r="D1080" t="str">
            <v xml:space="preserve"> </v>
          </cell>
          <cell r="E1080" t="str">
            <v>TKm</v>
          </cell>
          <cell r="F1080">
            <v>0.28000000000000003</v>
          </cell>
          <cell r="G1080">
            <v>0.10024000000000001</v>
          </cell>
          <cell r="H1080">
            <v>0.38024000000000002</v>
          </cell>
        </row>
        <row r="1081">
          <cell r="A1081" t="str">
            <v>09.202.00</v>
          </cell>
          <cell r="B1081" t="str">
            <v>Transporte de água</v>
          </cell>
          <cell r="C1081" t="str">
            <v xml:space="preserve"> </v>
          </cell>
          <cell r="D1081" t="str">
            <v xml:space="preserve"> </v>
          </cell>
          <cell r="E1081" t="str">
            <v>m3</v>
          </cell>
          <cell r="F1081">
            <v>0.33</v>
          </cell>
          <cell r="G1081">
            <v>0.11814</v>
          </cell>
          <cell r="H1081">
            <v>0.44813999999999998</v>
          </cell>
        </row>
      </sheetData>
      <sheetData sheetId="1"/>
      <sheetData sheetId="2"/>
      <sheetData sheetId="3"/>
      <sheetData sheetId="4" refreshError="1"/>
      <sheetData sheetId="5"/>
      <sheetData sheetId="6"/>
      <sheetData sheetId="7">
        <row r="14">
          <cell r="A14" t="str">
            <v>01.000.00</v>
          </cell>
          <cell r="B14" t="str">
            <v>Desmatamento,destocamento e limpeza de área com árvore até 0,15m</v>
          </cell>
          <cell r="C14" t="str">
            <v>DNER-ES278/97</v>
          </cell>
          <cell r="D14" t="str">
            <v xml:space="preserve"> </v>
          </cell>
          <cell r="E14" t="str">
            <v>m2</v>
          </cell>
          <cell r="F14">
            <v>801280</v>
          </cell>
          <cell r="G14">
            <v>7.0000000000000007E-2</v>
          </cell>
        </row>
        <row r="15">
          <cell r="A15" t="str">
            <v>01.010.00</v>
          </cell>
          <cell r="B15" t="str">
            <v>Desmatamento e destocamento árvores de 0,15m a 0,30m</v>
          </cell>
          <cell r="C15" t="str">
            <v>DNER-ES278/97</v>
          </cell>
          <cell r="D15" t="str">
            <v xml:space="preserve"> </v>
          </cell>
          <cell r="E15" t="str">
            <v>un</v>
          </cell>
          <cell r="F15">
            <v>7813</v>
          </cell>
          <cell r="G15">
            <v>8.92</v>
          </cell>
        </row>
        <row r="16">
          <cell r="A16" t="str">
            <v>01.011.00</v>
          </cell>
          <cell r="B16" t="str">
            <v>Desmatamento e destocamento árvores superior a 0,30m</v>
          </cell>
          <cell r="C16" t="str">
            <v>DNER-ES278/97</v>
          </cell>
          <cell r="D16" t="str">
            <v xml:space="preserve"> </v>
          </cell>
          <cell r="E16" t="str">
            <v>un</v>
          </cell>
          <cell r="F16">
            <v>2100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56170</v>
          </cell>
          <cell r="G18">
            <v>1.89</v>
          </cell>
        </row>
        <row r="19">
          <cell r="A19" t="str">
            <v>01.100.10</v>
          </cell>
          <cell r="B19" t="str">
            <v>Escavação,carga e transportes de material de 1a categoria DMT= 200 a 400m</v>
          </cell>
          <cell r="C19" t="str">
            <v>DNER-ES280/97</v>
          </cell>
          <cell r="D19" t="str">
            <v xml:space="preserve"> </v>
          </cell>
          <cell r="E19" t="str">
            <v>m3</v>
          </cell>
          <cell r="F19">
            <v>20948</v>
          </cell>
          <cell r="G19">
            <v>1.98</v>
          </cell>
        </row>
        <row r="20">
          <cell r="A20" t="str">
            <v>01.100.11</v>
          </cell>
          <cell r="B20" t="str">
            <v>Escavação,carga e transportes de material de 1a categoria DMT= 400 a 600m</v>
          </cell>
          <cell r="C20" t="str">
            <v>DNER-ES280/97</v>
          </cell>
          <cell r="D20" t="str">
            <v xml:space="preserve"> </v>
          </cell>
          <cell r="E20" t="str">
            <v>m3</v>
          </cell>
          <cell r="F20">
            <v>5757</v>
          </cell>
          <cell r="G20">
            <v>2.12</v>
          </cell>
        </row>
        <row r="21">
          <cell r="A21" t="str">
            <v>01.100.12</v>
          </cell>
          <cell r="B21" t="str">
            <v>Escavação,carga e transportes de material de 1a categoria DMT= 600 a 800m</v>
          </cell>
          <cell r="C21" t="str">
            <v>DNER-ES280/97</v>
          </cell>
          <cell r="D21" t="str">
            <v xml:space="preserve"> </v>
          </cell>
          <cell r="E21" t="str">
            <v>m3</v>
          </cell>
          <cell r="F21">
            <v>40210</v>
          </cell>
          <cell r="G21">
            <v>2.19</v>
          </cell>
        </row>
        <row r="22">
          <cell r="A22" t="str">
            <v>01.100.13</v>
          </cell>
          <cell r="B22" t="str">
            <v>Escavação,carga e transportes de material de 1a categoria DMT= 800 a 1000m</v>
          </cell>
          <cell r="C22" t="str">
            <v>DNER-ES280/97</v>
          </cell>
          <cell r="D22" t="str">
            <v xml:space="preserve"> </v>
          </cell>
          <cell r="E22" t="str">
            <v>m3</v>
          </cell>
          <cell r="F22">
            <v>12107</v>
          </cell>
          <cell r="G22">
            <v>2.36</v>
          </cell>
        </row>
        <row r="23">
          <cell r="A23" t="str">
            <v>01.100.14</v>
          </cell>
          <cell r="B23" t="str">
            <v>Escavação,carga e transportes de material de 1a categoria DMT= 1000 a 1200m</v>
          </cell>
          <cell r="C23" t="str">
            <v>DNER-ES280/97</v>
          </cell>
          <cell r="D23" t="str">
            <v xml:space="preserve"> </v>
          </cell>
          <cell r="E23" t="str">
            <v>m3</v>
          </cell>
          <cell r="F23">
            <v>60453</v>
          </cell>
          <cell r="G23">
            <v>2.4</v>
          </cell>
        </row>
        <row r="24">
          <cell r="A24" t="str">
            <v>01.100.15</v>
          </cell>
          <cell r="B24" t="str">
            <v>Escavação,carga e transportes de material de 1a categoria DMT= 1200 a 1400m</v>
          </cell>
          <cell r="C24" t="str">
            <v>DNER-ES280/97</v>
          </cell>
          <cell r="D24" t="str">
            <v xml:space="preserve"> </v>
          </cell>
          <cell r="E24" t="str">
            <v>m3</v>
          </cell>
          <cell r="F24">
            <v>1000</v>
          </cell>
          <cell r="G24">
            <v>2.62</v>
          </cell>
        </row>
        <row r="25">
          <cell r="A25" t="str">
            <v>01.100.16</v>
          </cell>
          <cell r="B25" t="str">
            <v>Escavação,carga e transportes de material de 1a  categoria DMT 1400 a 1600m</v>
          </cell>
          <cell r="C25" t="str">
            <v>DNER-ES280/97</v>
          </cell>
          <cell r="D25" t="str">
            <v xml:space="preserve"> </v>
          </cell>
          <cell r="E25" t="str">
            <v>m3</v>
          </cell>
          <cell r="F25">
            <v>1000</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1000</v>
          </cell>
          <cell r="G26">
            <v>2.84</v>
          </cell>
        </row>
        <row r="27">
          <cell r="A27" t="str">
            <v>01.100.18</v>
          </cell>
          <cell r="B27" t="str">
            <v>Escavação,carga e transportes de material de 1a categoria DMT= 1800 a 2000m</v>
          </cell>
          <cell r="C27" t="str">
            <v>DNER-ES280/97</v>
          </cell>
          <cell r="D27" t="str">
            <v xml:space="preserve"> </v>
          </cell>
          <cell r="E27" t="str">
            <v>m3</v>
          </cell>
          <cell r="F27">
            <v>1000</v>
          </cell>
          <cell r="G27">
            <v>2.92</v>
          </cell>
        </row>
        <row r="28">
          <cell r="A28" t="str">
            <v>01.100.19</v>
          </cell>
          <cell r="B28" t="str">
            <v>Escavação,carga e transportes de material de 1a categoria DMT= 2000 a 3000m</v>
          </cell>
          <cell r="C28" t="str">
            <v>DNER-ES280/97</v>
          </cell>
          <cell r="D28" t="str">
            <v xml:space="preserve"> </v>
          </cell>
          <cell r="E28" t="str">
            <v>m3</v>
          </cell>
          <cell r="F28">
            <v>53491</v>
          </cell>
          <cell r="G28">
            <v>3.26</v>
          </cell>
        </row>
        <row r="29">
          <cell r="A29" t="str">
            <v>DER50255</v>
          </cell>
          <cell r="B29" t="str">
            <v>Esc.  Carga e Transp. de mat. 1a cat. c/ CB 3000&lt;DMT&lt;4000m</v>
          </cell>
          <cell r="C29" t="str">
            <v xml:space="preserve"> </v>
          </cell>
          <cell r="D29" t="str">
            <v xml:space="preserve"> </v>
          </cell>
          <cell r="E29" t="str">
            <v>m3</v>
          </cell>
          <cell r="F29">
            <v>323342</v>
          </cell>
          <cell r="G29">
            <v>3.3</v>
          </cell>
        </row>
        <row r="30">
          <cell r="A30" t="str">
            <v>DER50265</v>
          </cell>
          <cell r="B30" t="str">
            <v>Esc.  Carga e Transp. de mat. 1a cat. c/ CB 4000&lt;DMT&lt;5000m</v>
          </cell>
          <cell r="C30" t="str">
            <v xml:space="preserve"> </v>
          </cell>
          <cell r="D30" t="str">
            <v xml:space="preserve"> </v>
          </cell>
          <cell r="E30" t="str">
            <v>m3</v>
          </cell>
          <cell r="F30">
            <v>236048</v>
          </cell>
          <cell r="G30">
            <v>3.76</v>
          </cell>
        </row>
        <row r="31">
          <cell r="A31" t="str">
            <v>DER50260</v>
          </cell>
          <cell r="B31" t="str">
            <v>Esc.  Carga e Transp. de mat. 1a cat. c/ CB 5000&lt;DMT&lt;6000m</v>
          </cell>
          <cell r="C31" t="str">
            <v xml:space="preserve"> </v>
          </cell>
          <cell r="D31" t="str">
            <v xml:space="preserve"> </v>
          </cell>
          <cell r="E31" t="str">
            <v>m3</v>
          </cell>
          <cell r="F31">
            <v>52752</v>
          </cell>
          <cell r="G31">
            <v>4.29</v>
          </cell>
        </row>
        <row r="32">
          <cell r="A32" t="str">
            <v>DER50270</v>
          </cell>
          <cell r="B32" t="str">
            <v>Esc.  Carga e Transp. de mat. 1a cat. c/ CB 6000&lt;DMT&lt;7000m</v>
          </cell>
          <cell r="C32" t="str">
            <v xml:space="preserve"> </v>
          </cell>
          <cell r="D32" t="str">
            <v xml:space="preserve"> </v>
          </cell>
          <cell r="E32" t="str">
            <v>m3</v>
          </cell>
          <cell r="F32">
            <v>247920</v>
          </cell>
          <cell r="G32">
            <v>4.79</v>
          </cell>
        </row>
        <row r="33">
          <cell r="A33" t="str">
            <v>DER50280</v>
          </cell>
          <cell r="B33" t="str">
            <v>Esc.  Carga e Transp. de mat. 1a cat. c/ CB 7000&lt;DMT&lt;8000m</v>
          </cell>
          <cell r="C33" t="str">
            <v xml:space="preserve"> </v>
          </cell>
          <cell r="D33" t="str">
            <v xml:space="preserve"> </v>
          </cell>
          <cell r="E33" t="str">
            <v>m3</v>
          </cell>
          <cell r="F33">
            <v>235005</v>
          </cell>
          <cell r="G33">
            <v>5.27</v>
          </cell>
        </row>
        <row r="34">
          <cell r="A34" t="str">
            <v>DER50290</v>
          </cell>
          <cell r="B34" t="str">
            <v>Esc.  Carga e Transp. de mat. 1a cat. c/ CB 8000&lt;DMT&lt;9000m</v>
          </cell>
          <cell r="C34" t="str">
            <v xml:space="preserve"> </v>
          </cell>
          <cell r="D34" t="str">
            <v xml:space="preserve"> </v>
          </cell>
          <cell r="E34" t="str">
            <v>m3</v>
          </cell>
          <cell r="F34">
            <v>188851</v>
          </cell>
          <cell r="G34">
            <v>5.79</v>
          </cell>
        </row>
        <row r="35">
          <cell r="A35" t="str">
            <v>DER50300</v>
          </cell>
          <cell r="B35" t="str">
            <v>Esc.  Carga e Transp. de mat. 1a cat. c/ CB 9000&lt;DMT&lt;10000m</v>
          </cell>
          <cell r="C35" t="str">
            <v xml:space="preserve"> </v>
          </cell>
          <cell r="D35" t="str">
            <v xml:space="preserve"> </v>
          </cell>
          <cell r="E35" t="str">
            <v>m3</v>
          </cell>
          <cell r="F35">
            <v>90081</v>
          </cell>
          <cell r="G35">
            <v>6.3</v>
          </cell>
        </row>
        <row r="36">
          <cell r="A36" t="str">
            <v>DER50305</v>
          </cell>
          <cell r="B36" t="str">
            <v>Esc.  Carga e Transp. de mat. 1a cat. c/ CB 10000&lt;DMT&lt;12000m</v>
          </cell>
          <cell r="C36" t="str">
            <v xml:space="preserve"> </v>
          </cell>
          <cell r="D36" t="str">
            <v xml:space="preserve"> </v>
          </cell>
          <cell r="E36" t="str">
            <v>m3</v>
          </cell>
          <cell r="F36">
            <v>1000</v>
          </cell>
          <cell r="G36">
            <v>7.05</v>
          </cell>
        </row>
        <row r="37">
          <cell r="A37" t="str">
            <v>DER50315</v>
          </cell>
          <cell r="B37" t="str">
            <v>Esc.  Carga e Transp. de mat. 1a cat. c/ CB 12000&lt;DMT&lt;14000m</v>
          </cell>
          <cell r="C37" t="str">
            <v xml:space="preserve"> </v>
          </cell>
          <cell r="D37" t="str">
            <v xml:space="preserve"> </v>
          </cell>
          <cell r="E37" t="str">
            <v>m3</v>
          </cell>
          <cell r="F37">
            <v>99667</v>
          </cell>
          <cell r="G37">
            <v>8.0299999999999994</v>
          </cell>
        </row>
        <row r="38">
          <cell r="A38" t="str">
            <v>DER50325</v>
          </cell>
          <cell r="B38" t="str">
            <v>Esc.  Carga e Transp. de mat. 1a cat. c/ CB 14000&lt;DMT&lt;16000m</v>
          </cell>
          <cell r="C38" t="str">
            <v xml:space="preserve"> </v>
          </cell>
          <cell r="D38" t="str">
            <v xml:space="preserve"> </v>
          </cell>
          <cell r="E38" t="str">
            <v>m3</v>
          </cell>
          <cell r="F38">
            <v>1000</v>
          </cell>
          <cell r="G38">
            <v>9</v>
          </cell>
        </row>
        <row r="39">
          <cell r="A39" t="str">
            <v>DER50335</v>
          </cell>
          <cell r="B39" t="str">
            <v>Esc.  Carga e Transp. de mat. 1a cat. c/ CB 16000&lt;DMT&lt;18000m</v>
          </cell>
          <cell r="C39" t="str">
            <v xml:space="preserve"> </v>
          </cell>
          <cell r="D39" t="str">
            <v xml:space="preserve"> </v>
          </cell>
          <cell r="E39" t="str">
            <v>m3</v>
          </cell>
          <cell r="F39">
            <v>1000</v>
          </cell>
          <cell r="G39">
            <v>10.08</v>
          </cell>
        </row>
        <row r="40">
          <cell r="A40" t="str">
            <v>DER50345</v>
          </cell>
          <cell r="B40" t="str">
            <v>Esc.  Carga e Transp. de mat. 1a cat. c/ CB 18000&lt;DMT&lt;20000m</v>
          </cell>
          <cell r="C40" t="str">
            <v xml:space="preserve"> </v>
          </cell>
          <cell r="D40" t="str">
            <v xml:space="preserve"> </v>
          </cell>
          <cell r="E40" t="str">
            <v>m3</v>
          </cell>
          <cell r="F40">
            <v>17045</v>
          </cell>
          <cell r="G40">
            <v>11.07</v>
          </cell>
        </row>
        <row r="41">
          <cell r="A41" t="str">
            <v>DER50355</v>
          </cell>
          <cell r="B41" t="str">
            <v>Esc.  Carga e Transp. de mat. 1a cat. c/ CB 20000&lt;DMT&lt;22000m</v>
          </cell>
          <cell r="C41" t="str">
            <v xml:space="preserve"> </v>
          </cell>
          <cell r="D41" t="str">
            <v xml:space="preserve"> </v>
          </cell>
          <cell r="E41" t="str">
            <v>m3</v>
          </cell>
          <cell r="F41">
            <v>10490</v>
          </cell>
          <cell r="G41">
            <v>12.02</v>
          </cell>
        </row>
        <row r="42">
          <cell r="A42" t="str">
            <v>DER50365</v>
          </cell>
          <cell r="B42" t="str">
            <v>Esc.  Carga e Transp. de mat. 1a cat. c/ CB 22000&lt;DMT&lt;24000m</v>
          </cell>
          <cell r="C42" t="str">
            <v xml:space="preserve"> </v>
          </cell>
          <cell r="D42" t="str">
            <v xml:space="preserve"> </v>
          </cell>
          <cell r="E42" t="str">
            <v>m3</v>
          </cell>
          <cell r="F42">
            <v>11970</v>
          </cell>
          <cell r="G42">
            <v>13.06</v>
          </cell>
        </row>
        <row r="43">
          <cell r="A43" t="str">
            <v>DER50375</v>
          </cell>
          <cell r="B43" t="str">
            <v>Esc.  Carga e Transp. de mat. 1a cat. c/ CB 24000&lt;DMT&lt;26000m</v>
          </cell>
          <cell r="C43" t="str">
            <v xml:space="preserve"> </v>
          </cell>
          <cell r="D43" t="str">
            <v xml:space="preserve"> </v>
          </cell>
          <cell r="E43" t="str">
            <v>m3</v>
          </cell>
          <cell r="F43">
            <v>22879</v>
          </cell>
          <cell r="G43">
            <v>14.08</v>
          </cell>
        </row>
        <row r="44">
          <cell r="A44" t="str">
            <v>DER50385</v>
          </cell>
          <cell r="B44" t="str">
            <v>Esc.  Carga e Transp. de mat. 1a cat. c/ CB 26000&lt;DMT&lt;28000m</v>
          </cell>
          <cell r="C44" t="str">
            <v xml:space="preserve"> </v>
          </cell>
          <cell r="D44" t="str">
            <v xml:space="preserve"> </v>
          </cell>
          <cell r="E44" t="str">
            <v>m3</v>
          </cell>
          <cell r="F44">
            <v>11616</v>
          </cell>
          <cell r="G44">
            <v>15.02</v>
          </cell>
        </row>
        <row r="45">
          <cell r="A45" t="str">
            <v>DER50395</v>
          </cell>
          <cell r="B45" t="str">
            <v>Esc.  Carga e Transp. de mat. 1a cat. c/ CB 28000&lt;DMT&lt;30000m</v>
          </cell>
          <cell r="C45" t="str">
            <v xml:space="preserve"> </v>
          </cell>
          <cell r="D45" t="str">
            <v xml:space="preserve"> </v>
          </cell>
          <cell r="E45" t="str">
            <v>m3</v>
          </cell>
          <cell r="F45">
            <v>2182</v>
          </cell>
          <cell r="G45">
            <v>16.05</v>
          </cell>
        </row>
        <row r="46">
          <cell r="A46" t="str">
            <v>01.101.01</v>
          </cell>
          <cell r="B46" t="str">
            <v>Escavação,carga e transportes de material de 2a  categoria DMT até 50m</v>
          </cell>
          <cell r="C46" t="str">
            <v>DNER-ES280/97</v>
          </cell>
          <cell r="D46" t="str">
            <v xml:space="preserve"> </v>
          </cell>
          <cell r="E46" t="str">
            <v>m3</v>
          </cell>
          <cell r="F46">
            <v>200</v>
          </cell>
          <cell r="G46">
            <v>1.28</v>
          </cell>
        </row>
        <row r="47">
          <cell r="A47" t="str">
            <v>01.101.09</v>
          </cell>
          <cell r="B47" t="str">
            <v>Escavação,carga e transportes de material de 2a categoria,c/CB, DMT 50 a 200m</v>
          </cell>
          <cell r="C47" t="str">
            <v>DNER-ES280/97</v>
          </cell>
          <cell r="D47" t="str">
            <v xml:space="preserve"> </v>
          </cell>
          <cell r="E47" t="str">
            <v>m3</v>
          </cell>
          <cell r="F47">
            <v>200</v>
          </cell>
          <cell r="G47">
            <v>2.85</v>
          </cell>
        </row>
        <row r="48">
          <cell r="A48" t="str">
            <v>01.101.10</v>
          </cell>
          <cell r="B48" t="str">
            <v>Escavação,carga e transportes de material de 2a categoria,c/CB,  DMT 200 a 400m</v>
          </cell>
          <cell r="C48" t="str">
            <v>DNER-ES280/97</v>
          </cell>
          <cell r="D48" t="str">
            <v xml:space="preserve"> </v>
          </cell>
          <cell r="E48" t="str">
            <v>m3</v>
          </cell>
          <cell r="F48">
            <v>200</v>
          </cell>
          <cell r="G48">
            <v>2.97</v>
          </cell>
        </row>
        <row r="49">
          <cell r="A49" t="str">
            <v>01.101.11</v>
          </cell>
          <cell r="B49" t="str">
            <v>Escavação,carga e transportes de material de 2a categoria,c/CB,  DMT 400 a 600m</v>
          </cell>
          <cell r="C49" t="str">
            <v>DNER-ES280/97</v>
          </cell>
          <cell r="D49" t="str">
            <v xml:space="preserve"> </v>
          </cell>
          <cell r="E49" t="str">
            <v>m3</v>
          </cell>
          <cell r="F49">
            <v>200</v>
          </cell>
          <cell r="G49">
            <v>3.15</v>
          </cell>
        </row>
        <row r="50">
          <cell r="A50" t="str">
            <v>01.101.12</v>
          </cell>
          <cell r="B50" t="str">
            <v>Escavação,carga e transportes de material de 2a categoria,c/CB,  DMT 600 a 800m</v>
          </cell>
          <cell r="C50" t="str">
            <v>DNER-ES280/97</v>
          </cell>
          <cell r="D50" t="str">
            <v xml:space="preserve"> </v>
          </cell>
          <cell r="E50" t="str">
            <v>m3</v>
          </cell>
          <cell r="F50">
            <v>200</v>
          </cell>
          <cell r="G50">
            <v>3.23</v>
          </cell>
        </row>
        <row r="51">
          <cell r="A51" t="str">
            <v>01.101.13</v>
          </cell>
          <cell r="B51" t="str">
            <v>Escavação,carga e transportes de material de 2a categoria,c/CB,  DMT 800 a 1 000m</v>
          </cell>
          <cell r="C51" t="str">
            <v>DNER-ES280/97</v>
          </cell>
          <cell r="D51" t="str">
            <v xml:space="preserve"> </v>
          </cell>
          <cell r="E51" t="str">
            <v>m3</v>
          </cell>
          <cell r="F51">
            <v>200</v>
          </cell>
          <cell r="G51">
            <v>3.42</v>
          </cell>
        </row>
        <row r="52">
          <cell r="A52" t="str">
            <v>01.101.14</v>
          </cell>
          <cell r="B52" t="str">
            <v>Escavação,carga e transportes de material de 2a categoria,c/CB,  DMT 1000 a 1200m</v>
          </cell>
          <cell r="C52" t="str">
            <v>DNER-ES280/97</v>
          </cell>
          <cell r="D52" t="str">
            <v xml:space="preserve"> </v>
          </cell>
          <cell r="E52" t="str">
            <v>m3</v>
          </cell>
          <cell r="F52">
            <v>13466</v>
          </cell>
          <cell r="G52">
            <v>3.49</v>
          </cell>
        </row>
        <row r="53">
          <cell r="A53" t="str">
            <v>01.101.15</v>
          </cell>
          <cell r="B53" t="str">
            <v>Escavação,carga e transportes de material de 2a categoria,c/CB,  DMT 1200 a 1400m</v>
          </cell>
          <cell r="C53" t="str">
            <v>DNER-ES280/97</v>
          </cell>
          <cell r="D53" t="str">
            <v xml:space="preserve"> </v>
          </cell>
          <cell r="E53" t="str">
            <v>m3</v>
          </cell>
          <cell r="F53">
            <v>200</v>
          </cell>
          <cell r="G53">
            <v>3.73</v>
          </cell>
        </row>
        <row r="54">
          <cell r="A54" t="str">
            <v>01.101.16</v>
          </cell>
          <cell r="B54" t="str">
            <v>Escavação,carga e transportes de material de 2a categoria,c/CB,  DMT 1400 a 1600m</v>
          </cell>
          <cell r="C54" t="str">
            <v>DNER-ES280/97</v>
          </cell>
          <cell r="D54" t="str">
            <v xml:space="preserve"> </v>
          </cell>
          <cell r="E54" t="str">
            <v>m3</v>
          </cell>
          <cell r="F54">
            <v>200</v>
          </cell>
          <cell r="G54">
            <v>3.87</v>
          </cell>
        </row>
        <row r="55">
          <cell r="A55" t="str">
            <v>01.101.17</v>
          </cell>
          <cell r="B55" t="str">
            <v>Escavação,carga e transportes de material de 2a categoria,c/CB,  DMT 1600 a 1800m</v>
          </cell>
          <cell r="C55" t="str">
            <v>DNER-ES280/97</v>
          </cell>
          <cell r="D55" t="str">
            <v xml:space="preserve"> </v>
          </cell>
          <cell r="E55" t="str">
            <v>m3</v>
          </cell>
          <cell r="F55">
            <v>200</v>
          </cell>
          <cell r="G55">
            <v>3.99</v>
          </cell>
        </row>
        <row r="56">
          <cell r="A56" t="str">
            <v>01.101.18</v>
          </cell>
          <cell r="B56" t="str">
            <v>Escavação,carga e transportes de material de 2a categoria,c/CB,  DMT 1800 a 2000m</v>
          </cell>
          <cell r="C56" t="str">
            <v>DNER-ES280/97</v>
          </cell>
          <cell r="D56" t="str">
            <v xml:space="preserve"> </v>
          </cell>
          <cell r="E56" t="str">
            <v>m3</v>
          </cell>
          <cell r="F56">
            <v>200</v>
          </cell>
          <cell r="G56">
            <v>4.1399999999999997</v>
          </cell>
        </row>
        <row r="57">
          <cell r="A57" t="str">
            <v>01.101.19</v>
          </cell>
          <cell r="B57" t="str">
            <v>Escavação,carga e transportes de material de 2a categoria,c/CB,  DMT 2000 a 3000m</v>
          </cell>
          <cell r="C57" t="str">
            <v>DNER-ES280/97</v>
          </cell>
          <cell r="D57" t="str">
            <v xml:space="preserve"> </v>
          </cell>
          <cell r="E57" t="str">
            <v>m3</v>
          </cell>
          <cell r="F57">
            <v>32094</v>
          </cell>
          <cell r="G57">
            <v>4.51</v>
          </cell>
        </row>
        <row r="58">
          <cell r="A58" t="str">
            <v>DER51225</v>
          </cell>
          <cell r="B58" t="str">
            <v>Escavação,carga e transportes de material de 2a categoria DMT 3000 a 4000m</v>
          </cell>
          <cell r="C58" t="str">
            <v xml:space="preserve"> </v>
          </cell>
          <cell r="D58" t="str">
            <v xml:space="preserve"> </v>
          </cell>
          <cell r="E58" t="str">
            <v>m3</v>
          </cell>
          <cell r="F58">
            <v>24102</v>
          </cell>
          <cell r="G58">
            <v>4.5599999999999996</v>
          </cell>
        </row>
        <row r="59">
          <cell r="A59" t="str">
            <v>DER51235</v>
          </cell>
          <cell r="B59" t="str">
            <v>Escavação,carga e transportes de material de 2a categoria DMT 4000 a 5000m</v>
          </cell>
          <cell r="C59" t="str">
            <v xml:space="preserve"> </v>
          </cell>
          <cell r="D59" t="str">
            <v xml:space="preserve"> </v>
          </cell>
          <cell r="E59" t="str">
            <v>m3</v>
          </cell>
          <cell r="F59">
            <v>48553</v>
          </cell>
          <cell r="G59">
            <v>5.15</v>
          </cell>
        </row>
        <row r="60">
          <cell r="A60" t="str">
            <v>DER51250</v>
          </cell>
          <cell r="B60" t="str">
            <v>Escavação,carga e transportes de material de 2a categoria DMT 5000 a 6000m</v>
          </cell>
          <cell r="C60" t="str">
            <v xml:space="preserve"> </v>
          </cell>
          <cell r="D60" t="str">
            <v xml:space="preserve"> </v>
          </cell>
          <cell r="E60" t="str">
            <v>m3</v>
          </cell>
          <cell r="F60">
            <v>13189</v>
          </cell>
          <cell r="G60">
            <v>5.7</v>
          </cell>
        </row>
        <row r="61">
          <cell r="A61" t="str">
            <v>DER51260</v>
          </cell>
          <cell r="B61" t="str">
            <v>Escavação,carga e transportes de material de 2a categoria DMT 6000 a 7000m</v>
          </cell>
          <cell r="C61" t="str">
            <v xml:space="preserve"> </v>
          </cell>
          <cell r="D61" t="str">
            <v xml:space="preserve"> </v>
          </cell>
          <cell r="E61" t="str">
            <v>m3</v>
          </cell>
          <cell r="F61">
            <v>200</v>
          </cell>
          <cell r="G61">
            <v>6.34</v>
          </cell>
        </row>
        <row r="62">
          <cell r="A62" t="str">
            <v>DER51270</v>
          </cell>
          <cell r="B62" t="str">
            <v>Escavação,carga e transportes de material de 2a categoria DMT 7000 a 8000m</v>
          </cell>
          <cell r="C62" t="str">
            <v xml:space="preserve"> </v>
          </cell>
          <cell r="D62" t="str">
            <v xml:space="preserve"> </v>
          </cell>
          <cell r="E62" t="str">
            <v>m3</v>
          </cell>
          <cell r="F62">
            <v>229920</v>
          </cell>
          <cell r="G62">
            <v>6.93</v>
          </cell>
        </row>
        <row r="63">
          <cell r="A63" t="str">
            <v>DER51280</v>
          </cell>
          <cell r="B63" t="str">
            <v>Escavação,carga e transportes de material de 2a categoria DMT 8000 a 9000m</v>
          </cell>
          <cell r="C63" t="str">
            <v xml:space="preserve"> </v>
          </cell>
          <cell r="D63" t="str">
            <v xml:space="preserve"> </v>
          </cell>
          <cell r="E63" t="str">
            <v>m3</v>
          </cell>
          <cell r="F63">
            <v>96000</v>
          </cell>
          <cell r="G63">
            <v>7.48</v>
          </cell>
        </row>
        <row r="64">
          <cell r="A64" t="str">
            <v>DER51290</v>
          </cell>
          <cell r="B64" t="str">
            <v>Escavação,carga e transportes de material de 2a categoria DMT 9000 a 10000m</v>
          </cell>
          <cell r="C64" t="str">
            <v xml:space="preserve"> </v>
          </cell>
          <cell r="D64" t="str">
            <v xml:space="preserve"> </v>
          </cell>
          <cell r="E64" t="str">
            <v>m3</v>
          </cell>
          <cell r="F64">
            <v>12840</v>
          </cell>
          <cell r="G64">
            <v>8.11</v>
          </cell>
        </row>
        <row r="65">
          <cell r="A65" t="str">
            <v>DER51300</v>
          </cell>
          <cell r="B65" t="str">
            <v>Escavação,carga e transportes de material de 2a categoria DMT 10000 a 12000m</v>
          </cell>
          <cell r="C65" t="str">
            <v xml:space="preserve"> </v>
          </cell>
          <cell r="D65" t="str">
            <v xml:space="preserve"> </v>
          </cell>
          <cell r="E65" t="str">
            <v>m3</v>
          </cell>
          <cell r="F65">
            <v>200</v>
          </cell>
          <cell r="G65">
            <v>8.92</v>
          </cell>
        </row>
        <row r="66">
          <cell r="A66" t="str">
            <v>DER51310</v>
          </cell>
          <cell r="B66" t="str">
            <v>Escavação,carga e transportes de material de 2a categoria DMT 12000 a 14000m</v>
          </cell>
          <cell r="C66" t="str">
            <v xml:space="preserve"> </v>
          </cell>
          <cell r="D66" t="str">
            <v xml:space="preserve"> </v>
          </cell>
          <cell r="E66" t="str">
            <v>m3</v>
          </cell>
          <cell r="F66">
            <v>200</v>
          </cell>
          <cell r="G66">
            <v>10.14</v>
          </cell>
        </row>
        <row r="67">
          <cell r="A67" t="str">
            <v>DER51320</v>
          </cell>
          <cell r="B67" t="str">
            <v>Escavação,carga e transportes de material de 2a categoria DMT 14000 a 16000m</v>
          </cell>
          <cell r="C67" t="str">
            <v xml:space="preserve"> </v>
          </cell>
          <cell r="D67" t="str">
            <v xml:space="preserve"> </v>
          </cell>
          <cell r="E67" t="str">
            <v>m3</v>
          </cell>
          <cell r="F67">
            <v>200</v>
          </cell>
          <cell r="G67">
            <v>11.31</v>
          </cell>
        </row>
        <row r="68">
          <cell r="A68" t="str">
            <v>DER51330</v>
          </cell>
          <cell r="B68" t="str">
            <v>Escavação,carga e transportes de material de 2a categoria DMT 16000 a 18000m</v>
          </cell>
          <cell r="C68" t="str">
            <v xml:space="preserve"> </v>
          </cell>
          <cell r="D68" t="str">
            <v xml:space="preserve"> </v>
          </cell>
          <cell r="E68" t="str">
            <v>m3</v>
          </cell>
          <cell r="F68">
            <v>200</v>
          </cell>
          <cell r="G68">
            <v>12.53</v>
          </cell>
        </row>
        <row r="69">
          <cell r="A69" t="str">
            <v>01.102.07</v>
          </cell>
          <cell r="B69" t="str">
            <v xml:space="preserve">Escavação,carga e transportes de material de 3a categoria DMT 1000 a 1200m </v>
          </cell>
          <cell r="C69" t="str">
            <v>DNER-ES280/97</v>
          </cell>
          <cell r="D69" t="str">
            <v xml:space="preserve"> </v>
          </cell>
          <cell r="E69" t="str">
            <v>m3</v>
          </cell>
          <cell r="F69">
            <v>200</v>
          </cell>
          <cell r="G69">
            <v>14.18</v>
          </cell>
        </row>
        <row r="70">
          <cell r="A70" t="str">
            <v>DER52050</v>
          </cell>
          <cell r="B70" t="str">
            <v>Esc. Carga e Transp. de solos moles DMT&lt;=50m</v>
          </cell>
          <cell r="C70" t="str">
            <v xml:space="preserve"> </v>
          </cell>
          <cell r="D70" t="str">
            <v xml:space="preserve"> </v>
          </cell>
          <cell r="E70" t="str">
            <v>m3</v>
          </cell>
          <cell r="F70">
            <v>100</v>
          </cell>
          <cell r="G70">
            <v>3.54</v>
          </cell>
        </row>
        <row r="71">
          <cell r="A71" t="str">
            <v>DER52060</v>
          </cell>
          <cell r="B71" t="str">
            <v>Esc. Carga e Transp. de solos moles 50&lt;DMT&lt;=100m</v>
          </cell>
          <cell r="C71" t="str">
            <v xml:space="preserve"> </v>
          </cell>
          <cell r="D71" t="str">
            <v xml:space="preserve"> </v>
          </cell>
          <cell r="E71" t="str">
            <v>m3</v>
          </cell>
          <cell r="F71">
            <v>100</v>
          </cell>
          <cell r="G71">
            <v>3.69</v>
          </cell>
        </row>
        <row r="72">
          <cell r="A72" t="str">
            <v>DER52070</v>
          </cell>
          <cell r="B72" t="str">
            <v>Esc. Carga e Transp. de solos moles 100&lt;DMT&lt;=200m</v>
          </cell>
          <cell r="C72" t="str">
            <v xml:space="preserve"> </v>
          </cell>
          <cell r="D72" t="str">
            <v xml:space="preserve"> </v>
          </cell>
          <cell r="E72" t="str">
            <v>m3</v>
          </cell>
          <cell r="F72">
            <v>100</v>
          </cell>
          <cell r="G72">
            <v>3.95</v>
          </cell>
        </row>
        <row r="73">
          <cell r="A73" t="str">
            <v>DER52082</v>
          </cell>
          <cell r="B73" t="str">
            <v>Esc. Carga e Transp. de solos moles 200&lt;DMT&lt;=400m</v>
          </cell>
          <cell r="C73" t="str">
            <v xml:space="preserve"> </v>
          </cell>
          <cell r="D73" t="str">
            <v xml:space="preserve"> </v>
          </cell>
          <cell r="E73" t="str">
            <v>m3</v>
          </cell>
          <cell r="F73">
            <v>2800</v>
          </cell>
          <cell r="G73">
            <v>4.03</v>
          </cell>
        </row>
        <row r="74">
          <cell r="A74" t="str">
            <v>DER52087</v>
          </cell>
          <cell r="B74" t="str">
            <v>Esc. Carga e Transp. de solos moles 400&lt;DMT&lt;=600m</v>
          </cell>
          <cell r="C74" t="str">
            <v xml:space="preserve"> </v>
          </cell>
          <cell r="D74" t="str">
            <v xml:space="preserve"> </v>
          </cell>
          <cell r="E74" t="str">
            <v>m3</v>
          </cell>
          <cell r="F74">
            <v>13028</v>
          </cell>
          <cell r="G74">
            <v>4.5999999999999996</v>
          </cell>
        </row>
        <row r="75">
          <cell r="A75" t="str">
            <v>DER52090</v>
          </cell>
          <cell r="B75" t="str">
            <v>Esc. Carga e Transp. de solos moles 600&lt;DMT&lt;=800m</v>
          </cell>
          <cell r="C75" t="str">
            <v xml:space="preserve"> </v>
          </cell>
          <cell r="D75" t="str">
            <v xml:space="preserve"> </v>
          </cell>
          <cell r="E75" t="str">
            <v>m3</v>
          </cell>
          <cell r="F75">
            <v>25992</v>
          </cell>
          <cell r="G75">
            <v>4.6399999999999997</v>
          </cell>
        </row>
        <row r="76">
          <cell r="A76" t="str">
            <v>DER52095</v>
          </cell>
          <cell r="B76" t="str">
            <v>Esc. Carga e Transp. de solos moles 800&lt;DMT&lt;=1000m</v>
          </cell>
          <cell r="C76" t="str">
            <v xml:space="preserve"> </v>
          </cell>
          <cell r="D76" t="str">
            <v xml:space="preserve"> </v>
          </cell>
          <cell r="E76" t="str">
            <v>m3</v>
          </cell>
          <cell r="F76">
            <v>17948</v>
          </cell>
          <cell r="G76">
            <v>4.7</v>
          </cell>
        </row>
        <row r="77">
          <cell r="A77" t="str">
            <v>DER52100</v>
          </cell>
          <cell r="B77" t="str">
            <v>Esc. Carga e Transp. de solos moles 1000&lt;DMT&lt;=1200m</v>
          </cell>
          <cell r="C77" t="str">
            <v xml:space="preserve"> </v>
          </cell>
          <cell r="D77" t="str">
            <v xml:space="preserve"> </v>
          </cell>
          <cell r="E77" t="str">
            <v>m3</v>
          </cell>
          <cell r="F77">
            <v>10990</v>
          </cell>
          <cell r="G77">
            <v>4.71</v>
          </cell>
        </row>
        <row r="78">
          <cell r="A78" t="str">
            <v>DER52101</v>
          </cell>
          <cell r="B78" t="str">
            <v>Esc. Carga e Transp. de solos moles 1200&lt;DMT&lt;=1400m</v>
          </cell>
          <cell r="C78" t="str">
            <v xml:space="preserve"> </v>
          </cell>
          <cell r="D78" t="str">
            <v xml:space="preserve"> </v>
          </cell>
          <cell r="E78" t="str">
            <v>m3</v>
          </cell>
          <cell r="F78">
            <v>5965</v>
          </cell>
          <cell r="G78">
            <v>4.74</v>
          </cell>
        </row>
        <row r="79">
          <cell r="A79" t="str">
            <v>DER52102</v>
          </cell>
          <cell r="B79" t="str">
            <v>Esc. Carga e Transp. de solos moles 1400&lt;DMT&lt;=1600m</v>
          </cell>
          <cell r="C79" t="str">
            <v xml:space="preserve"> </v>
          </cell>
          <cell r="D79" t="str">
            <v xml:space="preserve"> </v>
          </cell>
          <cell r="E79" t="str">
            <v>m3</v>
          </cell>
          <cell r="F79">
            <v>6497</v>
          </cell>
          <cell r="G79">
            <v>4.8099999999999996</v>
          </cell>
        </row>
        <row r="80">
          <cell r="A80" t="str">
            <v>DER52103</v>
          </cell>
          <cell r="B80" t="str">
            <v>Esc. Carga e Transp. de solos moles 1600&lt;DMT&lt;=1800m</v>
          </cell>
          <cell r="C80" t="str">
            <v xml:space="preserve"> </v>
          </cell>
          <cell r="D80" t="str">
            <v xml:space="preserve"> </v>
          </cell>
          <cell r="E80" t="str">
            <v>m3</v>
          </cell>
          <cell r="F80">
            <v>1853</v>
          </cell>
          <cell r="G80">
            <v>4.8600000000000003</v>
          </cell>
        </row>
        <row r="81">
          <cell r="A81" t="str">
            <v>DER52104</v>
          </cell>
          <cell r="B81" t="str">
            <v>Esc. Carga e Transp. de solos moles 1800&lt;DMT&lt;=2000m</v>
          </cell>
          <cell r="C81" t="str">
            <v xml:space="preserve"> </v>
          </cell>
          <cell r="D81" t="str">
            <v xml:space="preserve"> </v>
          </cell>
          <cell r="E81" t="str">
            <v>m3</v>
          </cell>
          <cell r="F81">
            <v>12026</v>
          </cell>
          <cell r="G81">
            <v>4.9800000000000004</v>
          </cell>
        </row>
        <row r="82">
          <cell r="A82" t="str">
            <v>DER52105</v>
          </cell>
          <cell r="B82" t="str">
            <v>Esc. Carga e Transp. de solos moles 2000&lt;DMT&lt;=3000m</v>
          </cell>
          <cell r="C82" t="str">
            <v xml:space="preserve"> </v>
          </cell>
          <cell r="D82" t="str">
            <v xml:space="preserve"> </v>
          </cell>
          <cell r="E82" t="str">
            <v>m3</v>
          </cell>
          <cell r="F82">
            <v>21899</v>
          </cell>
          <cell r="G82">
            <v>5.77</v>
          </cell>
        </row>
        <row r="83">
          <cell r="A83" t="str">
            <v>DER52106</v>
          </cell>
          <cell r="B83" t="str">
            <v>Esc. Carga e Transp. de solos moles 3000&lt;DMT&lt;=4000m</v>
          </cell>
          <cell r="C83" t="str">
            <v xml:space="preserve"> </v>
          </cell>
          <cell r="D83" t="str">
            <v xml:space="preserve"> </v>
          </cell>
          <cell r="E83" t="str">
            <v>m3</v>
          </cell>
          <cell r="F83">
            <v>5075</v>
          </cell>
          <cell r="G83">
            <v>6.37</v>
          </cell>
        </row>
        <row r="84">
          <cell r="A84" t="str">
            <v>DER52106a</v>
          </cell>
          <cell r="B84" t="str">
            <v>Esc. Carga e Transp. de solos moles 4000&lt;DMT&lt;=5000m</v>
          </cell>
          <cell r="C84" t="str">
            <v xml:space="preserve"> </v>
          </cell>
          <cell r="D84" t="str">
            <v xml:space="preserve"> </v>
          </cell>
          <cell r="E84" t="str">
            <v>m3</v>
          </cell>
          <cell r="F84">
            <v>17928</v>
          </cell>
          <cell r="G84">
            <v>7.36</v>
          </cell>
        </row>
        <row r="85">
          <cell r="A85" t="str">
            <v>DER52106c</v>
          </cell>
          <cell r="B85" t="str">
            <v>Esc. Carga e Transp. de solos moles 6000&lt;DMT&lt;=7000m</v>
          </cell>
          <cell r="C85" t="str">
            <v xml:space="preserve"> </v>
          </cell>
          <cell r="D85" t="str">
            <v xml:space="preserve"> </v>
          </cell>
          <cell r="E85" t="str">
            <v>m3</v>
          </cell>
          <cell r="F85">
            <v>281785</v>
          </cell>
          <cell r="G85">
            <v>9.41</v>
          </cell>
        </row>
        <row r="86">
          <cell r="A86" t="str">
            <v>DER52120</v>
          </cell>
          <cell r="B86" t="str">
            <v>Extr.,Carga, Transp.e espalh.de areia ext.p/colchão dren.(banh.Maracajá)e subst.solos moles DMT=49km</v>
          </cell>
          <cell r="E86" t="str">
            <v>m3</v>
          </cell>
          <cell r="F86">
            <v>37031</v>
          </cell>
          <cell r="G86">
            <v>16.36</v>
          </cell>
        </row>
        <row r="87">
          <cell r="A87" t="str">
            <v>DER52120e</v>
          </cell>
          <cell r="B87" t="str">
            <v>Escav.,Carga, Transp.e espalh.de areia comerc.p/colchão dren.(banh.Maracajá)e subst.solos moles DMT=49km</v>
          </cell>
          <cell r="E87" t="str">
            <v>m3</v>
          </cell>
          <cell r="F87">
            <v>240702</v>
          </cell>
          <cell r="G87">
            <v>21.01</v>
          </cell>
        </row>
        <row r="88">
          <cell r="A88" t="str">
            <v>DER52120c</v>
          </cell>
          <cell r="B88" t="str">
            <v>Extr.,Carga, Transp.e Espalh.areia comerc.p/colchão dren.(banh.Maracajá)e subst.solos moles DMT=95,2km</v>
          </cell>
          <cell r="E88" t="str">
            <v>m3</v>
          </cell>
          <cell r="F88">
            <v>92578</v>
          </cell>
          <cell r="G88">
            <v>33.19</v>
          </cell>
        </row>
        <row r="89">
          <cell r="A89" t="str">
            <v>DER52120d</v>
          </cell>
          <cell r="B89" t="str">
            <v>Extração, Carga e Transp.e Espalh.de seixo p/colchão drenante(banhado do Maracajá) DMT=23,7km</v>
          </cell>
          <cell r="E89" t="str">
            <v>m3</v>
          </cell>
          <cell r="F89">
            <v>108722</v>
          </cell>
          <cell r="G89">
            <v>15.7</v>
          </cell>
        </row>
        <row r="90">
          <cell r="A90" t="str">
            <v>DER52020a</v>
          </cell>
          <cell r="B90" t="str">
            <v>Carga, transp.e espalhamento de camada vegetal 50&lt;DMT&lt;=200m</v>
          </cell>
          <cell r="E90" t="str">
            <v>m3</v>
          </cell>
          <cell r="F90">
            <v>27990</v>
          </cell>
          <cell r="G90">
            <v>2.2400000000000002</v>
          </cell>
        </row>
        <row r="91">
          <cell r="A91" t="str">
            <v>DER52020b</v>
          </cell>
          <cell r="B91" t="str">
            <v>Escarificação de acessos, desvios e áreas de jazidas e do canteiro de obra</v>
          </cell>
          <cell r="E91" t="str">
            <v>m2</v>
          </cell>
          <cell r="F91">
            <v>345000</v>
          </cell>
          <cell r="G91">
            <v>0.42</v>
          </cell>
        </row>
        <row r="92">
          <cell r="A92" t="str">
            <v>P 52050</v>
          </cell>
          <cell r="B92" t="str">
            <v>Espalhamento de solos moles</v>
          </cell>
          <cell r="E92" t="str">
            <v>m3</v>
          </cell>
          <cell r="F92">
            <v>424086</v>
          </cell>
          <cell r="G92">
            <v>0.35</v>
          </cell>
        </row>
        <row r="93">
          <cell r="A93" t="str">
            <v>01.510.00</v>
          </cell>
          <cell r="B93" t="str">
            <v>Compactação de aterros a 95% Proctor Normal</v>
          </cell>
          <cell r="C93" t="str">
            <v>DNER-ES282/97</v>
          </cell>
          <cell r="D93" t="str">
            <v xml:space="preserve"> </v>
          </cell>
          <cell r="E93" t="str">
            <v>m3</v>
          </cell>
          <cell r="F93">
            <v>1932295</v>
          </cell>
          <cell r="G93">
            <v>0.79</v>
          </cell>
        </row>
        <row r="94">
          <cell r="A94" t="str">
            <v>01.511.00</v>
          </cell>
          <cell r="B94" t="str">
            <v>Compactação de aterros a 100% Proctor Normal</v>
          </cell>
          <cell r="C94" t="str">
            <v>DNER-ES282/97</v>
          </cell>
          <cell r="D94" t="str">
            <v xml:space="preserve"> </v>
          </cell>
          <cell r="E94" t="str">
            <v>m3</v>
          </cell>
          <cell r="F94">
            <v>362006</v>
          </cell>
          <cell r="G94">
            <v>1.36</v>
          </cell>
        </row>
        <row r="95">
          <cell r="A95" t="str">
            <v>P 03.993.02a</v>
          </cell>
          <cell r="B95" t="str">
            <v>Estacas pré-mold. de concreto 700 KN, fornec., transp.e cravação</v>
          </cell>
          <cell r="C95" t="str">
            <v xml:space="preserve"> </v>
          </cell>
          <cell r="D95" t="str">
            <v xml:space="preserve"> </v>
          </cell>
          <cell r="E95" t="str">
            <v>m</v>
          </cell>
          <cell r="F95">
            <v>277153</v>
          </cell>
          <cell r="G95">
            <v>48.07</v>
          </cell>
        </row>
        <row r="96">
          <cell r="A96" t="str">
            <v>P 03.993.02c</v>
          </cell>
          <cell r="B96" t="str">
            <v>Emendas para estacas pré-moldadas</v>
          </cell>
          <cell r="C96" t="str">
            <v xml:space="preserve"> </v>
          </cell>
          <cell r="D96" t="str">
            <v xml:space="preserve"> </v>
          </cell>
          <cell r="E96" t="str">
            <v>un</v>
          </cell>
          <cell r="F96">
            <v>8931</v>
          </cell>
          <cell r="G96">
            <v>95.06</v>
          </cell>
        </row>
        <row r="97">
          <cell r="A97" t="str">
            <v>03.300.01</v>
          </cell>
          <cell r="B97" t="str">
            <v>Concreto magro</v>
          </cell>
          <cell r="C97" t="str">
            <v xml:space="preserve"> </v>
          </cell>
          <cell r="D97" t="str">
            <v xml:space="preserve"> </v>
          </cell>
          <cell r="E97" t="str">
            <v>m3</v>
          </cell>
          <cell r="F97">
            <v>2188</v>
          </cell>
          <cell r="G97">
            <v>105.69</v>
          </cell>
        </row>
        <row r="98">
          <cell r="A98" t="str">
            <v>03.325.00</v>
          </cell>
          <cell r="B98" t="str">
            <v xml:space="preserve">Concreto fck= 18 MPa-contr. raz. uso ger. </v>
          </cell>
          <cell r="C98" t="str">
            <v xml:space="preserve"> </v>
          </cell>
          <cell r="D98" t="str">
            <v xml:space="preserve"> </v>
          </cell>
          <cell r="E98" t="str">
            <v>m3</v>
          </cell>
          <cell r="F98">
            <v>18011</v>
          </cell>
          <cell r="G98">
            <v>144.27000000000001</v>
          </cell>
        </row>
        <row r="99">
          <cell r="A99" t="str">
            <v>03.353.00</v>
          </cell>
          <cell r="B99" t="str">
            <v>Forn., preparo e colocação nas formas, de aço CA-50</v>
          </cell>
          <cell r="C99" t="str">
            <v xml:space="preserve"> </v>
          </cell>
          <cell r="D99" t="str">
            <v xml:space="preserve"> </v>
          </cell>
          <cell r="E99" t="str">
            <v>kg</v>
          </cell>
          <cell r="F99">
            <v>2046258</v>
          </cell>
          <cell r="G99">
            <v>2.59</v>
          </cell>
        </row>
        <row r="100">
          <cell r="A100" t="str">
            <v>03.371.01</v>
          </cell>
          <cell r="B100" t="str">
            <v>Formas de placa compensada resinada</v>
          </cell>
          <cell r="C100" t="str">
            <v xml:space="preserve"> </v>
          </cell>
          <cell r="D100" t="str">
            <v xml:space="preserve"> </v>
          </cell>
          <cell r="E100" t="str">
            <v>m2</v>
          </cell>
          <cell r="F100">
            <v>3180</v>
          </cell>
          <cell r="G100">
            <v>21.86</v>
          </cell>
        </row>
        <row r="101">
          <cell r="F101" t="str">
            <v>SUB-TOTAL</v>
          </cell>
        </row>
        <row r="103">
          <cell r="B103" t="str">
            <v>PAVIMENTAÇÃO</v>
          </cell>
        </row>
        <row r="104">
          <cell r="A104" t="str">
            <v>02.000.00</v>
          </cell>
          <cell r="B104" t="str">
            <v>Regularização do subleito</v>
          </cell>
          <cell r="C104" t="str">
            <v xml:space="preserve"> </v>
          </cell>
          <cell r="D104" t="str">
            <v xml:space="preserve"> </v>
          </cell>
          <cell r="E104" t="str">
            <v>m2</v>
          </cell>
          <cell r="F104">
            <v>286192</v>
          </cell>
          <cell r="G104">
            <v>0.3</v>
          </cell>
        </row>
        <row r="105">
          <cell r="A105" t="str">
            <v>DER53130</v>
          </cell>
          <cell r="B105" t="str">
            <v>Camada de macadame seco</v>
          </cell>
          <cell r="C105" t="str">
            <v xml:space="preserve"> </v>
          </cell>
          <cell r="D105" t="str">
            <v xml:space="preserve"> </v>
          </cell>
          <cell r="E105" t="str">
            <v>m3</v>
          </cell>
          <cell r="F105">
            <v>56007</v>
          </cell>
          <cell r="G105">
            <v>21.86</v>
          </cell>
        </row>
        <row r="106">
          <cell r="A106" t="str">
            <v>02.230.00</v>
          </cell>
          <cell r="B106" t="str">
            <v>Base brita graduada</v>
          </cell>
          <cell r="C106" t="str">
            <v>DNER-ES303/97</v>
          </cell>
          <cell r="D106" t="str">
            <v xml:space="preserve"> </v>
          </cell>
          <cell r="E106" t="str">
            <v>m3</v>
          </cell>
          <cell r="F106">
            <v>40388</v>
          </cell>
          <cell r="G106">
            <v>28.06</v>
          </cell>
        </row>
        <row r="107">
          <cell r="A107" t="str">
            <v>02.300.00</v>
          </cell>
          <cell r="B107" t="str">
            <v>Imprimação - Fornecimento, transporte e execução</v>
          </cell>
          <cell r="C107" t="str">
            <v>DNER-ES306/97</v>
          </cell>
          <cell r="D107" t="str">
            <v xml:space="preserve"> </v>
          </cell>
          <cell r="E107" t="str">
            <v>m2</v>
          </cell>
          <cell r="F107">
            <v>264571</v>
          </cell>
          <cell r="G107">
            <v>1.1100000000000001</v>
          </cell>
        </row>
        <row r="108">
          <cell r="A108" t="str">
            <v>02.400.00</v>
          </cell>
          <cell r="B108" t="str">
            <v>Pintura de ligação - Fornec., transporte e execução</v>
          </cell>
          <cell r="C108" t="str">
            <v>DNER-ES307/97</v>
          </cell>
          <cell r="D108" t="str">
            <v xml:space="preserve"> </v>
          </cell>
          <cell r="E108" t="str">
            <v>m2</v>
          </cell>
          <cell r="F108">
            <v>804691.72</v>
          </cell>
          <cell r="G108">
            <v>0.41</v>
          </cell>
        </row>
        <row r="109">
          <cell r="A109" t="str">
            <v>02.540.01</v>
          </cell>
          <cell r="B109" t="str">
            <v>Concreto betuminoso usinado a quente - usina 100/140 t/h</v>
          </cell>
          <cell r="C109" t="str">
            <v>DNER-ES313/97</v>
          </cell>
          <cell r="D109" t="str">
            <v xml:space="preserve"> </v>
          </cell>
          <cell r="E109" t="str">
            <v>t</v>
          </cell>
          <cell r="F109">
            <v>99087</v>
          </cell>
          <cell r="G109">
            <v>67.64</v>
          </cell>
        </row>
        <row r="110">
          <cell r="A110" t="str">
            <v>DER82200a</v>
          </cell>
          <cell r="B110" t="str">
            <v>Remoção de camada granular</v>
          </cell>
          <cell r="C110" t="str">
            <v xml:space="preserve"> </v>
          </cell>
          <cell r="D110" t="str">
            <v xml:space="preserve"> </v>
          </cell>
          <cell r="E110" t="str">
            <v>m3</v>
          </cell>
          <cell r="F110">
            <v>6475</v>
          </cell>
          <cell r="G110">
            <v>4.67</v>
          </cell>
        </row>
        <row r="111">
          <cell r="A111" t="str">
            <v>DER82200</v>
          </cell>
          <cell r="B111" t="str">
            <v>Remoção de revestimento de CBUQ</v>
          </cell>
          <cell r="C111" t="str">
            <v xml:space="preserve"> </v>
          </cell>
          <cell r="D111" t="str">
            <v xml:space="preserve"> </v>
          </cell>
          <cell r="E111" t="str">
            <v>m3</v>
          </cell>
          <cell r="F111">
            <v>6474</v>
          </cell>
          <cell r="G111">
            <v>5.73</v>
          </cell>
        </row>
        <row r="112">
          <cell r="F112" t="str">
            <v>SUB-TOTAL</v>
          </cell>
        </row>
        <row r="114">
          <cell r="B114" t="str">
            <v>DRENAGEM</v>
          </cell>
        </row>
        <row r="115">
          <cell r="A115" t="str">
            <v>04.000.00</v>
          </cell>
          <cell r="B115" t="str">
            <v>Escavação manual em material de 1a categoria</v>
          </cell>
          <cell r="C115" t="str">
            <v xml:space="preserve"> </v>
          </cell>
          <cell r="D115" t="str">
            <v xml:space="preserve"> </v>
          </cell>
          <cell r="E115" t="str">
            <v>m3</v>
          </cell>
          <cell r="F115">
            <v>544</v>
          </cell>
          <cell r="G115">
            <v>17.57</v>
          </cell>
        </row>
        <row r="116">
          <cell r="A116" t="str">
            <v>04.001.00</v>
          </cell>
          <cell r="B116" t="str">
            <v>Escavação mecânica em material de 1a categoria</v>
          </cell>
          <cell r="C116" t="str">
            <v xml:space="preserve"> </v>
          </cell>
          <cell r="D116" t="str">
            <v xml:space="preserve"> </v>
          </cell>
          <cell r="E116" t="str">
            <v>m3</v>
          </cell>
          <cell r="F116">
            <v>14374</v>
          </cell>
          <cell r="G116">
            <v>2.09</v>
          </cell>
        </row>
        <row r="117">
          <cell r="A117" t="str">
            <v>04.011.00</v>
          </cell>
          <cell r="B117" t="str">
            <v>Escavação mecânica em material de 2a categoria</v>
          </cell>
          <cell r="C117" t="str">
            <v xml:space="preserve"> </v>
          </cell>
          <cell r="D117" t="str">
            <v xml:space="preserve"> </v>
          </cell>
          <cell r="E117" t="str">
            <v>m3</v>
          </cell>
          <cell r="F117">
            <v>20</v>
          </cell>
          <cell r="G117">
            <v>0.9</v>
          </cell>
        </row>
        <row r="118">
          <cell r="A118" t="str">
            <v>04.001.01</v>
          </cell>
          <cell r="B118" t="str">
            <v>Escavação mecânica,reaterro e compactação (material de 1a categoria)</v>
          </cell>
          <cell r="C118" t="str">
            <v xml:space="preserve"> </v>
          </cell>
          <cell r="D118" t="str">
            <v xml:space="preserve"> </v>
          </cell>
          <cell r="E118" t="str">
            <v>m3</v>
          </cell>
          <cell r="F118">
            <v>3037</v>
          </cell>
          <cell r="G118">
            <v>3.03</v>
          </cell>
        </row>
        <row r="119">
          <cell r="A119" t="str">
            <v>04.400.02</v>
          </cell>
          <cell r="B119" t="str">
            <v>Valeta de prot. de cortes c/ revest. vegetal VPC 02</v>
          </cell>
          <cell r="C119" t="str">
            <v xml:space="preserve"> </v>
          </cell>
          <cell r="D119" t="str">
            <v xml:space="preserve"> </v>
          </cell>
          <cell r="E119" t="str">
            <v>m</v>
          </cell>
          <cell r="F119">
            <v>7610</v>
          </cell>
          <cell r="G119">
            <v>23.24</v>
          </cell>
        </row>
        <row r="120">
          <cell r="A120" t="str">
            <v>04.401.01</v>
          </cell>
          <cell r="B120" t="str">
            <v>Valeta de prot. de aterro c/ revest. vegetal VPA 01</v>
          </cell>
          <cell r="C120" t="str">
            <v xml:space="preserve"> </v>
          </cell>
          <cell r="D120" t="str">
            <v xml:space="preserve"> </v>
          </cell>
          <cell r="E120" t="str">
            <v>m</v>
          </cell>
          <cell r="F120">
            <v>6358</v>
          </cell>
          <cell r="G120">
            <v>31.98</v>
          </cell>
        </row>
        <row r="121">
          <cell r="A121" t="str">
            <v>04.401.02</v>
          </cell>
          <cell r="B121" t="str">
            <v>Valeta de prot. de aterro c/ revest. vegetal VPA 02</v>
          </cell>
          <cell r="C121" t="str">
            <v xml:space="preserve"> </v>
          </cell>
          <cell r="D121" t="str">
            <v xml:space="preserve"> </v>
          </cell>
          <cell r="E121" t="str">
            <v>m</v>
          </cell>
          <cell r="F121">
            <v>19035</v>
          </cell>
          <cell r="G121">
            <v>24.32</v>
          </cell>
        </row>
        <row r="122">
          <cell r="A122" t="str">
            <v>04.500.06</v>
          </cell>
          <cell r="B122" t="str">
            <v>Dreno longit. profundo p/cortes em solo- DPS 06</v>
          </cell>
          <cell r="C122" t="str">
            <v>DNER-ES292/97</v>
          </cell>
          <cell r="D122" t="str">
            <v xml:space="preserve"> </v>
          </cell>
          <cell r="E122" t="str">
            <v>m</v>
          </cell>
          <cell r="F122">
            <v>3836</v>
          </cell>
          <cell r="G122">
            <v>34.94</v>
          </cell>
        </row>
        <row r="123">
          <cell r="A123" t="str">
            <v>04.502.02</v>
          </cell>
          <cell r="B123" t="str">
            <v>Boca de saída p/ dreno longit. profundo- BSD 02</v>
          </cell>
          <cell r="C123" t="str">
            <v xml:space="preserve"> </v>
          </cell>
          <cell r="D123" t="str">
            <v xml:space="preserve"> </v>
          </cell>
          <cell r="E123" t="str">
            <v>un</v>
          </cell>
          <cell r="F123">
            <v>24</v>
          </cell>
          <cell r="G123">
            <v>49.08</v>
          </cell>
        </row>
        <row r="124">
          <cell r="A124" t="str">
            <v>04.510.03</v>
          </cell>
          <cell r="B124" t="str">
            <v>Dreno sub- superficial- DSS 03</v>
          </cell>
          <cell r="C124" t="str">
            <v>DNER-ES294/97</v>
          </cell>
          <cell r="D124" t="str">
            <v xml:space="preserve"> </v>
          </cell>
          <cell r="E124" t="str">
            <v>m</v>
          </cell>
          <cell r="F124">
            <v>13990</v>
          </cell>
          <cell r="G124">
            <v>3.71</v>
          </cell>
        </row>
        <row r="125">
          <cell r="A125" t="str">
            <v>04.511.01</v>
          </cell>
          <cell r="B125" t="str">
            <v>Boca de saída p/ dreno sub-superficial-BSD 03</v>
          </cell>
          <cell r="C125" t="str">
            <v xml:space="preserve"> </v>
          </cell>
          <cell r="D125" t="str">
            <v xml:space="preserve"> </v>
          </cell>
          <cell r="E125" t="str">
            <v>un</v>
          </cell>
          <cell r="F125">
            <v>50</v>
          </cell>
          <cell r="G125">
            <v>20.86</v>
          </cell>
        </row>
        <row r="126">
          <cell r="A126" t="str">
            <v>04.900.03</v>
          </cell>
          <cell r="B126" t="str">
            <v>Sarjeta triangular de concreto-STC 03</v>
          </cell>
          <cell r="C126" t="str">
            <v>DNER-ES288/97</v>
          </cell>
          <cell r="D126" t="str">
            <v xml:space="preserve"> </v>
          </cell>
          <cell r="E126" t="str">
            <v>m</v>
          </cell>
          <cell r="F126">
            <v>440</v>
          </cell>
          <cell r="G126">
            <v>16.02</v>
          </cell>
        </row>
        <row r="127">
          <cell r="A127" t="str">
            <v>04.900.04</v>
          </cell>
          <cell r="B127" t="str">
            <v>Sarjeta triangular de concreto-STC 04</v>
          </cell>
          <cell r="C127" t="str">
            <v>DNER-ES288/97</v>
          </cell>
          <cell r="D127" t="str">
            <v xml:space="preserve"> </v>
          </cell>
          <cell r="E127" t="str">
            <v>m</v>
          </cell>
          <cell r="F127">
            <v>847</v>
          </cell>
          <cell r="G127">
            <v>12.93</v>
          </cell>
        </row>
        <row r="128">
          <cell r="A128" t="str">
            <v>04.900.21</v>
          </cell>
          <cell r="B128" t="str">
            <v>Sarjeta de cant. central de concreto-SCC 01</v>
          </cell>
          <cell r="C128" t="str">
            <v>DNER-ES288/97</v>
          </cell>
          <cell r="D128" t="str">
            <v xml:space="preserve"> </v>
          </cell>
          <cell r="E128" t="str">
            <v>m</v>
          </cell>
          <cell r="F128">
            <v>13109</v>
          </cell>
          <cell r="G128">
            <v>13.85</v>
          </cell>
        </row>
        <row r="129">
          <cell r="A129" t="str">
            <v>04.900.22</v>
          </cell>
          <cell r="B129" t="str">
            <v>Sarjeta de cant. central de concreto-SCC 02</v>
          </cell>
          <cell r="C129" t="str">
            <v>DNER-ES288/97</v>
          </cell>
          <cell r="D129" t="str">
            <v xml:space="preserve"> </v>
          </cell>
          <cell r="E129" t="str">
            <v>m</v>
          </cell>
          <cell r="F129">
            <v>3154</v>
          </cell>
          <cell r="G129">
            <v>19.170000000000002</v>
          </cell>
        </row>
        <row r="130">
          <cell r="A130" t="str">
            <v>DER78150b</v>
          </cell>
          <cell r="B130" t="str">
            <v>Caixa coletora de sarjeta - CCS, D=40cm E H=1,00m</v>
          </cell>
          <cell r="C130" t="str">
            <v xml:space="preserve"> </v>
          </cell>
          <cell r="D130" t="str">
            <v xml:space="preserve"> </v>
          </cell>
          <cell r="E130" t="str">
            <v>un</v>
          </cell>
          <cell r="F130">
            <v>3</v>
          </cell>
          <cell r="G130">
            <v>382.07</v>
          </cell>
        </row>
        <row r="131">
          <cell r="A131" t="str">
            <v>DER78150c</v>
          </cell>
          <cell r="B131" t="str">
            <v>Caixa coletora de sarjeta - CCS, D=40cm E H=1,50m</v>
          </cell>
          <cell r="C131" t="str">
            <v xml:space="preserve"> </v>
          </cell>
          <cell r="D131" t="str">
            <v xml:space="preserve"> </v>
          </cell>
          <cell r="E131" t="str">
            <v>un</v>
          </cell>
          <cell r="F131">
            <v>8</v>
          </cell>
          <cell r="G131">
            <v>503.68</v>
          </cell>
        </row>
        <row r="132">
          <cell r="A132" t="str">
            <v>DER78150d</v>
          </cell>
          <cell r="B132" t="str">
            <v>Caixa coletora de sarjeta - CCS, D=40cm E H=2,00m</v>
          </cell>
          <cell r="C132" t="str">
            <v xml:space="preserve"> </v>
          </cell>
          <cell r="D132" t="str">
            <v xml:space="preserve"> </v>
          </cell>
          <cell r="E132" t="str">
            <v>un</v>
          </cell>
          <cell r="F132">
            <v>1</v>
          </cell>
          <cell r="G132">
            <v>625.26</v>
          </cell>
        </row>
        <row r="133">
          <cell r="A133" t="str">
            <v>DER78150a</v>
          </cell>
          <cell r="B133" t="str">
            <v>Caixa coletora de sarjeta - CCS, D=60cm E H=1,5m</v>
          </cell>
          <cell r="C133" t="str">
            <v xml:space="preserve"> </v>
          </cell>
          <cell r="D133" t="str">
            <v xml:space="preserve"> </v>
          </cell>
          <cell r="E133" t="str">
            <v>un</v>
          </cell>
          <cell r="F133">
            <v>7</v>
          </cell>
          <cell r="G133">
            <v>500.45</v>
          </cell>
        </row>
        <row r="134">
          <cell r="A134" t="str">
            <v>04.101.01</v>
          </cell>
          <cell r="B134" t="str">
            <v>Boca de BSTC D=0.60m-normal</v>
          </cell>
          <cell r="C134" t="str">
            <v>DNER-ES284/97</v>
          </cell>
          <cell r="D134" t="str">
            <v xml:space="preserve"> </v>
          </cell>
          <cell r="E134" t="str">
            <v>un</v>
          </cell>
          <cell r="F134">
            <v>23</v>
          </cell>
          <cell r="G134">
            <v>299.62</v>
          </cell>
        </row>
        <row r="135">
          <cell r="A135" t="str">
            <v>04.930.01</v>
          </cell>
          <cell r="B135" t="str">
            <v>Caixa coletora de sarjeta-CCS 01</v>
          </cell>
          <cell r="C135" t="str">
            <v>DNER-ES287/97</v>
          </cell>
          <cell r="D135" t="str">
            <v xml:space="preserve"> </v>
          </cell>
          <cell r="E135" t="str">
            <v>un</v>
          </cell>
          <cell r="F135">
            <v>13</v>
          </cell>
          <cell r="G135">
            <v>568.85</v>
          </cell>
        </row>
        <row r="136">
          <cell r="A136" t="str">
            <v>04.930.02</v>
          </cell>
          <cell r="B136" t="str">
            <v>Caixa coletora de sarjeta-CCS 02</v>
          </cell>
          <cell r="C136" t="str">
            <v>DNER-ES287/97</v>
          </cell>
          <cell r="D136" t="str">
            <v xml:space="preserve"> </v>
          </cell>
          <cell r="E136" t="str">
            <v>un</v>
          </cell>
          <cell r="F136">
            <v>2</v>
          </cell>
          <cell r="G136">
            <v>555.63</v>
          </cell>
        </row>
        <row r="137">
          <cell r="A137" t="str">
            <v>04.930.03</v>
          </cell>
          <cell r="B137" t="str">
            <v>Caixa coletora de sarjeta-CCS 03</v>
          </cell>
          <cell r="C137" t="str">
            <v>DNER-ES287/97</v>
          </cell>
          <cell r="D137" t="str">
            <v xml:space="preserve"> </v>
          </cell>
          <cell r="E137" t="str">
            <v>un</v>
          </cell>
          <cell r="F137">
            <v>4</v>
          </cell>
          <cell r="G137">
            <v>542.39</v>
          </cell>
        </row>
        <row r="138">
          <cell r="A138" t="str">
            <v>04.930.05</v>
          </cell>
          <cell r="B138" t="str">
            <v>Caixa coletora de sarjeta-CCS 05</v>
          </cell>
          <cell r="C138" t="str">
            <v>DNER-ES287/97</v>
          </cell>
          <cell r="D138" t="str">
            <v xml:space="preserve"> </v>
          </cell>
          <cell r="E138" t="str">
            <v>un</v>
          </cell>
          <cell r="F138">
            <v>5</v>
          </cell>
          <cell r="G138">
            <v>715.16</v>
          </cell>
        </row>
        <row r="139">
          <cell r="A139" t="str">
            <v>04.930.09</v>
          </cell>
          <cell r="B139" t="str">
            <v>Caixa coletora de sarjeta-CCS 09</v>
          </cell>
          <cell r="C139" t="str">
            <v>DNER-ES287/97</v>
          </cell>
          <cell r="D139" t="str">
            <v xml:space="preserve"> </v>
          </cell>
          <cell r="E139" t="str">
            <v>un</v>
          </cell>
          <cell r="F139">
            <v>2</v>
          </cell>
          <cell r="G139">
            <v>860.7</v>
          </cell>
        </row>
        <row r="140">
          <cell r="A140" t="str">
            <v>04.930.10</v>
          </cell>
          <cell r="B140" t="str">
            <v>Caixa coletora de sarjeta-CCS 10</v>
          </cell>
          <cell r="C140" t="str">
            <v>DNER-ES287/97</v>
          </cell>
          <cell r="D140" t="str">
            <v xml:space="preserve"> </v>
          </cell>
          <cell r="E140" t="str">
            <v>un</v>
          </cell>
          <cell r="F140">
            <v>1</v>
          </cell>
          <cell r="G140">
            <v>846.69</v>
          </cell>
        </row>
        <row r="141">
          <cell r="A141" t="str">
            <v>04.930.11</v>
          </cell>
          <cell r="B141" t="str">
            <v>Caixa coletora de sarjeta-CCS 11</v>
          </cell>
          <cell r="C141" t="str">
            <v>DNER-ES287/97</v>
          </cell>
          <cell r="D141" t="str">
            <v xml:space="preserve"> </v>
          </cell>
          <cell r="E141" t="str">
            <v>un</v>
          </cell>
          <cell r="F141">
            <v>2</v>
          </cell>
          <cell r="G141">
            <v>832.67</v>
          </cell>
        </row>
        <row r="142">
          <cell r="A142" t="str">
            <v>DER78300</v>
          </cell>
          <cell r="B142" t="str">
            <v>Caixa coletora de sarjeta - CCS, D=100cm E H=1,50m</v>
          </cell>
          <cell r="C142" t="str">
            <v xml:space="preserve"> </v>
          </cell>
          <cell r="D142" t="str">
            <v xml:space="preserve"> </v>
          </cell>
          <cell r="E142" t="str">
            <v>un</v>
          </cell>
          <cell r="F142">
            <v>4</v>
          </cell>
          <cell r="G142">
            <v>449.54</v>
          </cell>
        </row>
        <row r="143">
          <cell r="A143" t="str">
            <v>DER77150a</v>
          </cell>
          <cell r="B143" t="str">
            <v>Caixa coletora de talvegue - CCT, D=40cm E H=1,00m</v>
          </cell>
          <cell r="C143" t="str">
            <v xml:space="preserve"> </v>
          </cell>
          <cell r="D143" t="str">
            <v xml:space="preserve"> </v>
          </cell>
          <cell r="E143" t="str">
            <v>un</v>
          </cell>
          <cell r="F143">
            <v>2</v>
          </cell>
          <cell r="G143">
            <v>388.24</v>
          </cell>
        </row>
        <row r="144">
          <cell r="A144" t="str">
            <v>DER77150b</v>
          </cell>
          <cell r="B144" t="str">
            <v>Caixa coletora de talvegue - CCT, D=40cm E H=1,50m</v>
          </cell>
          <cell r="C144" t="str">
            <v xml:space="preserve"> </v>
          </cell>
          <cell r="D144" t="str">
            <v xml:space="preserve"> </v>
          </cell>
          <cell r="E144" t="str">
            <v>un</v>
          </cell>
          <cell r="F144">
            <v>1</v>
          </cell>
          <cell r="G144">
            <v>510.91</v>
          </cell>
        </row>
        <row r="145">
          <cell r="A145" t="str">
            <v>DER77150c</v>
          </cell>
          <cell r="B145" t="str">
            <v>Caixa coletora de talvegue - CCT, D=60cm E H=1,00m</v>
          </cell>
          <cell r="C145" t="str">
            <v xml:space="preserve"> </v>
          </cell>
          <cell r="D145" t="str">
            <v xml:space="preserve"> </v>
          </cell>
          <cell r="E145" t="str">
            <v>un</v>
          </cell>
          <cell r="F145">
            <v>1</v>
          </cell>
          <cell r="G145">
            <v>320.83</v>
          </cell>
        </row>
        <row r="146">
          <cell r="A146" t="str">
            <v>DER77150</v>
          </cell>
          <cell r="B146" t="str">
            <v>Caixa coletora de talvegue - CCT, D=100cm E H=1,50m</v>
          </cell>
          <cell r="C146" t="str">
            <v xml:space="preserve"> </v>
          </cell>
          <cell r="D146" t="str">
            <v xml:space="preserve"> </v>
          </cell>
          <cell r="E146" t="str">
            <v>un</v>
          </cell>
          <cell r="F146">
            <v>3</v>
          </cell>
          <cell r="G146">
            <v>410.6</v>
          </cell>
        </row>
        <row r="147">
          <cell r="A147" t="str">
            <v>04.960.01</v>
          </cell>
          <cell r="B147" t="str">
            <v>Boca de lobo simples c/ grelha de concreto-BLS 01</v>
          </cell>
          <cell r="C147" t="str">
            <v xml:space="preserve"> </v>
          </cell>
          <cell r="D147" t="str">
            <v xml:space="preserve"> </v>
          </cell>
          <cell r="E147" t="str">
            <v>un</v>
          </cell>
          <cell r="F147">
            <v>2</v>
          </cell>
          <cell r="G147">
            <v>203.51</v>
          </cell>
        </row>
        <row r="148">
          <cell r="A148" t="str">
            <v>04.960.02</v>
          </cell>
          <cell r="B148" t="str">
            <v>Boca de lobo simples c/ grelha de concreto-BLS 02</v>
          </cell>
          <cell r="C148" t="str">
            <v xml:space="preserve"> </v>
          </cell>
          <cell r="D148" t="str">
            <v xml:space="preserve"> </v>
          </cell>
          <cell r="E148" t="str">
            <v>un</v>
          </cell>
          <cell r="F148">
            <v>8</v>
          </cell>
          <cell r="G148">
            <v>257.83999999999997</v>
          </cell>
        </row>
        <row r="149">
          <cell r="A149" t="str">
            <v>P 04.100.07</v>
          </cell>
          <cell r="B149" t="str">
            <v>Execução de galerias D=0,40 c/ lastro de brita</v>
          </cell>
          <cell r="C149" t="str">
            <v xml:space="preserve"> </v>
          </cell>
          <cell r="D149" t="str">
            <v xml:space="preserve"> </v>
          </cell>
          <cell r="E149" t="str">
            <v>m</v>
          </cell>
          <cell r="F149">
            <v>420</v>
          </cell>
          <cell r="G149">
            <v>41.68</v>
          </cell>
        </row>
        <row r="150">
          <cell r="A150" t="str">
            <v>P 04.100.09</v>
          </cell>
          <cell r="B150" t="str">
            <v>Execução de galerias D=0,60 c/ lastro de brita</v>
          </cell>
          <cell r="C150" t="str">
            <v xml:space="preserve"> </v>
          </cell>
          <cell r="D150" t="str">
            <v xml:space="preserve"> </v>
          </cell>
          <cell r="E150" t="str">
            <v>m</v>
          </cell>
          <cell r="F150">
            <v>110</v>
          </cell>
          <cell r="G150">
            <v>100.67</v>
          </cell>
        </row>
        <row r="151">
          <cell r="A151" t="str">
            <v>P 04.100.13</v>
          </cell>
          <cell r="B151" t="str">
            <v>Execução de galerias D=0,80 c/ lastro de brita</v>
          </cell>
          <cell r="C151" t="str">
            <v xml:space="preserve"> </v>
          </cell>
          <cell r="D151" t="str">
            <v xml:space="preserve"> </v>
          </cell>
          <cell r="E151" t="str">
            <v>m</v>
          </cell>
          <cell r="F151">
            <v>24</v>
          </cell>
          <cell r="G151">
            <v>53.83</v>
          </cell>
        </row>
        <row r="152">
          <cell r="A152" t="str">
            <v>P 04.100.08</v>
          </cell>
          <cell r="B152" t="str">
            <v>Execução de galerias D=0,40 c/ lastro de concreto</v>
          </cell>
          <cell r="C152" t="str">
            <v xml:space="preserve"> </v>
          </cell>
          <cell r="D152" t="str">
            <v xml:space="preserve"> </v>
          </cell>
          <cell r="E152" t="str">
            <v>m</v>
          </cell>
          <cell r="F152">
            <v>535</v>
          </cell>
          <cell r="G152">
            <v>58.65</v>
          </cell>
        </row>
        <row r="153">
          <cell r="A153" t="str">
            <v>P 04.100.10</v>
          </cell>
          <cell r="B153" t="str">
            <v>Execução de galerias D=0,60 c/ lastro de concreto</v>
          </cell>
          <cell r="C153" t="str">
            <v xml:space="preserve"> </v>
          </cell>
          <cell r="D153" t="str">
            <v xml:space="preserve"> </v>
          </cell>
          <cell r="E153" t="str">
            <v>m</v>
          </cell>
          <cell r="F153">
            <v>363</v>
          </cell>
          <cell r="G153">
            <v>131.66</v>
          </cell>
        </row>
        <row r="154">
          <cell r="A154" t="str">
            <v>DER72350b</v>
          </cell>
          <cell r="B154" t="str">
            <v>Boca para BSTC D=40cm - Normal</v>
          </cell>
          <cell r="C154" t="str">
            <v xml:space="preserve"> </v>
          </cell>
          <cell r="D154" t="str">
            <v xml:space="preserve"> </v>
          </cell>
          <cell r="E154" t="str">
            <v>un</v>
          </cell>
          <cell r="F154">
            <v>12</v>
          </cell>
          <cell r="G154">
            <v>147.57</v>
          </cell>
        </row>
        <row r="155">
          <cell r="A155" t="str">
            <v>04.100.01</v>
          </cell>
          <cell r="B155" t="str">
            <v>Corpo de BSTC D=0.60m</v>
          </cell>
          <cell r="C155" t="str">
            <v>DNER-ES284/97</v>
          </cell>
          <cell r="D155" t="str">
            <v xml:space="preserve"> </v>
          </cell>
          <cell r="E155" t="str">
            <v xml:space="preserve">m </v>
          </cell>
          <cell r="F155">
            <v>35</v>
          </cell>
          <cell r="G155">
            <v>139.21</v>
          </cell>
        </row>
        <row r="156">
          <cell r="A156" t="str">
            <v>DER72450</v>
          </cell>
          <cell r="B156" t="str">
            <v>Boca para BSTC D=80cm - Normal</v>
          </cell>
          <cell r="C156" t="str">
            <v xml:space="preserve"> </v>
          </cell>
          <cell r="D156" t="str">
            <v xml:space="preserve"> </v>
          </cell>
          <cell r="E156" t="str">
            <v>un</v>
          </cell>
          <cell r="F156">
            <v>2</v>
          </cell>
          <cell r="G156">
            <v>401.45</v>
          </cell>
        </row>
        <row r="157">
          <cell r="A157" t="str">
            <v>P 04.100.06</v>
          </cell>
          <cell r="B157" t="str">
            <v>Galeria D=0,40m envelopada</v>
          </cell>
          <cell r="C157" t="str">
            <v xml:space="preserve"> </v>
          </cell>
          <cell r="D157" t="str">
            <v xml:space="preserve"> </v>
          </cell>
          <cell r="E157" t="str">
            <v>m</v>
          </cell>
          <cell r="F157">
            <v>15</v>
          </cell>
          <cell r="G157">
            <v>103.37</v>
          </cell>
        </row>
        <row r="158">
          <cell r="A158" t="str">
            <v>04.963.01</v>
          </cell>
          <cell r="B158" t="str">
            <v>Poço de visita- PVI 01</v>
          </cell>
          <cell r="C158" t="str">
            <v xml:space="preserve"> </v>
          </cell>
          <cell r="D158" t="str">
            <v xml:space="preserve"> </v>
          </cell>
          <cell r="E158" t="str">
            <v>un</v>
          </cell>
          <cell r="F158">
            <v>1</v>
          </cell>
          <cell r="G158">
            <v>493.1</v>
          </cell>
        </row>
        <row r="159">
          <cell r="A159" t="str">
            <v>04.940.02</v>
          </cell>
          <cell r="B159" t="str">
            <v>Descida d’água tipo rápido- canal retangular-DAR 02</v>
          </cell>
          <cell r="C159" t="str">
            <v>DNER-ES291/97</v>
          </cell>
          <cell r="D159" t="str">
            <v xml:space="preserve"> </v>
          </cell>
          <cell r="E159" t="str">
            <v>m</v>
          </cell>
          <cell r="F159">
            <v>4</v>
          </cell>
          <cell r="G159">
            <v>57.28</v>
          </cell>
        </row>
        <row r="160">
          <cell r="A160" t="str">
            <v>P 04.100.08a</v>
          </cell>
          <cell r="B160" t="str">
            <v>Execução de travessia D=0,40 c/ lastro de concreto p/execução de desvio durante a obra</v>
          </cell>
          <cell r="C160" t="str">
            <v xml:space="preserve"> </v>
          </cell>
          <cell r="D160" t="str">
            <v xml:space="preserve"> </v>
          </cell>
          <cell r="E160" t="str">
            <v>m</v>
          </cell>
          <cell r="F160">
            <v>1055</v>
          </cell>
          <cell r="G160">
            <v>58.65</v>
          </cell>
        </row>
        <row r="161">
          <cell r="A161" t="str">
            <v>04.990.06</v>
          </cell>
          <cell r="B161" t="str">
            <v>Transposição de segmentos de sarjetas- TSS 06</v>
          </cell>
          <cell r="C161" t="str">
            <v>DNER-ES289/97</v>
          </cell>
          <cell r="D161" t="str">
            <v xml:space="preserve"> </v>
          </cell>
          <cell r="E161" t="str">
            <v>m</v>
          </cell>
          <cell r="F161">
            <v>12</v>
          </cell>
          <cell r="G161">
            <v>79.02</v>
          </cell>
        </row>
        <row r="162">
          <cell r="F162" t="str">
            <v>SUB-TOTAL</v>
          </cell>
        </row>
        <row r="164">
          <cell r="B164" t="str">
            <v>OBRAS DE ARTE CORRENTES</v>
          </cell>
        </row>
        <row r="165">
          <cell r="A165" t="str">
            <v>04.001.01</v>
          </cell>
          <cell r="B165" t="str">
            <v>Escavação mecânica,reaterro e compactação (material de 1a categoria)</v>
          </cell>
          <cell r="C165" t="str">
            <v xml:space="preserve"> </v>
          </cell>
          <cell r="D165" t="str">
            <v xml:space="preserve"> </v>
          </cell>
          <cell r="E165" t="str">
            <v>m3</v>
          </cell>
          <cell r="F165">
            <v>12147</v>
          </cell>
          <cell r="G165">
            <v>3.03</v>
          </cell>
        </row>
        <row r="166">
          <cell r="A166" t="str">
            <v>04.100.01</v>
          </cell>
          <cell r="B166" t="str">
            <v>Corpo de BSTC D=0.60m</v>
          </cell>
          <cell r="C166" t="str">
            <v>DNER-ES284/97</v>
          </cell>
          <cell r="D166" t="str">
            <v xml:space="preserve"> </v>
          </cell>
          <cell r="E166" t="str">
            <v xml:space="preserve">m </v>
          </cell>
          <cell r="F166">
            <v>17</v>
          </cell>
          <cell r="G166">
            <v>139.21</v>
          </cell>
        </row>
        <row r="167">
          <cell r="A167" t="str">
            <v>04.100.02</v>
          </cell>
          <cell r="B167" t="str">
            <v>Corpo de BSTC D=0.80m</v>
          </cell>
          <cell r="C167" t="str">
            <v>DNER-ES284/97</v>
          </cell>
          <cell r="D167" t="str">
            <v xml:space="preserve"> </v>
          </cell>
          <cell r="E167" t="str">
            <v xml:space="preserve">m </v>
          </cell>
          <cell r="F167">
            <v>347</v>
          </cell>
          <cell r="G167">
            <v>201.98</v>
          </cell>
        </row>
        <row r="168">
          <cell r="A168" t="str">
            <v>P 04.100.11</v>
          </cell>
          <cell r="B168" t="str">
            <v>Galeria D=0,80m envelopada</v>
          </cell>
          <cell r="C168" t="str">
            <v xml:space="preserve"> </v>
          </cell>
          <cell r="D168" t="str">
            <v xml:space="preserve"> </v>
          </cell>
          <cell r="E168" t="str">
            <v>m</v>
          </cell>
          <cell r="F168">
            <v>10</v>
          </cell>
          <cell r="G168">
            <v>263.04000000000002</v>
          </cell>
        </row>
        <row r="169">
          <cell r="A169" t="str">
            <v>04.100.03</v>
          </cell>
          <cell r="B169" t="str">
            <v>Corpo de BSTC D=1.00m</v>
          </cell>
          <cell r="C169" t="str">
            <v>DNER-ES284/97</v>
          </cell>
          <cell r="D169" t="str">
            <v xml:space="preserve"> </v>
          </cell>
          <cell r="E169" t="str">
            <v xml:space="preserve">m </v>
          </cell>
          <cell r="F169">
            <v>262</v>
          </cell>
          <cell r="G169">
            <v>280.33</v>
          </cell>
        </row>
        <row r="170">
          <cell r="A170" t="str">
            <v>04.100.04</v>
          </cell>
          <cell r="B170" t="str">
            <v>Corpo de BSTC D=1.20m</v>
          </cell>
          <cell r="C170" t="str">
            <v>DNER-ES284/97</v>
          </cell>
          <cell r="D170" t="str">
            <v xml:space="preserve"> </v>
          </cell>
          <cell r="E170" t="str">
            <v xml:space="preserve">m </v>
          </cell>
          <cell r="F170">
            <v>25</v>
          </cell>
          <cell r="G170">
            <v>381.37</v>
          </cell>
        </row>
        <row r="171">
          <cell r="A171" t="str">
            <v>04.101.01</v>
          </cell>
          <cell r="B171" t="str">
            <v>Boca de BSTC D=0.60m-normal</v>
          </cell>
          <cell r="C171" t="str">
            <v>DNER-ES284/97</v>
          </cell>
          <cell r="D171" t="str">
            <v xml:space="preserve"> </v>
          </cell>
          <cell r="E171" t="str">
            <v>un</v>
          </cell>
          <cell r="F171">
            <v>2</v>
          </cell>
          <cell r="G171">
            <v>299.62</v>
          </cell>
        </row>
        <row r="172">
          <cell r="A172" t="str">
            <v>04.101.02</v>
          </cell>
          <cell r="B172" t="str">
            <v>Boca de BSTC D=0.80m-normal</v>
          </cell>
          <cell r="C172" t="str">
            <v>DNER-ES284/97</v>
          </cell>
          <cell r="D172" t="str">
            <v xml:space="preserve"> </v>
          </cell>
          <cell r="E172" t="str">
            <v>un</v>
          </cell>
          <cell r="F172">
            <v>16</v>
          </cell>
          <cell r="G172">
            <v>494.05</v>
          </cell>
        </row>
        <row r="173">
          <cell r="A173" t="str">
            <v>04.101.03</v>
          </cell>
          <cell r="B173" t="str">
            <v>Boca de BSTC D=1.00m-normal</v>
          </cell>
          <cell r="C173" t="str">
            <v>DNER-ES284/97</v>
          </cell>
          <cell r="D173" t="str">
            <v xml:space="preserve"> </v>
          </cell>
          <cell r="E173" t="str">
            <v>un</v>
          </cell>
          <cell r="F173">
            <v>9</v>
          </cell>
          <cell r="G173">
            <v>757.56</v>
          </cell>
        </row>
        <row r="174">
          <cell r="A174" t="str">
            <v>04.101.04</v>
          </cell>
          <cell r="B174" t="str">
            <v>Boca de BSTC D=1.20m-normal</v>
          </cell>
          <cell r="C174" t="str">
            <v>DNER-ES284/97</v>
          </cell>
          <cell r="D174" t="str">
            <v xml:space="preserve"> </v>
          </cell>
          <cell r="E174" t="str">
            <v>un</v>
          </cell>
          <cell r="F174">
            <v>5</v>
          </cell>
          <cell r="G174">
            <v>1087.17</v>
          </cell>
        </row>
        <row r="175">
          <cell r="A175" t="str">
            <v>04.101.05</v>
          </cell>
          <cell r="B175" t="str">
            <v>Boca de BSTC D=1.50m-normal</v>
          </cell>
          <cell r="C175" t="str">
            <v>DNER-ES284/97</v>
          </cell>
          <cell r="D175" t="str">
            <v xml:space="preserve"> </v>
          </cell>
          <cell r="E175" t="str">
            <v>un</v>
          </cell>
          <cell r="F175">
            <v>2</v>
          </cell>
          <cell r="G175">
            <v>1942.12</v>
          </cell>
        </row>
        <row r="176">
          <cell r="A176" t="str">
            <v>04.110.01</v>
          </cell>
          <cell r="B176" t="str">
            <v>Corpo de BDTC D=1.00m</v>
          </cell>
          <cell r="C176" t="str">
            <v>DNER-ES284/97</v>
          </cell>
          <cell r="D176" t="str">
            <v xml:space="preserve"> </v>
          </cell>
          <cell r="E176" t="str">
            <v>m</v>
          </cell>
          <cell r="F176">
            <v>428</v>
          </cell>
          <cell r="G176">
            <v>572.14</v>
          </cell>
        </row>
        <row r="177">
          <cell r="A177" t="str">
            <v>04.110.02</v>
          </cell>
          <cell r="B177" t="str">
            <v>Corpo de BDTC D=1.20m</v>
          </cell>
          <cell r="C177" t="str">
            <v>DNER-ES284/97</v>
          </cell>
          <cell r="D177" t="str">
            <v xml:space="preserve"> </v>
          </cell>
          <cell r="E177" t="str">
            <v>m</v>
          </cell>
          <cell r="F177">
            <v>60</v>
          </cell>
          <cell r="G177">
            <v>745.38</v>
          </cell>
        </row>
        <row r="178">
          <cell r="A178" t="str">
            <v>P04.110.00</v>
          </cell>
          <cell r="B178" t="str">
            <v>Corpo de BDTC D=0.80m c/ laje de concreto</v>
          </cell>
          <cell r="C178" t="str">
            <v xml:space="preserve"> </v>
          </cell>
          <cell r="D178" t="str">
            <v xml:space="preserve"> </v>
          </cell>
          <cell r="E178" t="str">
            <v>m</v>
          </cell>
          <cell r="F178">
            <v>15</v>
          </cell>
          <cell r="G178">
            <v>335.3</v>
          </cell>
        </row>
        <row r="179">
          <cell r="A179" t="str">
            <v>04.111.01</v>
          </cell>
          <cell r="B179" t="str">
            <v>Boca de BDTC D=1.00m-normal</v>
          </cell>
          <cell r="C179" t="str">
            <v>DNER-ES284/97</v>
          </cell>
          <cell r="D179" t="str">
            <v xml:space="preserve"> </v>
          </cell>
          <cell r="E179" t="str">
            <v>un</v>
          </cell>
          <cell r="F179">
            <v>22</v>
          </cell>
          <cell r="G179">
            <v>1056.6199999999999</v>
          </cell>
        </row>
        <row r="180">
          <cell r="A180" t="str">
            <v>04.111.02</v>
          </cell>
          <cell r="B180" t="str">
            <v>Boca de BDTC D=1.20m-normal</v>
          </cell>
          <cell r="C180" t="str">
            <v>DNER-ES284/97</v>
          </cell>
          <cell r="D180" t="str">
            <v xml:space="preserve"> </v>
          </cell>
          <cell r="E180" t="str">
            <v>un</v>
          </cell>
          <cell r="F180">
            <v>2</v>
          </cell>
          <cell r="G180">
            <v>1521.54</v>
          </cell>
        </row>
        <row r="181">
          <cell r="A181" t="str">
            <v>P04.111.01</v>
          </cell>
          <cell r="B181" t="str">
            <v>Boca de BDTC D=0.80m</v>
          </cell>
          <cell r="C181" t="str">
            <v xml:space="preserve"> </v>
          </cell>
          <cell r="D181" t="str">
            <v xml:space="preserve"> </v>
          </cell>
          <cell r="E181" t="str">
            <v>un</v>
          </cell>
          <cell r="F181">
            <v>1</v>
          </cell>
          <cell r="G181">
            <v>560.76</v>
          </cell>
        </row>
        <row r="182">
          <cell r="A182" t="str">
            <v>04.120.01</v>
          </cell>
          <cell r="B182" t="str">
            <v>Corpo de BTTC D=1.00m</v>
          </cell>
          <cell r="C182" t="str">
            <v>DNER-ES284/97</v>
          </cell>
          <cell r="D182" t="str">
            <v xml:space="preserve"> </v>
          </cell>
          <cell r="E182" t="str">
            <v>m</v>
          </cell>
          <cell r="F182">
            <v>131</v>
          </cell>
          <cell r="G182">
            <v>808.8</v>
          </cell>
        </row>
        <row r="183">
          <cell r="A183" t="str">
            <v>04.120.02</v>
          </cell>
          <cell r="B183" t="str">
            <v>Corpo de BTTC D=1.20m</v>
          </cell>
          <cell r="C183" t="str">
            <v>DNER-ES284/97</v>
          </cell>
          <cell r="D183" t="str">
            <v xml:space="preserve"> </v>
          </cell>
          <cell r="E183" t="str">
            <v>m</v>
          </cell>
          <cell r="F183">
            <v>97</v>
          </cell>
          <cell r="G183">
            <v>1110.23</v>
          </cell>
        </row>
        <row r="184">
          <cell r="A184" t="str">
            <v>04.121.01</v>
          </cell>
          <cell r="B184" t="str">
            <v>Boca de BTTC D=1.00m-normal</v>
          </cell>
          <cell r="C184" t="str">
            <v xml:space="preserve"> </v>
          </cell>
          <cell r="D184" t="str">
            <v xml:space="preserve"> </v>
          </cell>
          <cell r="E184" t="str">
            <v>un</v>
          </cell>
          <cell r="F184">
            <v>6</v>
          </cell>
          <cell r="G184">
            <v>1356.87</v>
          </cell>
        </row>
        <row r="185">
          <cell r="A185" t="str">
            <v>04.121.02</v>
          </cell>
          <cell r="B185" t="str">
            <v>Boca de BTTC D=1.20m-normal</v>
          </cell>
          <cell r="C185" t="str">
            <v xml:space="preserve"> </v>
          </cell>
          <cell r="D185" t="str">
            <v xml:space="preserve"> </v>
          </cell>
          <cell r="E185" t="str">
            <v>un</v>
          </cell>
          <cell r="F185">
            <v>2</v>
          </cell>
          <cell r="G185">
            <v>1955.59</v>
          </cell>
        </row>
        <row r="186">
          <cell r="A186" t="str">
            <v>04.200.06</v>
          </cell>
          <cell r="B186" t="str">
            <v>Corpo de BSCC 2.00x2.00m-H=1.00 a 2.50m</v>
          </cell>
          <cell r="C186" t="str">
            <v>DNER-ES286/97</v>
          </cell>
          <cell r="D186" t="str">
            <v xml:space="preserve"> </v>
          </cell>
          <cell r="E186" t="str">
            <v>m</v>
          </cell>
          <cell r="F186">
            <v>21</v>
          </cell>
          <cell r="G186">
            <v>661.97</v>
          </cell>
        </row>
        <row r="187">
          <cell r="A187" t="str">
            <v>04.200.07</v>
          </cell>
          <cell r="B187" t="str">
            <v>Corpo de BSCC 2.50x2.50m-H=1.00 a 2.50m</v>
          </cell>
          <cell r="C187" t="str">
            <v>DNER-ES286/97</v>
          </cell>
          <cell r="D187" t="str">
            <v xml:space="preserve"> </v>
          </cell>
          <cell r="E187" t="str">
            <v>m</v>
          </cell>
          <cell r="F187">
            <v>52</v>
          </cell>
          <cell r="G187">
            <v>975.93</v>
          </cell>
        </row>
        <row r="188">
          <cell r="A188" t="str">
            <v>04.201.02</v>
          </cell>
          <cell r="B188" t="str">
            <v>Boca de BSCC 2.00x2.00m - normal</v>
          </cell>
          <cell r="C188" t="str">
            <v xml:space="preserve"> </v>
          </cell>
          <cell r="D188" t="str">
            <v xml:space="preserve"> </v>
          </cell>
          <cell r="E188" t="str">
            <v>un</v>
          </cell>
          <cell r="F188">
            <v>2</v>
          </cell>
          <cell r="G188">
            <v>4874.24</v>
          </cell>
        </row>
        <row r="189">
          <cell r="A189" t="str">
            <v>04.201.03</v>
          </cell>
          <cell r="B189" t="str">
            <v>Boca de BSCC 2.50x2.50m - normal</v>
          </cell>
          <cell r="C189" t="str">
            <v xml:space="preserve"> </v>
          </cell>
          <cell r="D189" t="str">
            <v xml:space="preserve"> </v>
          </cell>
          <cell r="E189" t="str">
            <v>un</v>
          </cell>
          <cell r="F189">
            <v>3</v>
          </cell>
          <cell r="G189">
            <v>6579.56</v>
          </cell>
        </row>
        <row r="190">
          <cell r="A190" t="str">
            <v>04.210.01</v>
          </cell>
          <cell r="B190" t="str">
            <v>Corpo de BDCC 1.50x1.50m-H=0 a 1.00m</v>
          </cell>
          <cell r="C190" t="str">
            <v>DNER-ES286/97</v>
          </cell>
          <cell r="D190" t="str">
            <v xml:space="preserve"> </v>
          </cell>
          <cell r="E190" t="str">
            <v>m</v>
          </cell>
          <cell r="F190">
            <v>40</v>
          </cell>
          <cell r="G190">
            <v>864.14</v>
          </cell>
        </row>
        <row r="191">
          <cell r="A191" t="str">
            <v>04.211.01</v>
          </cell>
          <cell r="B191" t="str">
            <v>Boca de BDCC 1.50x1.50m - normal</v>
          </cell>
          <cell r="C191" t="str">
            <v xml:space="preserve"> </v>
          </cell>
          <cell r="D191" t="str">
            <v xml:space="preserve"> </v>
          </cell>
          <cell r="E191" t="str">
            <v>un</v>
          </cell>
          <cell r="F191">
            <v>2</v>
          </cell>
          <cell r="G191">
            <v>3642.66</v>
          </cell>
        </row>
        <row r="192">
          <cell r="A192" t="str">
            <v>04.220.09</v>
          </cell>
          <cell r="B192" t="str">
            <v>Corpo de BTCC 1.50x1.50m-H=2.50 a 5.00m</v>
          </cell>
          <cell r="C192" t="str">
            <v>DNER-ES286/97</v>
          </cell>
          <cell r="D192" t="str">
            <v xml:space="preserve"> </v>
          </cell>
          <cell r="E192" t="str">
            <v>m</v>
          </cell>
          <cell r="F192">
            <v>17</v>
          </cell>
          <cell r="G192">
            <v>1221.79</v>
          </cell>
        </row>
        <row r="193">
          <cell r="A193" t="str">
            <v>04.221.01</v>
          </cell>
          <cell r="B193" t="str">
            <v>Boca de BTCC 1.50x1.50m - normal</v>
          </cell>
          <cell r="C193" t="str">
            <v xml:space="preserve"> </v>
          </cell>
          <cell r="D193" t="str">
            <v xml:space="preserve"> </v>
          </cell>
          <cell r="E193" t="str">
            <v>un</v>
          </cell>
          <cell r="F193">
            <v>2</v>
          </cell>
          <cell r="G193">
            <v>4561.4799999999996</v>
          </cell>
        </row>
        <row r="194">
          <cell r="A194" t="str">
            <v>04.999.01</v>
          </cell>
          <cell r="B194" t="str">
            <v>Remoção de bueiros existentes</v>
          </cell>
          <cell r="C194" t="str">
            <v xml:space="preserve"> </v>
          </cell>
          <cell r="D194" t="str">
            <v xml:space="preserve"> </v>
          </cell>
          <cell r="E194" t="str">
            <v>m</v>
          </cell>
          <cell r="F194">
            <v>717</v>
          </cell>
          <cell r="G194">
            <v>13.06</v>
          </cell>
        </row>
        <row r="195">
          <cell r="A195" t="str">
            <v>04.999.01a</v>
          </cell>
          <cell r="B195" t="str">
            <v>Limpeza de bueiro e revestimento com tela galvanizada e concreto</v>
          </cell>
          <cell r="C195" t="str">
            <v xml:space="preserve"> </v>
          </cell>
          <cell r="D195" t="str">
            <v xml:space="preserve"> </v>
          </cell>
          <cell r="E195" t="str">
            <v>m</v>
          </cell>
          <cell r="F195">
            <v>92.84</v>
          </cell>
          <cell r="G195">
            <v>44.18</v>
          </cell>
        </row>
        <row r="196">
          <cell r="A196" t="str">
            <v>04.999.02</v>
          </cell>
          <cell r="B196" t="str">
            <v>Demolição de dispositivos de concreto</v>
          </cell>
          <cell r="C196" t="str">
            <v>DNER-ES296/97</v>
          </cell>
          <cell r="D196" t="str">
            <v xml:space="preserve"> </v>
          </cell>
          <cell r="E196" t="str">
            <v>m3</v>
          </cell>
          <cell r="F196">
            <v>238</v>
          </cell>
          <cell r="G196">
            <v>12.58</v>
          </cell>
        </row>
        <row r="197">
          <cell r="A197" t="str">
            <v>P 04.100.23</v>
          </cell>
          <cell r="B197" t="str">
            <v>Bueiro Met.Corrug.circular, T.Armco,  c/Epoxy-bonded, MP-100, D=1,50 m, E=2,0mm</v>
          </cell>
          <cell r="C197" t="str">
            <v xml:space="preserve"> </v>
          </cell>
          <cell r="D197" t="str">
            <v xml:space="preserve"> </v>
          </cell>
          <cell r="E197" t="str">
            <v>m</v>
          </cell>
          <cell r="F197">
            <v>35</v>
          </cell>
          <cell r="G197">
            <v>510.8</v>
          </cell>
        </row>
        <row r="198">
          <cell r="A198" t="str">
            <v>P 04.100.19</v>
          </cell>
          <cell r="B198" t="str">
            <v>Tunnel liner plate, c/Epoxy-bonded, D=1,20m, E=2,70mm</v>
          </cell>
          <cell r="C198" t="str">
            <v xml:space="preserve"> </v>
          </cell>
          <cell r="D198" t="str">
            <v xml:space="preserve"> </v>
          </cell>
          <cell r="E198" t="str">
            <v>m</v>
          </cell>
          <cell r="F198">
            <v>45</v>
          </cell>
          <cell r="G198">
            <v>923.09</v>
          </cell>
        </row>
        <row r="199">
          <cell r="A199" t="str">
            <v>P 04.100.20</v>
          </cell>
          <cell r="B199" t="str">
            <v>Tunnel liner plate, c/Epoxy-bonded, D=1,40m, E=2,70mm</v>
          </cell>
          <cell r="C199" t="str">
            <v xml:space="preserve"> </v>
          </cell>
          <cell r="D199" t="str">
            <v xml:space="preserve"> </v>
          </cell>
          <cell r="E199" t="str">
            <v>m</v>
          </cell>
          <cell r="F199">
            <v>49</v>
          </cell>
          <cell r="G199">
            <v>1029.42</v>
          </cell>
        </row>
        <row r="200">
          <cell r="A200" t="str">
            <v>DER72450a</v>
          </cell>
          <cell r="B200" t="str">
            <v>Boca para BSTM D=140cm - Normal</v>
          </cell>
          <cell r="C200" t="str">
            <v xml:space="preserve"> </v>
          </cell>
          <cell r="D200" t="str">
            <v xml:space="preserve"> </v>
          </cell>
          <cell r="E200" t="str">
            <v>un</v>
          </cell>
          <cell r="F200">
            <v>2</v>
          </cell>
          <cell r="G200">
            <v>690.23</v>
          </cell>
        </row>
        <row r="202">
          <cell r="F202" t="str">
            <v>SUB-TOTAL</v>
          </cell>
        </row>
        <row r="204">
          <cell r="B204" t="str">
            <v>OBRAS COMPLEMENTARES</v>
          </cell>
        </row>
        <row r="205">
          <cell r="A205" t="str">
            <v>05.100.00</v>
          </cell>
          <cell r="B205" t="str">
            <v>Enleivamento</v>
          </cell>
          <cell r="C205" t="str">
            <v>DNER-ES341/97</v>
          </cell>
          <cell r="D205" t="str">
            <v xml:space="preserve"> </v>
          </cell>
          <cell r="E205" t="str">
            <v>m2</v>
          </cell>
          <cell r="F205">
            <v>144229</v>
          </cell>
          <cell r="G205">
            <v>2.06</v>
          </cell>
        </row>
        <row r="206">
          <cell r="A206" t="str">
            <v>05.102.00</v>
          </cell>
          <cell r="B206" t="str">
            <v>Hidrossemeadura</v>
          </cell>
          <cell r="C206" t="str">
            <v>DNER-ES341/97</v>
          </cell>
          <cell r="D206" t="str">
            <v xml:space="preserve"> </v>
          </cell>
          <cell r="E206" t="str">
            <v>m2</v>
          </cell>
          <cell r="F206">
            <v>656277</v>
          </cell>
          <cell r="G206">
            <v>0.49</v>
          </cell>
        </row>
        <row r="207">
          <cell r="A207" t="str">
            <v>P 05.100.02</v>
          </cell>
          <cell r="B207" t="str">
            <v>Fornecimento e plantio de árvore selecionada</v>
          </cell>
          <cell r="C207" t="str">
            <v xml:space="preserve"> </v>
          </cell>
          <cell r="D207" t="str">
            <v xml:space="preserve"> </v>
          </cell>
          <cell r="E207" t="str">
            <v>un</v>
          </cell>
          <cell r="F207">
            <v>4122</v>
          </cell>
          <cell r="G207">
            <v>6.02</v>
          </cell>
        </row>
        <row r="208">
          <cell r="A208" t="str">
            <v>DER80050</v>
          </cell>
          <cell r="B208" t="str">
            <v>Remoção e recolocação de cercas de arame farpado</v>
          </cell>
          <cell r="C208" t="str">
            <v xml:space="preserve"> </v>
          </cell>
          <cell r="D208" t="str">
            <v xml:space="preserve"> </v>
          </cell>
          <cell r="E208" t="str">
            <v>m</v>
          </cell>
          <cell r="F208">
            <v>7200</v>
          </cell>
          <cell r="G208">
            <v>3.23</v>
          </cell>
        </row>
        <row r="209">
          <cell r="A209" t="str">
            <v>06.400.01</v>
          </cell>
          <cell r="B209" t="str">
            <v>Cercas de arame farpado c/ mourao de concreto</v>
          </cell>
          <cell r="C209" t="str">
            <v xml:space="preserve"> </v>
          </cell>
          <cell r="D209" t="str">
            <v xml:space="preserve"> </v>
          </cell>
          <cell r="E209" t="str">
            <v>m</v>
          </cell>
          <cell r="F209">
            <v>19200</v>
          </cell>
          <cell r="G209">
            <v>8.76</v>
          </cell>
        </row>
        <row r="210">
          <cell r="A210" t="str">
            <v>P 05.100.04</v>
          </cell>
          <cell r="B210" t="str">
            <v>Alambrado c/tela galvanizada c/mourões de concreto h=2,00m</v>
          </cell>
          <cell r="C210" t="str">
            <v xml:space="preserve"> </v>
          </cell>
          <cell r="D210" t="str">
            <v xml:space="preserve"> </v>
          </cell>
          <cell r="E210" t="str">
            <v>m</v>
          </cell>
          <cell r="F210">
            <v>810</v>
          </cell>
          <cell r="G210">
            <v>38.340000000000003</v>
          </cell>
        </row>
        <row r="211">
          <cell r="A211" t="str">
            <v>P 05.100.05</v>
          </cell>
          <cell r="B211" t="str">
            <v xml:space="preserve">Portão duas folhas 4,20 x 2,00m, c/tela de aço galvanizado </v>
          </cell>
          <cell r="C211" t="str">
            <v xml:space="preserve"> </v>
          </cell>
          <cell r="D211" t="str">
            <v xml:space="preserve"> </v>
          </cell>
          <cell r="E211" t="str">
            <v>un</v>
          </cell>
          <cell r="F211">
            <v>1</v>
          </cell>
          <cell r="G211">
            <v>2020.74</v>
          </cell>
        </row>
        <row r="212">
          <cell r="A212" t="str">
            <v>P 05.300.00</v>
          </cell>
          <cell r="B212" t="str">
            <v>Abrigos para passageiros</v>
          </cell>
          <cell r="C212" t="str">
            <v xml:space="preserve"> </v>
          </cell>
          <cell r="D212" t="str">
            <v xml:space="preserve"> </v>
          </cell>
          <cell r="E212" t="str">
            <v>un</v>
          </cell>
          <cell r="F212">
            <v>7</v>
          </cell>
          <cell r="G212">
            <v>832.7</v>
          </cell>
        </row>
        <row r="213">
          <cell r="A213" t="str">
            <v>R1</v>
          </cell>
          <cell r="B213" t="str">
            <v>Remanejamento de Rede de Baixa Tensão (220/380V)</v>
          </cell>
          <cell r="C213" t="str">
            <v xml:space="preserve"> </v>
          </cell>
          <cell r="D213" t="str">
            <v xml:space="preserve"> </v>
          </cell>
          <cell r="E213" t="str">
            <v>m</v>
          </cell>
          <cell r="F213">
            <v>650</v>
          </cell>
          <cell r="G213">
            <v>4.7</v>
          </cell>
        </row>
        <row r="214">
          <cell r="A214" t="str">
            <v>R2</v>
          </cell>
          <cell r="B214" t="str">
            <v>Remanejamento de Rede de Alta Tensão (138kV)</v>
          </cell>
          <cell r="C214" t="str">
            <v xml:space="preserve"> </v>
          </cell>
          <cell r="D214" t="str">
            <v xml:space="preserve"> </v>
          </cell>
          <cell r="E214" t="str">
            <v>m</v>
          </cell>
          <cell r="F214">
            <v>930</v>
          </cell>
          <cell r="G214">
            <v>6.2</v>
          </cell>
        </row>
        <row r="215">
          <cell r="A215" t="str">
            <v>R8</v>
          </cell>
          <cell r="B215" t="str">
            <v>Remanejamento de Poste de Concreto 9/150</v>
          </cell>
          <cell r="C215" t="str">
            <v xml:space="preserve"> </v>
          </cell>
          <cell r="D215" t="str">
            <v xml:space="preserve"> </v>
          </cell>
          <cell r="E215" t="str">
            <v>un</v>
          </cell>
          <cell r="F215">
            <v>7</v>
          </cell>
          <cell r="G215">
            <v>75</v>
          </cell>
        </row>
        <row r="216">
          <cell r="A216" t="str">
            <v>R9</v>
          </cell>
          <cell r="B216" t="str">
            <v>Remanejamento de Poste de Concreto 9/300</v>
          </cell>
          <cell r="C216" t="str">
            <v xml:space="preserve"> </v>
          </cell>
          <cell r="D216" t="str">
            <v xml:space="preserve"> </v>
          </cell>
          <cell r="E216" t="str">
            <v>un</v>
          </cell>
          <cell r="F216">
            <v>2</v>
          </cell>
          <cell r="G216">
            <v>75</v>
          </cell>
        </row>
        <row r="217">
          <cell r="A217" t="str">
            <v>R22</v>
          </cell>
          <cell r="B217" t="str">
            <v>Remanejamento de Poste de Concreto 09/300 c/ transformador</v>
          </cell>
          <cell r="C217" t="str">
            <v xml:space="preserve"> </v>
          </cell>
          <cell r="D217" t="str">
            <v xml:space="preserve"> </v>
          </cell>
          <cell r="E217" t="str">
            <v>un</v>
          </cell>
          <cell r="F217">
            <v>1</v>
          </cell>
          <cell r="G217">
            <v>290</v>
          </cell>
        </row>
        <row r="218">
          <cell r="A218" t="str">
            <v>R10</v>
          </cell>
          <cell r="B218" t="str">
            <v>Remanejamento de Poste de Concreto 10/150</v>
          </cell>
          <cell r="C218" t="str">
            <v xml:space="preserve"> </v>
          </cell>
          <cell r="D218" t="str">
            <v xml:space="preserve"> </v>
          </cell>
          <cell r="E218" t="str">
            <v>un</v>
          </cell>
          <cell r="F218">
            <v>17</v>
          </cell>
          <cell r="G218">
            <v>75</v>
          </cell>
        </row>
        <row r="219">
          <cell r="A219" t="str">
            <v>R11</v>
          </cell>
          <cell r="B219" t="str">
            <v>Remanejamento de Poste de Concreto 10/300</v>
          </cell>
          <cell r="C219" t="str">
            <v xml:space="preserve"> </v>
          </cell>
          <cell r="D219" t="str">
            <v xml:space="preserve"> </v>
          </cell>
          <cell r="E219" t="str">
            <v>un</v>
          </cell>
          <cell r="F219">
            <v>16</v>
          </cell>
          <cell r="G219">
            <v>75</v>
          </cell>
        </row>
        <row r="220">
          <cell r="A220" t="str">
            <v>R12</v>
          </cell>
          <cell r="B220" t="str">
            <v>Remanejamento de Poste de Concreto 10/600</v>
          </cell>
          <cell r="C220" t="str">
            <v xml:space="preserve"> </v>
          </cell>
          <cell r="D220" t="str">
            <v xml:space="preserve"> </v>
          </cell>
          <cell r="E220" t="str">
            <v>un</v>
          </cell>
          <cell r="F220">
            <v>2</v>
          </cell>
          <cell r="G220">
            <v>75</v>
          </cell>
        </row>
        <row r="221">
          <cell r="A221" t="str">
            <v>R18</v>
          </cell>
          <cell r="B221" t="str">
            <v>Remanejamento de Poste de Concreto 10/150 c/ 3 pétalas (400W) instalado</v>
          </cell>
          <cell r="C221" t="str">
            <v xml:space="preserve"> </v>
          </cell>
          <cell r="D221" t="str">
            <v xml:space="preserve"> </v>
          </cell>
          <cell r="E221" t="str">
            <v>un</v>
          </cell>
          <cell r="F221">
            <v>2</v>
          </cell>
          <cell r="G221">
            <v>250</v>
          </cell>
        </row>
        <row r="222">
          <cell r="A222" t="str">
            <v>R25</v>
          </cell>
          <cell r="B222" t="str">
            <v>Remanejamento de Poste Metálico 20m c/ 3 pétalas instalado</v>
          </cell>
          <cell r="C222" t="str">
            <v xml:space="preserve"> </v>
          </cell>
          <cell r="D222" t="str">
            <v xml:space="preserve"> </v>
          </cell>
          <cell r="E222" t="str">
            <v>un</v>
          </cell>
          <cell r="F222">
            <v>1</v>
          </cell>
          <cell r="G222">
            <v>350</v>
          </cell>
        </row>
        <row r="223">
          <cell r="A223" t="str">
            <v>R26</v>
          </cell>
          <cell r="B223" t="str">
            <v>Remanejamento de Poste Metálico 20m c/ 4 pétalas instalado</v>
          </cell>
          <cell r="C223" t="str">
            <v xml:space="preserve"> </v>
          </cell>
          <cell r="D223" t="str">
            <v xml:space="preserve"> </v>
          </cell>
          <cell r="E223" t="str">
            <v>un</v>
          </cell>
          <cell r="F223">
            <v>2</v>
          </cell>
          <cell r="G223">
            <v>410</v>
          </cell>
        </row>
        <row r="224">
          <cell r="A224" t="str">
            <v>R3</v>
          </cell>
          <cell r="B224" t="str">
            <v>Remanejamento de Rede de Telefonia</v>
          </cell>
          <cell r="C224" t="str">
            <v xml:space="preserve"> </v>
          </cell>
          <cell r="D224" t="str">
            <v xml:space="preserve"> </v>
          </cell>
          <cell r="E224" t="str">
            <v>m</v>
          </cell>
          <cell r="F224">
            <v>360</v>
          </cell>
          <cell r="G224">
            <v>2</v>
          </cell>
        </row>
        <row r="225">
          <cell r="A225" t="str">
            <v>R28</v>
          </cell>
          <cell r="B225" t="str">
            <v>Remanejamento de Canalização de água em Ferro Fundido, 100mm</v>
          </cell>
          <cell r="C225" t="str">
            <v xml:space="preserve"> </v>
          </cell>
          <cell r="D225" t="str">
            <v xml:space="preserve"> </v>
          </cell>
          <cell r="E225" t="str">
            <v>m</v>
          </cell>
          <cell r="F225">
            <v>800</v>
          </cell>
          <cell r="G225">
            <v>234.18</v>
          </cell>
        </row>
        <row r="226">
          <cell r="B226" t="str">
            <v>Placas de aproximação( 02 unidades)p/Viaduto nº1</v>
          </cell>
        </row>
        <row r="227">
          <cell r="A227" t="str">
            <v>03.371.01</v>
          </cell>
          <cell r="B227" t="str">
            <v>Formas de placa compensada resinada</v>
          </cell>
          <cell r="C227" t="str">
            <v xml:space="preserve"> </v>
          </cell>
          <cell r="D227" t="str">
            <v xml:space="preserve"> </v>
          </cell>
          <cell r="E227" t="str">
            <v>m2</v>
          </cell>
          <cell r="F227">
            <v>16</v>
          </cell>
          <cell r="G227">
            <v>21.86</v>
          </cell>
        </row>
        <row r="228">
          <cell r="A228" t="str">
            <v>03.353.00</v>
          </cell>
          <cell r="B228" t="str">
            <v>Forn., preparo e colocação nas formas, de aço CA-50</v>
          </cell>
          <cell r="C228" t="str">
            <v xml:space="preserve"> </v>
          </cell>
          <cell r="D228" t="str">
            <v xml:space="preserve"> </v>
          </cell>
          <cell r="E228" t="str">
            <v>kg</v>
          </cell>
          <cell r="F228">
            <v>1814</v>
          </cell>
          <cell r="G228">
            <v>2.59</v>
          </cell>
        </row>
        <row r="229">
          <cell r="A229" t="str">
            <v>P 03.327.01</v>
          </cell>
          <cell r="B229" t="str">
            <v xml:space="preserve">Concreto fck= 25 MPa-contr. raz. uso ger. </v>
          </cell>
          <cell r="C229" t="str">
            <v xml:space="preserve"> </v>
          </cell>
          <cell r="D229" t="str">
            <v xml:space="preserve"> </v>
          </cell>
          <cell r="E229" t="str">
            <v>m3</v>
          </cell>
          <cell r="F229">
            <v>22</v>
          </cell>
          <cell r="G229">
            <v>163.22</v>
          </cell>
        </row>
        <row r="230">
          <cell r="B230" t="str">
            <v>Placas de aproximação( 02 unidades)p/Viaduto nº2</v>
          </cell>
        </row>
        <row r="231">
          <cell r="A231" t="str">
            <v>03.371.01</v>
          </cell>
          <cell r="B231" t="str">
            <v>Formas de placa compensada resinada</v>
          </cell>
          <cell r="C231" t="str">
            <v xml:space="preserve"> </v>
          </cell>
          <cell r="D231" t="str">
            <v xml:space="preserve"> </v>
          </cell>
          <cell r="E231" t="str">
            <v>m2</v>
          </cell>
          <cell r="F231">
            <v>16</v>
          </cell>
          <cell r="G231">
            <v>21.86</v>
          </cell>
        </row>
        <row r="232">
          <cell r="A232" t="str">
            <v>03.353.00</v>
          </cell>
          <cell r="B232" t="str">
            <v>Forn., preparo e colocação nas formas, de aço CA-50</v>
          </cell>
          <cell r="C232" t="str">
            <v xml:space="preserve"> </v>
          </cell>
          <cell r="D232" t="str">
            <v xml:space="preserve"> </v>
          </cell>
          <cell r="E232" t="str">
            <v>kg</v>
          </cell>
          <cell r="F232">
            <v>1814</v>
          </cell>
          <cell r="G232">
            <v>2.59</v>
          </cell>
        </row>
        <row r="233">
          <cell r="A233" t="str">
            <v>P 03.327.01</v>
          </cell>
          <cell r="B233" t="str">
            <v xml:space="preserve">Concreto fck= 25 MPa-contr. raz. uso ger. </v>
          </cell>
          <cell r="C233" t="str">
            <v xml:space="preserve"> </v>
          </cell>
          <cell r="D233" t="str">
            <v xml:space="preserve"> </v>
          </cell>
          <cell r="E233" t="str">
            <v>m3</v>
          </cell>
          <cell r="F233">
            <v>22</v>
          </cell>
          <cell r="G233">
            <v>163.22</v>
          </cell>
        </row>
        <row r="235">
          <cell r="G235" t="str">
            <v>SUB-TOTAL</v>
          </cell>
        </row>
        <row r="237">
          <cell r="G237" t="str">
            <v>TOTAL</v>
          </cell>
        </row>
      </sheetData>
      <sheetData sheetId="8">
        <row r="14">
          <cell r="A14" t="str">
            <v>01.000.00</v>
          </cell>
          <cell r="B14" t="str">
            <v>Desmatamento,destocamento e limpeza de área com árvore até 0,15m</v>
          </cell>
          <cell r="C14" t="str">
            <v>DNER-ES278/97</v>
          </cell>
          <cell r="D14" t="str">
            <v xml:space="preserve"> </v>
          </cell>
          <cell r="E14" t="str">
            <v>m2</v>
          </cell>
          <cell r="F14">
            <v>36000</v>
          </cell>
          <cell r="G14">
            <v>7.0000000000000007E-2</v>
          </cell>
        </row>
        <row r="15">
          <cell r="A15" t="str">
            <v>01.010.00</v>
          </cell>
          <cell r="B15" t="str">
            <v>Desmatamento e destocamento árvores de 0,15m a 0,30m</v>
          </cell>
          <cell r="C15" t="str">
            <v>DNER-ES278/97</v>
          </cell>
          <cell r="D15" t="str">
            <v xml:space="preserve"> </v>
          </cell>
          <cell r="E15" t="str">
            <v>un</v>
          </cell>
          <cell r="F15">
            <v>360</v>
          </cell>
          <cell r="G15">
            <v>8.92</v>
          </cell>
        </row>
        <row r="16">
          <cell r="A16" t="str">
            <v>01.011.00</v>
          </cell>
          <cell r="B16" t="str">
            <v>Desmatamento e destocamento árvores superior a 0,30m</v>
          </cell>
          <cell r="C16" t="str">
            <v>DNER-ES278/97</v>
          </cell>
          <cell r="D16" t="str">
            <v xml:space="preserve"> </v>
          </cell>
          <cell r="E16" t="str">
            <v>un</v>
          </cell>
          <cell r="F16">
            <v>180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01.100.12</v>
          </cell>
          <cell r="B18" t="str">
            <v>Escavação,carga e transportes de material de 1a categoria DMT= 600 a 800m</v>
          </cell>
          <cell r="C18" t="str">
            <v>DNER-ES280/97</v>
          </cell>
          <cell r="D18" t="str">
            <v xml:space="preserve"> </v>
          </cell>
          <cell r="E18" t="str">
            <v>m3</v>
          </cell>
          <cell r="F18">
            <v>325</v>
          </cell>
          <cell r="G18">
            <v>2.19</v>
          </cell>
        </row>
        <row r="19">
          <cell r="A19" t="str">
            <v>01.100.18</v>
          </cell>
          <cell r="B19" t="str">
            <v>Escavação,carga e transportes de material de 1a categoria DMT= 1800 a 2000m</v>
          </cell>
          <cell r="C19" t="str">
            <v>DNER-ES280/97</v>
          </cell>
          <cell r="D19" t="str">
            <v xml:space="preserve"> </v>
          </cell>
          <cell r="E19" t="str">
            <v>m3</v>
          </cell>
          <cell r="F19">
            <v>2295</v>
          </cell>
          <cell r="G19">
            <v>2.92</v>
          </cell>
        </row>
        <row r="20">
          <cell r="A20" t="str">
            <v>01.100.19</v>
          </cell>
          <cell r="B20" t="str">
            <v>Escavação,carga e transportes de material de 1a categoria DMT= 2000 a 3000m</v>
          </cell>
          <cell r="C20" t="str">
            <v>DNER-ES280/97</v>
          </cell>
          <cell r="D20" t="str">
            <v xml:space="preserve"> </v>
          </cell>
          <cell r="E20" t="str">
            <v>m3</v>
          </cell>
          <cell r="F20">
            <v>4475</v>
          </cell>
          <cell r="G20">
            <v>3.26</v>
          </cell>
        </row>
        <row r="21">
          <cell r="A21" t="str">
            <v>DER50260</v>
          </cell>
          <cell r="B21" t="str">
            <v>Esc.  Carga e Transp. de mat. 1a cat. c/ CB 5000&lt;DMT&lt;6000m</v>
          </cell>
          <cell r="C21" t="str">
            <v xml:space="preserve"> </v>
          </cell>
          <cell r="D21" t="str">
            <v xml:space="preserve"> </v>
          </cell>
          <cell r="E21" t="str">
            <v>m3</v>
          </cell>
          <cell r="F21">
            <v>1223</v>
          </cell>
          <cell r="G21">
            <v>4.29</v>
          </cell>
        </row>
        <row r="22">
          <cell r="A22" t="str">
            <v>DER50290</v>
          </cell>
          <cell r="B22" t="str">
            <v>Esc.  Carga e Transp. de mat. 1a cat. c/ CB 8000&lt;DMT&lt;9000m</v>
          </cell>
          <cell r="C22" t="str">
            <v xml:space="preserve"> </v>
          </cell>
          <cell r="D22" t="str">
            <v xml:space="preserve"> </v>
          </cell>
          <cell r="E22" t="str">
            <v>m3</v>
          </cell>
          <cell r="F22">
            <v>2097</v>
          </cell>
          <cell r="G22">
            <v>5.79</v>
          </cell>
        </row>
        <row r="23">
          <cell r="A23" t="str">
            <v>01.101.12</v>
          </cell>
          <cell r="B23" t="str">
            <v>Escavação,carga e transportes de material de 2a categoria,c/CB,  DMT 600 a 800m</v>
          </cell>
          <cell r="C23" t="str">
            <v>DNER-ES280/97</v>
          </cell>
          <cell r="D23" t="str">
            <v xml:space="preserve"> </v>
          </cell>
          <cell r="E23" t="str">
            <v>m3</v>
          </cell>
          <cell r="F23">
            <v>2276</v>
          </cell>
          <cell r="G23">
            <v>3.23</v>
          </cell>
        </row>
        <row r="24">
          <cell r="A24" t="str">
            <v>01.101.18</v>
          </cell>
          <cell r="B24" t="str">
            <v>Escavação,carga e transportes de material de 2a categoria,c/CB,  DMT 1800 a 2000m</v>
          </cell>
          <cell r="C24" t="str">
            <v>DNER-ES280/97</v>
          </cell>
          <cell r="D24" t="str">
            <v xml:space="preserve"> </v>
          </cell>
          <cell r="E24" t="str">
            <v>m3</v>
          </cell>
          <cell r="F24">
            <v>2295</v>
          </cell>
          <cell r="G24">
            <v>4.1399999999999997</v>
          </cell>
        </row>
        <row r="25">
          <cell r="A25" t="str">
            <v>01.101.19</v>
          </cell>
          <cell r="B25" t="str">
            <v>Escavação,carga e transportes de material de 2a categoria,c/CB,  DMT 2000 a 3000m</v>
          </cell>
          <cell r="C25" t="str">
            <v>DNER-ES280/97</v>
          </cell>
          <cell r="D25" t="str">
            <v xml:space="preserve"> </v>
          </cell>
          <cell r="E25" t="str">
            <v>m3</v>
          </cell>
          <cell r="F25">
            <v>5527</v>
          </cell>
          <cell r="G25">
            <v>4.51</v>
          </cell>
        </row>
        <row r="26">
          <cell r="A26" t="str">
            <v>DER51250</v>
          </cell>
          <cell r="B26" t="str">
            <v>Escavação,carga e transportes de material de 2a categoria DMT 5000 a 6000m</v>
          </cell>
          <cell r="C26" t="str">
            <v xml:space="preserve"> </v>
          </cell>
          <cell r="D26" t="str">
            <v xml:space="preserve"> </v>
          </cell>
          <cell r="E26" t="str">
            <v>m3</v>
          </cell>
          <cell r="F26">
            <v>1842</v>
          </cell>
          <cell r="G26">
            <v>5.7</v>
          </cell>
        </row>
        <row r="27">
          <cell r="A27" t="str">
            <v>DER51280</v>
          </cell>
          <cell r="B27" t="str">
            <v>Escavação,carga e transportes de material de 2a categoria DMT 8000 a 9000m</v>
          </cell>
          <cell r="C27" t="str">
            <v xml:space="preserve"> </v>
          </cell>
          <cell r="D27" t="str">
            <v xml:space="preserve"> </v>
          </cell>
          <cell r="E27" t="str">
            <v>m3</v>
          </cell>
          <cell r="F27">
            <v>2097</v>
          </cell>
          <cell r="G27">
            <v>7.48</v>
          </cell>
        </row>
        <row r="28">
          <cell r="A28" t="str">
            <v>DER51310</v>
          </cell>
          <cell r="B28" t="str">
            <v>Escavação,carga e transportes de material de 2a categoria DMT 12000 a 14000m</v>
          </cell>
          <cell r="C28" t="str">
            <v xml:space="preserve"> </v>
          </cell>
          <cell r="D28" t="str">
            <v xml:space="preserve"> </v>
          </cell>
          <cell r="E28" t="str">
            <v>m3</v>
          </cell>
          <cell r="F28">
            <v>4665</v>
          </cell>
          <cell r="G28">
            <v>10.14</v>
          </cell>
        </row>
        <row r="29">
          <cell r="A29" t="str">
            <v>DER51320</v>
          </cell>
          <cell r="B29" t="str">
            <v>Escavação,carga e transportes de material de 2a categoria DMT 14000 a 16000m</v>
          </cell>
          <cell r="C29" t="str">
            <v xml:space="preserve"> </v>
          </cell>
          <cell r="D29" t="str">
            <v xml:space="preserve"> </v>
          </cell>
          <cell r="E29" t="str">
            <v>m3</v>
          </cell>
          <cell r="F29">
            <v>8592</v>
          </cell>
          <cell r="G29">
            <v>11.31</v>
          </cell>
        </row>
        <row r="30">
          <cell r="A30" t="str">
            <v>DER51360</v>
          </cell>
          <cell r="B30" t="str">
            <v>Escavação,carga e transportes de material de 2a categoria DMT 22000 a 24000m</v>
          </cell>
          <cell r="C30" t="str">
            <v xml:space="preserve"> </v>
          </cell>
          <cell r="D30" t="str">
            <v xml:space="preserve"> </v>
          </cell>
          <cell r="E30" t="str">
            <v>m3</v>
          </cell>
          <cell r="F30">
            <v>1500</v>
          </cell>
          <cell r="G30">
            <v>16.04</v>
          </cell>
        </row>
        <row r="31">
          <cell r="A31" t="str">
            <v>DER52090</v>
          </cell>
          <cell r="B31" t="str">
            <v>Esc. Carga e Transp. de solos moles 600&lt;DMT&lt;=800m</v>
          </cell>
          <cell r="C31" t="str">
            <v xml:space="preserve"> </v>
          </cell>
          <cell r="D31" t="str">
            <v xml:space="preserve"> </v>
          </cell>
          <cell r="E31" t="str">
            <v>m3</v>
          </cell>
          <cell r="F31">
            <v>8592</v>
          </cell>
          <cell r="G31">
            <v>4.6399999999999997</v>
          </cell>
        </row>
        <row r="32">
          <cell r="A32" t="str">
            <v>DER52095</v>
          </cell>
          <cell r="B32" t="str">
            <v>Esc. Carga e Transp. de solos moles 800&lt;DMT&lt;=1000m</v>
          </cell>
          <cell r="C32" t="str">
            <v xml:space="preserve"> </v>
          </cell>
          <cell r="D32" t="str">
            <v xml:space="preserve"> </v>
          </cell>
          <cell r="E32" t="str">
            <v>m3</v>
          </cell>
          <cell r="F32">
            <v>2097</v>
          </cell>
          <cell r="G32">
            <v>4.7</v>
          </cell>
        </row>
        <row r="33">
          <cell r="A33" t="str">
            <v>DER52105</v>
          </cell>
          <cell r="B33" t="str">
            <v>Esc. Carga e Transp. de solos moles 2000&lt;DMT&lt;=3000m</v>
          </cell>
          <cell r="C33" t="str">
            <v xml:space="preserve"> </v>
          </cell>
          <cell r="D33" t="str">
            <v xml:space="preserve"> </v>
          </cell>
          <cell r="E33" t="str">
            <v>m3</v>
          </cell>
          <cell r="F33">
            <v>1010</v>
          </cell>
          <cell r="G33">
            <v>5.77</v>
          </cell>
        </row>
        <row r="34">
          <cell r="A34" t="str">
            <v>DER52106</v>
          </cell>
          <cell r="B34" t="str">
            <v>Esc. Carga e Transp. de solos moles 3000&lt;DMT&lt;=4000m</v>
          </cell>
          <cell r="C34" t="str">
            <v xml:space="preserve"> </v>
          </cell>
          <cell r="D34" t="str">
            <v xml:space="preserve"> </v>
          </cell>
          <cell r="E34" t="str">
            <v>m3</v>
          </cell>
          <cell r="F34">
            <v>3665</v>
          </cell>
          <cell r="G34">
            <v>6.37</v>
          </cell>
        </row>
        <row r="35">
          <cell r="A35" t="str">
            <v>01.510.00</v>
          </cell>
          <cell r="B35" t="str">
            <v>Compactação de aterros a 95% Proctor Normal</v>
          </cell>
          <cell r="C35" t="str">
            <v>DNER-ES282/97</v>
          </cell>
          <cell r="D35" t="str">
            <v xml:space="preserve"> </v>
          </cell>
          <cell r="E35" t="str">
            <v>m3</v>
          </cell>
          <cell r="F35">
            <v>5906</v>
          </cell>
          <cell r="G35">
            <v>0.79</v>
          </cell>
        </row>
        <row r="36">
          <cell r="A36" t="str">
            <v>01.511.00</v>
          </cell>
          <cell r="B36" t="str">
            <v>Compactação de aterros a 100% Proctor Normal</v>
          </cell>
          <cell r="C36" t="str">
            <v>DNER-ES282/97</v>
          </cell>
          <cell r="D36" t="str">
            <v xml:space="preserve"> </v>
          </cell>
          <cell r="E36" t="str">
            <v>m3</v>
          </cell>
          <cell r="F36">
            <v>3477</v>
          </cell>
          <cell r="G36">
            <v>1.36</v>
          </cell>
        </row>
        <row r="37">
          <cell r="F37" t="str">
            <v>SUB-TOTAL</v>
          </cell>
        </row>
        <row r="39">
          <cell r="B39" t="str">
            <v>PAVIMENTAÇÃO</v>
          </cell>
        </row>
        <row r="40">
          <cell r="A40" t="str">
            <v>02.000.00</v>
          </cell>
          <cell r="B40" t="str">
            <v>Regularização do subleito</v>
          </cell>
          <cell r="C40" t="str">
            <v xml:space="preserve"> </v>
          </cell>
          <cell r="D40" t="str">
            <v xml:space="preserve"> </v>
          </cell>
          <cell r="E40" t="str">
            <v>m2</v>
          </cell>
          <cell r="F40">
            <v>11690</v>
          </cell>
          <cell r="G40">
            <v>0.3</v>
          </cell>
        </row>
        <row r="41">
          <cell r="A41" t="str">
            <v>P01.401.00</v>
          </cell>
          <cell r="B41" t="str">
            <v>Revestimento Primário</v>
          </cell>
          <cell r="C41" t="str">
            <v xml:space="preserve"> </v>
          </cell>
          <cell r="D41" t="str">
            <v xml:space="preserve"> </v>
          </cell>
          <cell r="E41" t="str">
            <v>m3</v>
          </cell>
          <cell r="F41">
            <v>2245</v>
          </cell>
          <cell r="G41">
            <v>11.75</v>
          </cell>
        </row>
        <row r="42">
          <cell r="F42" t="str">
            <v>SUB-TOTAL</v>
          </cell>
        </row>
        <row r="43">
          <cell r="B43" t="str">
            <v>DRENAGEM</v>
          </cell>
        </row>
        <row r="44">
          <cell r="A44" t="str">
            <v>04.000.00</v>
          </cell>
          <cell r="B44" t="str">
            <v>Escavação manual em material de 1a categoria</v>
          </cell>
          <cell r="C44" t="str">
            <v xml:space="preserve"> </v>
          </cell>
          <cell r="D44" t="str">
            <v xml:space="preserve"> </v>
          </cell>
          <cell r="E44" t="str">
            <v>m3</v>
          </cell>
          <cell r="F44">
            <v>52</v>
          </cell>
          <cell r="G44">
            <v>17.57</v>
          </cell>
        </row>
        <row r="45">
          <cell r="A45" t="str">
            <v>04.001.00</v>
          </cell>
          <cell r="B45" t="str">
            <v>Escavação mecânica em material de 1a categoria</v>
          </cell>
          <cell r="C45" t="str">
            <v xml:space="preserve"> </v>
          </cell>
          <cell r="D45" t="str">
            <v xml:space="preserve"> </v>
          </cell>
          <cell r="E45" t="str">
            <v>m3</v>
          </cell>
          <cell r="F45">
            <v>1344</v>
          </cell>
          <cell r="G45">
            <v>2.09</v>
          </cell>
        </row>
        <row r="46">
          <cell r="A46" t="str">
            <v>04.001.01</v>
          </cell>
          <cell r="B46" t="str">
            <v>Escavação mecânica,reaterro e compactação (material de 1a categoria)</v>
          </cell>
          <cell r="C46" t="str">
            <v xml:space="preserve"> </v>
          </cell>
          <cell r="D46" t="str">
            <v xml:space="preserve"> </v>
          </cell>
          <cell r="E46" t="str">
            <v>m3</v>
          </cell>
          <cell r="F46">
            <v>255</v>
          </cell>
          <cell r="G46">
            <v>3.03</v>
          </cell>
        </row>
        <row r="47">
          <cell r="A47" t="str">
            <v>04.401.02</v>
          </cell>
          <cell r="B47" t="str">
            <v>Valeta de prot. de aterro c/ revest. vegetal VPA 02</v>
          </cell>
          <cell r="C47" t="str">
            <v xml:space="preserve"> </v>
          </cell>
          <cell r="D47" t="str">
            <v xml:space="preserve"> </v>
          </cell>
          <cell r="E47" t="str">
            <v>m</v>
          </cell>
          <cell r="F47">
            <v>517</v>
          </cell>
          <cell r="G47">
            <v>24.32</v>
          </cell>
        </row>
        <row r="48">
          <cell r="A48" t="str">
            <v>04.900.21</v>
          </cell>
          <cell r="B48" t="str">
            <v>Sarjeta de cant. central de concreto-SCC 01</v>
          </cell>
          <cell r="C48" t="str">
            <v>DNER-ES288/97</v>
          </cell>
          <cell r="D48" t="str">
            <v xml:space="preserve"> </v>
          </cell>
          <cell r="E48" t="str">
            <v>m</v>
          </cell>
          <cell r="F48">
            <v>627</v>
          </cell>
          <cell r="G48">
            <v>13.85</v>
          </cell>
        </row>
        <row r="49">
          <cell r="A49" t="str">
            <v>04.900.22</v>
          </cell>
          <cell r="B49" t="str">
            <v>Sarjeta de cant. central de concreto-SCC 02</v>
          </cell>
          <cell r="C49" t="str">
            <v>DNER-ES288/97</v>
          </cell>
          <cell r="D49" t="str">
            <v xml:space="preserve"> </v>
          </cell>
          <cell r="E49" t="str">
            <v>m</v>
          </cell>
          <cell r="F49">
            <v>110</v>
          </cell>
          <cell r="G49">
            <v>19.170000000000002</v>
          </cell>
        </row>
        <row r="50">
          <cell r="A50" t="str">
            <v>04.900.33</v>
          </cell>
          <cell r="B50" t="str">
            <v>Sarjeta triangular de grama-STG 03</v>
          </cell>
          <cell r="C50" t="str">
            <v xml:space="preserve"> </v>
          </cell>
          <cell r="D50" t="str">
            <v xml:space="preserve"> </v>
          </cell>
          <cell r="E50" t="str">
            <v>m</v>
          </cell>
          <cell r="F50">
            <v>451</v>
          </cell>
          <cell r="G50">
            <v>10.61</v>
          </cell>
        </row>
        <row r="51">
          <cell r="A51" t="str">
            <v>04.900.34</v>
          </cell>
          <cell r="B51" t="str">
            <v>Sarjeta triangular de grama-STG 04</v>
          </cell>
          <cell r="C51" t="str">
            <v xml:space="preserve"> </v>
          </cell>
          <cell r="D51" t="str">
            <v xml:space="preserve"> </v>
          </cell>
          <cell r="E51" t="str">
            <v>m</v>
          </cell>
          <cell r="F51">
            <v>715</v>
          </cell>
          <cell r="G51">
            <v>8.4700000000000006</v>
          </cell>
        </row>
        <row r="52">
          <cell r="F52" t="str">
            <v>SUB-TOTAL</v>
          </cell>
        </row>
        <row r="54">
          <cell r="B54" t="str">
            <v>OBRAS DE ARTE CORRENTES</v>
          </cell>
        </row>
        <row r="55">
          <cell r="A55" t="str">
            <v>04.001.00</v>
          </cell>
          <cell r="B55" t="str">
            <v>Escavação mecânica em material de 1a categoria</v>
          </cell>
          <cell r="C55" t="str">
            <v xml:space="preserve"> </v>
          </cell>
          <cell r="D55" t="str">
            <v xml:space="preserve"> </v>
          </cell>
          <cell r="E55" t="str">
            <v>m3</v>
          </cell>
          <cell r="F55">
            <v>1075.2</v>
          </cell>
          <cell r="G55">
            <v>2.09</v>
          </cell>
        </row>
        <row r="56">
          <cell r="A56" t="str">
            <v>04.001.01</v>
          </cell>
          <cell r="B56" t="str">
            <v>Escavação mecânica,reaterro e compactação (material de 1a categoria)</v>
          </cell>
          <cell r="C56" t="str">
            <v xml:space="preserve"> </v>
          </cell>
          <cell r="D56" t="str">
            <v xml:space="preserve"> </v>
          </cell>
          <cell r="E56" t="str">
            <v>m3</v>
          </cell>
          <cell r="F56">
            <v>1020</v>
          </cell>
          <cell r="G56">
            <v>3.03</v>
          </cell>
        </row>
        <row r="57">
          <cell r="A57" t="str">
            <v>04.100.02</v>
          </cell>
          <cell r="B57" t="str">
            <v>Corpo de BSTC D=0.80m</v>
          </cell>
          <cell r="C57" t="str">
            <v>DNER-ES284/97</v>
          </cell>
          <cell r="D57" t="str">
            <v xml:space="preserve"> </v>
          </cell>
          <cell r="E57" t="str">
            <v xml:space="preserve">m </v>
          </cell>
          <cell r="F57">
            <v>65</v>
          </cell>
          <cell r="G57">
            <v>201.98</v>
          </cell>
        </row>
        <row r="58">
          <cell r="A58" t="str">
            <v>04.101.02</v>
          </cell>
          <cell r="B58" t="str">
            <v>Boca de BSTC D=0.80m-normal</v>
          </cell>
          <cell r="C58" t="str">
            <v xml:space="preserve"> </v>
          </cell>
          <cell r="D58" t="str">
            <v xml:space="preserve"> </v>
          </cell>
          <cell r="E58" t="str">
            <v>un</v>
          </cell>
          <cell r="F58">
            <v>4</v>
          </cell>
          <cell r="G58">
            <v>494.05</v>
          </cell>
        </row>
        <row r="59">
          <cell r="A59" t="str">
            <v>DER72950</v>
          </cell>
          <cell r="B59" t="str">
            <v>Boca de BSTC D=2,00m-normal</v>
          </cell>
          <cell r="C59" t="str">
            <v xml:space="preserve"> </v>
          </cell>
          <cell r="D59" t="str">
            <v xml:space="preserve"> </v>
          </cell>
          <cell r="E59" t="str">
            <v>un</v>
          </cell>
          <cell r="F59">
            <v>2</v>
          </cell>
          <cell r="G59">
            <v>1469.87</v>
          </cell>
        </row>
        <row r="60">
          <cell r="A60" t="str">
            <v>P04.110.00</v>
          </cell>
          <cell r="B60" t="str">
            <v>Corpo de BDTC D=0.80m c/ laje de concreto</v>
          </cell>
          <cell r="C60" t="str">
            <v xml:space="preserve"> </v>
          </cell>
          <cell r="D60" t="str">
            <v xml:space="preserve"> </v>
          </cell>
          <cell r="E60" t="str">
            <v>m</v>
          </cell>
          <cell r="F60">
            <v>92</v>
          </cell>
          <cell r="G60">
            <v>335.3</v>
          </cell>
        </row>
        <row r="61">
          <cell r="A61" t="str">
            <v>P04.111.01</v>
          </cell>
          <cell r="B61" t="str">
            <v>Boca de BDTC D=0.80m</v>
          </cell>
          <cell r="C61" t="str">
            <v xml:space="preserve"> </v>
          </cell>
          <cell r="D61" t="str">
            <v xml:space="preserve"> </v>
          </cell>
          <cell r="E61" t="str">
            <v>un</v>
          </cell>
          <cell r="F61">
            <v>4</v>
          </cell>
          <cell r="G61">
            <v>560.76</v>
          </cell>
        </row>
        <row r="62">
          <cell r="A62" t="str">
            <v>04.200.02</v>
          </cell>
          <cell r="B62" t="str">
            <v>Corpo de BSCC 2.00x2.00m-H=0 a 1.00m</v>
          </cell>
          <cell r="C62" t="str">
            <v>DNER-ES286/97</v>
          </cell>
          <cell r="D62" t="str">
            <v xml:space="preserve"> </v>
          </cell>
          <cell r="E62" t="str">
            <v>m</v>
          </cell>
          <cell r="F62">
            <v>21</v>
          </cell>
          <cell r="G62">
            <v>737.8</v>
          </cell>
        </row>
        <row r="63">
          <cell r="A63" t="str">
            <v>04.201.02</v>
          </cell>
          <cell r="B63" t="str">
            <v>Boca de BSCC 2.00x2.00m - normal</v>
          </cell>
          <cell r="C63" t="str">
            <v xml:space="preserve"> </v>
          </cell>
          <cell r="D63" t="str">
            <v xml:space="preserve"> </v>
          </cell>
          <cell r="E63" t="str">
            <v>un</v>
          </cell>
          <cell r="F63">
            <v>2</v>
          </cell>
          <cell r="G63">
            <v>4874.24</v>
          </cell>
        </row>
        <row r="64">
          <cell r="A64" t="str">
            <v>P 04.100.21</v>
          </cell>
          <cell r="B64" t="str">
            <v>Tunnel liner plate, c/Epoxy-bonded, D=2,00m, E=2,70mm</v>
          </cell>
          <cell r="C64" t="str">
            <v xml:space="preserve"> </v>
          </cell>
          <cell r="D64" t="str">
            <v xml:space="preserve"> </v>
          </cell>
          <cell r="E64" t="str">
            <v>m</v>
          </cell>
          <cell r="F64">
            <v>44.5</v>
          </cell>
          <cell r="G64">
            <v>1370.71</v>
          </cell>
        </row>
        <row r="65">
          <cell r="A65" t="str">
            <v>04.999.02</v>
          </cell>
          <cell r="B65" t="str">
            <v>Demolição de dispositivos de concreto</v>
          </cell>
          <cell r="C65" t="str">
            <v>DNER-ES296/97</v>
          </cell>
          <cell r="D65" t="str">
            <v xml:space="preserve"> </v>
          </cell>
          <cell r="E65" t="str">
            <v>m3</v>
          </cell>
          <cell r="F65">
            <v>25</v>
          </cell>
          <cell r="G65">
            <v>12.58</v>
          </cell>
        </row>
        <row r="66">
          <cell r="F66" t="str">
            <v>SUB-TOTAL</v>
          </cell>
        </row>
        <row r="67">
          <cell r="B67" t="str">
            <v>OBRAS COMPLEMENTARES</v>
          </cell>
        </row>
        <row r="68">
          <cell r="A68" t="str">
            <v>05.100.00</v>
          </cell>
          <cell r="B68" t="str">
            <v>Enleivamento</v>
          </cell>
          <cell r="C68" t="str">
            <v>DNER-ES341/97</v>
          </cell>
          <cell r="D68" t="str">
            <v xml:space="preserve"> </v>
          </cell>
          <cell r="E68" t="str">
            <v>m2</v>
          </cell>
          <cell r="F68">
            <v>8136</v>
          </cell>
          <cell r="G68">
            <v>2.06</v>
          </cell>
        </row>
        <row r="69">
          <cell r="A69" t="str">
            <v>05.102.00</v>
          </cell>
          <cell r="B69" t="str">
            <v>Hidrossemeadura</v>
          </cell>
          <cell r="C69" t="str">
            <v>DNER-ES341/97</v>
          </cell>
          <cell r="D69" t="str">
            <v xml:space="preserve"> </v>
          </cell>
          <cell r="E69" t="str">
            <v>m2</v>
          </cell>
          <cell r="F69">
            <v>420</v>
          </cell>
          <cell r="G69">
            <v>0.49</v>
          </cell>
        </row>
        <row r="70">
          <cell r="A70" t="str">
            <v>P 05.100.02</v>
          </cell>
          <cell r="B70" t="str">
            <v>Fornecimento e plantio de árvore selecionada</v>
          </cell>
          <cell r="C70" t="str">
            <v xml:space="preserve"> </v>
          </cell>
          <cell r="D70" t="str">
            <v xml:space="preserve"> </v>
          </cell>
          <cell r="E70" t="str">
            <v>un</v>
          </cell>
          <cell r="F70">
            <v>95</v>
          </cell>
          <cell r="G70">
            <v>6.02</v>
          </cell>
        </row>
      </sheetData>
      <sheetData sheetId="9">
        <row r="14">
          <cell r="A14" t="str">
            <v>01.000.00</v>
          </cell>
          <cell r="B14" t="str">
            <v>Desmatamento,destocamento e limpeza de área com árvore até 0,15m</v>
          </cell>
          <cell r="C14" t="str">
            <v>DNER-ES278/97</v>
          </cell>
          <cell r="D14" t="str">
            <v xml:space="preserve"> </v>
          </cell>
          <cell r="E14" t="str">
            <v>m2</v>
          </cell>
          <cell r="F14">
            <v>154200</v>
          </cell>
          <cell r="G14">
            <v>7.0000000000000007E-2</v>
          </cell>
        </row>
        <row r="15">
          <cell r="A15" t="str">
            <v>01.010.00</v>
          </cell>
          <cell r="B15" t="str">
            <v>Desmatamento e destocamento árvores de 0,15m a 0,30m</v>
          </cell>
          <cell r="C15" t="str">
            <v>DNER-ES278/97</v>
          </cell>
          <cell r="D15" t="str">
            <v xml:space="preserve"> </v>
          </cell>
          <cell r="E15" t="str">
            <v>un</v>
          </cell>
          <cell r="F15">
            <v>1542</v>
          </cell>
          <cell r="G15">
            <v>8.92</v>
          </cell>
        </row>
        <row r="16">
          <cell r="A16" t="str">
            <v>01.011.00</v>
          </cell>
          <cell r="B16" t="str">
            <v>Desmatamento e destocamento árvores superior a 0,30m</v>
          </cell>
          <cell r="C16" t="str">
            <v>DNER-ES278/97</v>
          </cell>
          <cell r="D16" t="str">
            <v xml:space="preserve"> </v>
          </cell>
          <cell r="E16" t="str">
            <v>un</v>
          </cell>
          <cell r="F16">
            <v>771</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3580</v>
          </cell>
          <cell r="G18">
            <v>1.89</v>
          </cell>
        </row>
        <row r="19">
          <cell r="A19" t="str">
            <v>01.100.10</v>
          </cell>
          <cell r="B19" t="str">
            <v>Escavação,carga e transportes de material de 1a categoria DMT= 200 a 400m</v>
          </cell>
          <cell r="C19" t="str">
            <v>DNER-ES280/97</v>
          </cell>
          <cell r="D19" t="str">
            <v xml:space="preserve"> </v>
          </cell>
          <cell r="E19" t="str">
            <v>m3</v>
          </cell>
          <cell r="F19">
            <v>389</v>
          </cell>
          <cell r="G19">
            <v>1.98</v>
          </cell>
        </row>
        <row r="20">
          <cell r="A20" t="str">
            <v>01.100.11</v>
          </cell>
          <cell r="B20" t="str">
            <v>Escavação,carga e transportes de material de 1a categoria DMT= 400 a 600m</v>
          </cell>
          <cell r="C20" t="str">
            <v>DNER-ES280/97</v>
          </cell>
          <cell r="D20" t="str">
            <v xml:space="preserve"> </v>
          </cell>
          <cell r="E20" t="str">
            <v>m3</v>
          </cell>
          <cell r="F20">
            <v>1207</v>
          </cell>
          <cell r="G20">
            <v>2.12</v>
          </cell>
        </row>
        <row r="21">
          <cell r="A21" t="str">
            <v>01.100.12</v>
          </cell>
          <cell r="B21" t="str">
            <v>Escavação,carga e transportes de material de 1a categoria DMT= 600 a 800m</v>
          </cell>
          <cell r="C21" t="str">
            <v>DNER-ES280/97</v>
          </cell>
          <cell r="D21" t="str">
            <v xml:space="preserve"> </v>
          </cell>
          <cell r="E21" t="str">
            <v>m3</v>
          </cell>
          <cell r="F21">
            <v>2411</v>
          </cell>
          <cell r="G21">
            <v>2.19</v>
          </cell>
        </row>
        <row r="22">
          <cell r="A22" t="str">
            <v>01.100.13</v>
          </cell>
          <cell r="B22" t="str">
            <v>Escavação,carga e transportes de material de 1a categoria DMT= 800 a 1000m</v>
          </cell>
          <cell r="C22" t="str">
            <v>DNER-ES280/97</v>
          </cell>
          <cell r="D22" t="str">
            <v xml:space="preserve"> </v>
          </cell>
          <cell r="E22" t="str">
            <v>m3</v>
          </cell>
          <cell r="F22">
            <v>5249</v>
          </cell>
          <cell r="G22">
            <v>2.36</v>
          </cell>
        </row>
        <row r="23">
          <cell r="A23" t="str">
            <v>01.100.14</v>
          </cell>
          <cell r="B23" t="str">
            <v>Escavação,carga e transportes de material de 1a categoria DMT= 1000 a 1200m</v>
          </cell>
          <cell r="C23" t="str">
            <v>DNER-ES280/97</v>
          </cell>
          <cell r="D23" t="str">
            <v xml:space="preserve"> </v>
          </cell>
          <cell r="E23" t="str">
            <v>m3</v>
          </cell>
          <cell r="F23">
            <v>18027</v>
          </cell>
          <cell r="G23">
            <v>2.4</v>
          </cell>
        </row>
        <row r="24">
          <cell r="A24" t="str">
            <v>01.100.15</v>
          </cell>
          <cell r="B24" t="str">
            <v>Escavação,carga e transportes de material de 1a categoria DMT= 1200 a 1400m</v>
          </cell>
          <cell r="C24" t="str">
            <v>DNER-ES280/97</v>
          </cell>
          <cell r="D24" t="str">
            <v xml:space="preserve"> </v>
          </cell>
          <cell r="E24" t="str">
            <v>m3</v>
          </cell>
          <cell r="F24">
            <v>5127</v>
          </cell>
          <cell r="G24">
            <v>2.62</v>
          </cell>
        </row>
        <row r="25">
          <cell r="A25" t="str">
            <v>01.100.16</v>
          </cell>
          <cell r="B25" t="str">
            <v>Escavação,carga e transportes de material de 1a  categoria DMT 1400 a 1600m</v>
          </cell>
          <cell r="C25" t="str">
            <v>DNER-ES280/97</v>
          </cell>
          <cell r="D25" t="str">
            <v xml:space="preserve"> </v>
          </cell>
          <cell r="E25" t="str">
            <v>m3</v>
          </cell>
          <cell r="F25">
            <v>2145</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1313</v>
          </cell>
          <cell r="G26">
            <v>2.84</v>
          </cell>
        </row>
        <row r="27">
          <cell r="A27" t="str">
            <v>01.100.18</v>
          </cell>
          <cell r="B27" t="str">
            <v>Escavação,carga e transportes de material de 1a categoria DMT= 1800 a 2000m</v>
          </cell>
          <cell r="C27" t="str">
            <v>DNER-ES280/97</v>
          </cell>
          <cell r="D27" t="str">
            <v xml:space="preserve"> </v>
          </cell>
          <cell r="E27" t="str">
            <v>m3</v>
          </cell>
          <cell r="F27">
            <v>1078</v>
          </cell>
          <cell r="G27">
            <v>2.92</v>
          </cell>
        </row>
        <row r="28">
          <cell r="A28" t="str">
            <v>01.100.19</v>
          </cell>
          <cell r="B28" t="str">
            <v>Escavação,carga e transportes de material de 1a categoria DMT= 2000 a 3000m</v>
          </cell>
          <cell r="C28" t="str">
            <v>DNER-ES280/97</v>
          </cell>
          <cell r="D28" t="str">
            <v xml:space="preserve"> </v>
          </cell>
          <cell r="E28" t="str">
            <v>m3</v>
          </cell>
          <cell r="F28">
            <v>16291</v>
          </cell>
          <cell r="G28">
            <v>3.26</v>
          </cell>
        </row>
        <row r="29">
          <cell r="A29" t="str">
            <v>DER50260</v>
          </cell>
          <cell r="B29" t="str">
            <v>Esc.  Carga e Transp. de mat. 1a cat. c/ CB 5000&lt;DMT&lt;6000m</v>
          </cell>
          <cell r="C29" t="str">
            <v xml:space="preserve"> </v>
          </cell>
          <cell r="D29" t="str">
            <v xml:space="preserve"> </v>
          </cell>
          <cell r="E29" t="str">
            <v>m3</v>
          </cell>
          <cell r="F29">
            <v>808</v>
          </cell>
          <cell r="G29">
            <v>4.29</v>
          </cell>
        </row>
        <row r="30">
          <cell r="A30" t="str">
            <v>DER50270</v>
          </cell>
          <cell r="B30" t="str">
            <v>Esc.  Carga e Transp. de mat. 1a cat. c/ CB 6000&lt;DMT&lt;7000m</v>
          </cell>
          <cell r="C30" t="str">
            <v xml:space="preserve"> </v>
          </cell>
          <cell r="D30" t="str">
            <v xml:space="preserve"> </v>
          </cell>
          <cell r="E30" t="str">
            <v>m3</v>
          </cell>
          <cell r="F30">
            <v>6239</v>
          </cell>
          <cell r="G30">
            <v>4.79</v>
          </cell>
        </row>
        <row r="31">
          <cell r="A31" t="str">
            <v>DER50315</v>
          </cell>
          <cell r="B31" t="str">
            <v>Esc.  Carga e Transp. de mat. 1a cat. c/ CB 12000&lt;DMT&lt;14000m</v>
          </cell>
          <cell r="C31" t="str">
            <v xml:space="preserve"> </v>
          </cell>
          <cell r="D31" t="str">
            <v xml:space="preserve"> </v>
          </cell>
          <cell r="E31" t="str">
            <v>m3</v>
          </cell>
          <cell r="F31">
            <v>16257</v>
          </cell>
          <cell r="G31">
            <v>8.0299999999999994</v>
          </cell>
        </row>
        <row r="32">
          <cell r="A32" t="str">
            <v>01.101.09</v>
          </cell>
          <cell r="B32" t="str">
            <v>Escavação,carga e transportes de material de 2a categoria,c/CB, DMT 50 a 200m</v>
          </cell>
          <cell r="C32" t="str">
            <v>DNER-ES280/97</v>
          </cell>
          <cell r="D32" t="str">
            <v xml:space="preserve"> </v>
          </cell>
          <cell r="E32" t="str">
            <v>m3</v>
          </cell>
          <cell r="F32">
            <v>100</v>
          </cell>
          <cell r="G32">
            <v>2.85</v>
          </cell>
        </row>
        <row r="33">
          <cell r="A33" t="str">
            <v>01.101.10</v>
          </cell>
          <cell r="B33" t="str">
            <v>Escavação,carga e transportes de material de 2a categoria,c/CB,  DMT 200 a 400m</v>
          </cell>
          <cell r="C33" t="str">
            <v>DNER-ES280/97</v>
          </cell>
          <cell r="D33" t="str">
            <v xml:space="preserve"> </v>
          </cell>
          <cell r="E33" t="str">
            <v>m3</v>
          </cell>
          <cell r="F33">
            <v>100</v>
          </cell>
          <cell r="G33">
            <v>2.97</v>
          </cell>
        </row>
        <row r="34">
          <cell r="A34" t="str">
            <v>01.101.11</v>
          </cell>
          <cell r="B34" t="str">
            <v>Escavação,carga e transportes de material de 2a categoria,c/CB,  DMT 400 a 600m</v>
          </cell>
          <cell r="C34" t="str">
            <v>DNER-ES280/97</v>
          </cell>
          <cell r="D34" t="str">
            <v xml:space="preserve"> </v>
          </cell>
          <cell r="E34" t="str">
            <v>m3</v>
          </cell>
          <cell r="F34">
            <v>100</v>
          </cell>
          <cell r="G34">
            <v>3.15</v>
          </cell>
        </row>
        <row r="35">
          <cell r="A35" t="str">
            <v>01.101.12</v>
          </cell>
          <cell r="B35" t="str">
            <v>Escavação,carga e transportes de material de 2a categoria,c/CB,  DMT 600 a 800m</v>
          </cell>
          <cell r="C35" t="str">
            <v>DNER-ES280/97</v>
          </cell>
          <cell r="D35" t="str">
            <v xml:space="preserve"> </v>
          </cell>
          <cell r="E35" t="str">
            <v>m3</v>
          </cell>
          <cell r="F35">
            <v>4759</v>
          </cell>
          <cell r="G35">
            <v>3.23</v>
          </cell>
        </row>
        <row r="36">
          <cell r="A36" t="str">
            <v>01.101.13</v>
          </cell>
          <cell r="B36" t="str">
            <v>Escavação,carga e transportes de material de 2a categoria,c/CB,  DMT 800 a 1 000m</v>
          </cell>
          <cell r="C36" t="str">
            <v>DNER-ES280/97</v>
          </cell>
          <cell r="D36" t="str">
            <v xml:space="preserve"> </v>
          </cell>
          <cell r="E36" t="str">
            <v>m3</v>
          </cell>
          <cell r="F36">
            <v>100</v>
          </cell>
          <cell r="G36">
            <v>3.42</v>
          </cell>
        </row>
        <row r="37">
          <cell r="A37" t="str">
            <v>01.101.14</v>
          </cell>
          <cell r="B37" t="str">
            <v>Escavação,carga e transportes de material de 2a categoria,c/CB,  DMT 1000 a 1200m</v>
          </cell>
          <cell r="C37" t="str">
            <v>DNER-ES280/97</v>
          </cell>
          <cell r="D37" t="str">
            <v xml:space="preserve"> </v>
          </cell>
          <cell r="E37" t="str">
            <v>m3</v>
          </cell>
          <cell r="F37">
            <v>12018</v>
          </cell>
          <cell r="G37">
            <v>3.49</v>
          </cell>
        </row>
        <row r="38">
          <cell r="A38" t="str">
            <v>01.101.15</v>
          </cell>
          <cell r="B38" t="str">
            <v>Escavação,carga e transportes de material de 2a categoria,c/CB,  DMT 1200 a 1400m</v>
          </cell>
          <cell r="C38" t="str">
            <v>DNER-ES280/97</v>
          </cell>
          <cell r="D38" t="str">
            <v xml:space="preserve"> </v>
          </cell>
          <cell r="E38" t="str">
            <v>m3</v>
          </cell>
          <cell r="F38">
            <v>570</v>
          </cell>
          <cell r="G38">
            <v>3.73</v>
          </cell>
        </row>
        <row r="39">
          <cell r="A39" t="str">
            <v>01.101.16</v>
          </cell>
          <cell r="B39" t="str">
            <v>Escavação,carga e transportes de material de 2a categoria,c/CB,  DMT 1400 a 1600m</v>
          </cell>
          <cell r="C39" t="str">
            <v>DNER-ES280/97</v>
          </cell>
          <cell r="D39" t="str">
            <v xml:space="preserve"> </v>
          </cell>
          <cell r="E39" t="str">
            <v>m3</v>
          </cell>
          <cell r="F39">
            <v>238</v>
          </cell>
          <cell r="G39">
            <v>3.87</v>
          </cell>
        </row>
        <row r="40">
          <cell r="A40" t="str">
            <v>01.101.17</v>
          </cell>
          <cell r="B40" t="str">
            <v>Escavação,carga e transportes de material de 2a categoria,c/CB,  DMT 1600 a 1800m</v>
          </cell>
          <cell r="C40" t="str">
            <v>DNER-ES280/97</v>
          </cell>
          <cell r="D40" t="str">
            <v xml:space="preserve"> </v>
          </cell>
          <cell r="E40" t="str">
            <v>m3</v>
          </cell>
          <cell r="F40">
            <v>100</v>
          </cell>
          <cell r="G40">
            <v>3.99</v>
          </cell>
        </row>
        <row r="41">
          <cell r="A41" t="str">
            <v>01.101.18</v>
          </cell>
          <cell r="B41" t="str">
            <v>Escavação,carga e transportes de material de 2a categoria,c/CB,  DMT 1800 a 2000m</v>
          </cell>
          <cell r="C41" t="str">
            <v>DNER-ES280/97</v>
          </cell>
          <cell r="D41" t="str">
            <v xml:space="preserve"> </v>
          </cell>
          <cell r="E41" t="str">
            <v>m3</v>
          </cell>
          <cell r="F41">
            <v>235</v>
          </cell>
          <cell r="G41">
            <v>4.1399999999999997</v>
          </cell>
        </row>
        <row r="42">
          <cell r="A42" t="str">
            <v>01.101.19</v>
          </cell>
          <cell r="B42" t="str">
            <v>Escavação,carga e transportes de material de 2a categoria,c/CB,  DMT 2000 a 3000m</v>
          </cell>
          <cell r="C42" t="str">
            <v>DNER-ES280/97</v>
          </cell>
          <cell r="D42" t="str">
            <v xml:space="preserve"> </v>
          </cell>
          <cell r="E42" t="str">
            <v>m3</v>
          </cell>
          <cell r="F42">
            <v>557</v>
          </cell>
          <cell r="G42">
            <v>4.51</v>
          </cell>
        </row>
        <row r="43">
          <cell r="A43" t="str">
            <v>DER51250</v>
          </cell>
          <cell r="B43" t="str">
            <v>Escavação,carga e transportes de material de 2a categoria DMT 5000 a 6000m</v>
          </cell>
          <cell r="C43" t="str">
            <v xml:space="preserve"> </v>
          </cell>
          <cell r="D43" t="str">
            <v xml:space="preserve"> </v>
          </cell>
          <cell r="E43" t="str">
            <v>m3</v>
          </cell>
          <cell r="F43">
            <v>1802</v>
          </cell>
          <cell r="G43">
            <v>5.7</v>
          </cell>
        </row>
        <row r="44">
          <cell r="A44" t="str">
            <v>DER51260</v>
          </cell>
          <cell r="B44" t="str">
            <v>Escavação,carga e transportes de material de 2a categoria DMT 6000 a 7000m</v>
          </cell>
          <cell r="C44" t="str">
            <v xml:space="preserve"> </v>
          </cell>
          <cell r="D44" t="str">
            <v xml:space="preserve"> </v>
          </cell>
          <cell r="E44" t="str">
            <v>m3</v>
          </cell>
          <cell r="F44">
            <v>1248</v>
          </cell>
          <cell r="G44">
            <v>6.34</v>
          </cell>
        </row>
        <row r="45">
          <cell r="A45" t="str">
            <v>DER51310</v>
          </cell>
          <cell r="B45" t="str">
            <v>Escavação,carga e transportes de material de 2a categoria DMT 12000 a 14000m</v>
          </cell>
          <cell r="C45" t="str">
            <v xml:space="preserve"> </v>
          </cell>
          <cell r="D45" t="str">
            <v xml:space="preserve"> </v>
          </cell>
          <cell r="E45" t="str">
            <v>m3</v>
          </cell>
          <cell r="F45">
            <v>100</v>
          </cell>
          <cell r="G45">
            <v>10.14</v>
          </cell>
        </row>
        <row r="46">
          <cell r="A46" t="str">
            <v>DER52095</v>
          </cell>
          <cell r="B46" t="str">
            <v>Esc. Carga e Transp. de solos moles 800&lt;DMT&lt;=1000m</v>
          </cell>
          <cell r="C46" t="str">
            <v xml:space="preserve"> </v>
          </cell>
          <cell r="D46" t="str">
            <v xml:space="preserve"> </v>
          </cell>
          <cell r="E46" t="str">
            <v>m3</v>
          </cell>
          <cell r="F46">
            <v>808</v>
          </cell>
          <cell r="G46">
            <v>4.7</v>
          </cell>
        </row>
        <row r="47">
          <cell r="A47" t="str">
            <v>DER52101</v>
          </cell>
          <cell r="B47" t="str">
            <v>Esc. Carga e Transp. de solos moles 1200&lt;DMT&lt;=1400m</v>
          </cell>
          <cell r="C47" t="str">
            <v xml:space="preserve"> </v>
          </cell>
          <cell r="D47" t="str">
            <v xml:space="preserve"> </v>
          </cell>
          <cell r="E47" t="str">
            <v>m3</v>
          </cell>
          <cell r="F47">
            <v>1500</v>
          </cell>
          <cell r="G47">
            <v>4.74</v>
          </cell>
        </row>
        <row r="48">
          <cell r="A48" t="str">
            <v>DER52105</v>
          </cell>
          <cell r="B48" t="str">
            <v>Esc. Carga e Transp. de solos moles 2000&lt;DMT&lt;=3000m</v>
          </cell>
          <cell r="C48" t="str">
            <v xml:space="preserve"> </v>
          </cell>
          <cell r="D48" t="str">
            <v xml:space="preserve"> </v>
          </cell>
          <cell r="E48" t="str">
            <v>m3</v>
          </cell>
          <cell r="F48">
            <v>1222</v>
          </cell>
          <cell r="G48">
            <v>5.77</v>
          </cell>
        </row>
        <row r="49">
          <cell r="A49" t="str">
            <v>DER52106</v>
          </cell>
          <cell r="B49" t="str">
            <v>Esc. Carga e Transp. de solos moles 3000&lt;DMT&lt;=4000m</v>
          </cell>
          <cell r="C49" t="str">
            <v xml:space="preserve"> </v>
          </cell>
          <cell r="D49" t="str">
            <v xml:space="preserve"> </v>
          </cell>
          <cell r="E49" t="str">
            <v>m3</v>
          </cell>
          <cell r="F49">
            <v>3135</v>
          </cell>
          <cell r="G49">
            <v>6.37</v>
          </cell>
        </row>
        <row r="50">
          <cell r="A50" t="str">
            <v>01.510.00</v>
          </cell>
          <cell r="B50" t="str">
            <v>Compactação de aterros a 95% Proctor Normal</v>
          </cell>
          <cell r="C50" t="str">
            <v>DNER-ES282/97</v>
          </cell>
          <cell r="D50" t="str">
            <v xml:space="preserve"> </v>
          </cell>
          <cell r="E50" t="str">
            <v>m3</v>
          </cell>
          <cell r="F50">
            <v>48343</v>
          </cell>
          <cell r="G50">
            <v>0.79</v>
          </cell>
        </row>
        <row r="51">
          <cell r="A51" t="str">
            <v>01.511.00</v>
          </cell>
          <cell r="B51" t="str">
            <v>Compactação de aterros a 100% Proctor Normal</v>
          </cell>
          <cell r="C51" t="str">
            <v>DNER-ES282/97</v>
          </cell>
          <cell r="D51" t="str">
            <v xml:space="preserve"> </v>
          </cell>
          <cell r="E51" t="str">
            <v>m3</v>
          </cell>
          <cell r="F51">
            <v>22313</v>
          </cell>
          <cell r="G51">
            <v>1.36</v>
          </cell>
        </row>
        <row r="52">
          <cell r="F52" t="str">
            <v>SUB-TOTAL</v>
          </cell>
        </row>
        <row r="54">
          <cell r="B54" t="str">
            <v>PAVIMENTAÇÃO</v>
          </cell>
        </row>
        <row r="55">
          <cell r="A55" t="str">
            <v>02.000.00</v>
          </cell>
          <cell r="B55" t="str">
            <v>Regularização do subleito</v>
          </cell>
          <cell r="C55" t="str">
            <v xml:space="preserve"> </v>
          </cell>
          <cell r="D55" t="str">
            <v xml:space="preserve"> </v>
          </cell>
          <cell r="E55" t="str">
            <v>m2</v>
          </cell>
          <cell r="F55">
            <v>104259</v>
          </cell>
          <cell r="G55">
            <v>0.3</v>
          </cell>
        </row>
        <row r="56">
          <cell r="A56" t="str">
            <v>DER53130</v>
          </cell>
          <cell r="B56" t="str">
            <v>Camada de macadame seco</v>
          </cell>
          <cell r="C56" t="str">
            <v xml:space="preserve"> </v>
          </cell>
          <cell r="D56" t="str">
            <v xml:space="preserve"> </v>
          </cell>
          <cell r="E56" t="str">
            <v>m3</v>
          </cell>
          <cell r="F56">
            <v>17459</v>
          </cell>
          <cell r="G56">
            <v>21.86</v>
          </cell>
        </row>
        <row r="57">
          <cell r="A57" t="str">
            <v>02.230.00</v>
          </cell>
          <cell r="B57" t="str">
            <v>Base brita graduada</v>
          </cell>
          <cell r="C57" t="str">
            <v>DNER-ES303/97</v>
          </cell>
          <cell r="D57" t="str">
            <v xml:space="preserve"> </v>
          </cell>
          <cell r="E57" t="str">
            <v>m3</v>
          </cell>
          <cell r="F57">
            <v>13838</v>
          </cell>
          <cell r="G57">
            <v>28.06</v>
          </cell>
        </row>
        <row r="58">
          <cell r="A58" t="str">
            <v>02.300.00</v>
          </cell>
          <cell r="B58" t="str">
            <v>Imprimação - Fornecimento, transporte e execução</v>
          </cell>
          <cell r="C58" t="str">
            <v>DNER-ES306/97</v>
          </cell>
          <cell r="D58" t="str">
            <v xml:space="preserve"> </v>
          </cell>
          <cell r="E58" t="str">
            <v>m2</v>
          </cell>
          <cell r="F58">
            <v>92533</v>
          </cell>
          <cell r="G58">
            <v>1.1100000000000001</v>
          </cell>
        </row>
        <row r="59">
          <cell r="A59" t="str">
            <v>02.400.00</v>
          </cell>
          <cell r="B59" t="str">
            <v>Pintura de ligação - Fornec., transporte e execução</v>
          </cell>
          <cell r="C59" t="str">
            <v>DNER-ES307/97</v>
          </cell>
          <cell r="D59" t="str">
            <v xml:space="preserve"> </v>
          </cell>
          <cell r="E59" t="str">
            <v>m2</v>
          </cell>
          <cell r="F59">
            <v>170839</v>
          </cell>
          <cell r="G59">
            <v>0.41</v>
          </cell>
        </row>
        <row r="60">
          <cell r="A60" t="str">
            <v>02.540.01</v>
          </cell>
          <cell r="B60" t="str">
            <v>Concreto betuminoso usinado a quente - usina 100/140 t/h</v>
          </cell>
          <cell r="C60" t="str">
            <v>DNER-ES313/97</v>
          </cell>
          <cell r="D60" t="str">
            <v xml:space="preserve"> </v>
          </cell>
          <cell r="E60" t="str">
            <v>t</v>
          </cell>
          <cell r="F60">
            <v>19054</v>
          </cell>
          <cell r="G60">
            <v>67.64</v>
          </cell>
        </row>
        <row r="61">
          <cell r="A61" t="str">
            <v>DER82200</v>
          </cell>
          <cell r="B61" t="str">
            <v>Remoção de revestimento de CBUQ</v>
          </cell>
          <cell r="C61" t="str">
            <v xml:space="preserve"> </v>
          </cell>
          <cell r="D61" t="str">
            <v xml:space="preserve"> </v>
          </cell>
          <cell r="E61" t="str">
            <v>m3</v>
          </cell>
          <cell r="F61">
            <v>1526</v>
          </cell>
          <cell r="G61">
            <v>5.73</v>
          </cell>
        </row>
        <row r="62">
          <cell r="A62" t="str">
            <v>DER82200a</v>
          </cell>
          <cell r="B62" t="str">
            <v>Remoção de camada granular</v>
          </cell>
          <cell r="C62" t="str">
            <v xml:space="preserve"> </v>
          </cell>
          <cell r="D62" t="str">
            <v xml:space="preserve"> </v>
          </cell>
          <cell r="E62" t="str">
            <v>m3</v>
          </cell>
          <cell r="F62">
            <v>1526</v>
          </cell>
          <cell r="G62">
            <v>4.67</v>
          </cell>
        </row>
        <row r="63">
          <cell r="A63" t="str">
            <v>DER82150</v>
          </cell>
          <cell r="B63" t="str">
            <v>Remoção de pavimento a paralelelpípedo</v>
          </cell>
          <cell r="C63" t="str">
            <v xml:space="preserve"> </v>
          </cell>
          <cell r="D63" t="str">
            <v xml:space="preserve"> </v>
          </cell>
          <cell r="E63" t="str">
            <v>m2</v>
          </cell>
          <cell r="F63">
            <v>2238</v>
          </cell>
          <cell r="G63">
            <v>0.62</v>
          </cell>
        </row>
        <row r="64">
          <cell r="F64" t="str">
            <v>SUB-TOTAL</v>
          </cell>
        </row>
        <row r="65">
          <cell r="B65" t="str">
            <v>DRENAGEM</v>
          </cell>
        </row>
        <row r="66">
          <cell r="A66" t="str">
            <v>04.000.00</v>
          </cell>
          <cell r="B66" t="str">
            <v>Escavação manual em material de 1a categoria</v>
          </cell>
          <cell r="C66" t="str">
            <v xml:space="preserve"> </v>
          </cell>
          <cell r="D66" t="str">
            <v xml:space="preserve"> </v>
          </cell>
          <cell r="E66" t="str">
            <v>m3</v>
          </cell>
          <cell r="F66">
            <v>142</v>
          </cell>
          <cell r="G66">
            <v>17.57</v>
          </cell>
        </row>
        <row r="67">
          <cell r="A67" t="str">
            <v>04.001.00</v>
          </cell>
          <cell r="B67" t="str">
            <v>Escavação mecânica em material de 1a categoria</v>
          </cell>
          <cell r="C67" t="str">
            <v xml:space="preserve"> </v>
          </cell>
          <cell r="D67" t="str">
            <v xml:space="preserve"> </v>
          </cell>
          <cell r="E67" t="str">
            <v>m3</v>
          </cell>
          <cell r="F67">
            <v>2950</v>
          </cell>
          <cell r="G67">
            <v>2.09</v>
          </cell>
        </row>
        <row r="68">
          <cell r="A68" t="str">
            <v>04.001.01</v>
          </cell>
          <cell r="B68" t="str">
            <v>Escavação mecânica,reaterro e compactação (material de 1a categoria)</v>
          </cell>
          <cell r="C68" t="str">
            <v xml:space="preserve"> </v>
          </cell>
          <cell r="D68" t="str">
            <v xml:space="preserve"> </v>
          </cell>
          <cell r="E68" t="str">
            <v>m3</v>
          </cell>
          <cell r="F68">
            <v>928.4</v>
          </cell>
          <cell r="G68">
            <v>3.03</v>
          </cell>
        </row>
        <row r="69">
          <cell r="A69" t="str">
            <v>04.401.01</v>
          </cell>
          <cell r="B69" t="str">
            <v>Valeta de prot. de aterro c/ revest. vegetal VPA 01</v>
          </cell>
          <cell r="C69" t="str">
            <v xml:space="preserve"> </v>
          </cell>
          <cell r="D69" t="str">
            <v xml:space="preserve"> </v>
          </cell>
          <cell r="E69" t="str">
            <v>m</v>
          </cell>
          <cell r="F69">
            <v>1908</v>
          </cell>
          <cell r="G69">
            <v>31.98</v>
          </cell>
        </row>
        <row r="70">
          <cell r="A70" t="str">
            <v>04.401.02</v>
          </cell>
          <cell r="B70" t="str">
            <v>Valeta de prot. de aterro c/ revest. vegetal VPA 02</v>
          </cell>
          <cell r="C70" t="str">
            <v xml:space="preserve"> </v>
          </cell>
          <cell r="D70" t="str">
            <v xml:space="preserve"> </v>
          </cell>
          <cell r="E70" t="str">
            <v>m</v>
          </cell>
          <cell r="F70">
            <v>836</v>
          </cell>
          <cell r="G70">
            <v>24.32</v>
          </cell>
        </row>
        <row r="71">
          <cell r="A71" t="str">
            <v>04.500.06</v>
          </cell>
          <cell r="B71" t="str">
            <v>Dreno longit. profundo p/cortes em solo- DPS 06</v>
          </cell>
          <cell r="C71" t="str">
            <v>DNER-ES292/97</v>
          </cell>
          <cell r="D71" t="str">
            <v xml:space="preserve"> </v>
          </cell>
          <cell r="E71" t="str">
            <v>m</v>
          </cell>
          <cell r="F71">
            <v>1243</v>
          </cell>
          <cell r="G71">
            <v>34.94</v>
          </cell>
        </row>
        <row r="72">
          <cell r="A72" t="str">
            <v>04.502.02</v>
          </cell>
          <cell r="B72" t="str">
            <v>Boca de saída p/ dreno longit. profundo- BSD 02</v>
          </cell>
          <cell r="C72" t="str">
            <v xml:space="preserve"> </v>
          </cell>
          <cell r="D72" t="str">
            <v xml:space="preserve"> </v>
          </cell>
          <cell r="E72" t="str">
            <v>un</v>
          </cell>
          <cell r="F72">
            <v>2</v>
          </cell>
          <cell r="G72">
            <v>49.08</v>
          </cell>
        </row>
        <row r="73">
          <cell r="A73" t="str">
            <v>04.510.03</v>
          </cell>
          <cell r="B73" t="str">
            <v>Dreno sub- superficial- DSS 03</v>
          </cell>
          <cell r="C73" t="str">
            <v>DNER-ES294/97</v>
          </cell>
          <cell r="D73" t="str">
            <v xml:space="preserve"> </v>
          </cell>
          <cell r="E73" t="str">
            <v>m</v>
          </cell>
          <cell r="F73">
            <v>3497</v>
          </cell>
          <cell r="G73">
            <v>3.71</v>
          </cell>
        </row>
        <row r="74">
          <cell r="A74" t="str">
            <v>04.511.01</v>
          </cell>
          <cell r="B74" t="str">
            <v>Boca de saída p/ dreno sub-superficial-BSD 03</v>
          </cell>
          <cell r="C74" t="str">
            <v xml:space="preserve"> </v>
          </cell>
          <cell r="D74" t="str">
            <v xml:space="preserve"> </v>
          </cell>
          <cell r="E74" t="str">
            <v>un</v>
          </cell>
          <cell r="F74">
            <v>5</v>
          </cell>
          <cell r="G74">
            <v>20.86</v>
          </cell>
        </row>
        <row r="75">
          <cell r="A75" t="str">
            <v>04.900.21</v>
          </cell>
          <cell r="B75" t="str">
            <v>Sarjeta de cant. central de concreto-SCC 01</v>
          </cell>
          <cell r="C75" t="str">
            <v>DNER-ES288/97</v>
          </cell>
          <cell r="D75" t="str">
            <v xml:space="preserve"> </v>
          </cell>
          <cell r="E75" t="str">
            <v>m</v>
          </cell>
          <cell r="F75">
            <v>3036</v>
          </cell>
          <cell r="G75">
            <v>13.85</v>
          </cell>
        </row>
        <row r="76">
          <cell r="A76" t="str">
            <v>04.900.22</v>
          </cell>
          <cell r="B76" t="str">
            <v>Sarjeta de cant. central de concreto-SCC 02</v>
          </cell>
          <cell r="C76" t="str">
            <v>DNER-ES288/97</v>
          </cell>
          <cell r="D76" t="str">
            <v xml:space="preserve"> </v>
          </cell>
          <cell r="E76" t="str">
            <v>m</v>
          </cell>
          <cell r="F76">
            <v>638</v>
          </cell>
          <cell r="G76">
            <v>19.170000000000002</v>
          </cell>
        </row>
        <row r="77">
          <cell r="A77" t="str">
            <v>04.900.03</v>
          </cell>
          <cell r="B77" t="str">
            <v>Sarjeta triangular de concreto-STC 03</v>
          </cell>
          <cell r="C77" t="str">
            <v>DNER-ES288/97</v>
          </cell>
          <cell r="D77" t="str">
            <v xml:space="preserve"> </v>
          </cell>
          <cell r="E77" t="str">
            <v>m</v>
          </cell>
          <cell r="F77">
            <v>55</v>
          </cell>
          <cell r="G77">
            <v>16.02</v>
          </cell>
        </row>
        <row r="78">
          <cell r="A78" t="str">
            <v>04.910.05</v>
          </cell>
          <cell r="B78" t="str">
            <v>Meio-fio de concreto-MFC 05</v>
          </cell>
          <cell r="C78" t="str">
            <v>DNER-ES290/97</v>
          </cell>
          <cell r="D78" t="str">
            <v xml:space="preserve"> </v>
          </cell>
          <cell r="E78" t="str">
            <v>m</v>
          </cell>
          <cell r="F78">
            <v>21252</v>
          </cell>
          <cell r="G78">
            <v>10.54</v>
          </cell>
        </row>
        <row r="79">
          <cell r="A79" t="str">
            <v>DER78150b</v>
          </cell>
          <cell r="B79" t="str">
            <v>Caixa coletora de sarjeta - CCS, D=40cm E H=1,00m</v>
          </cell>
          <cell r="C79" t="str">
            <v xml:space="preserve"> </v>
          </cell>
          <cell r="D79" t="str">
            <v xml:space="preserve"> </v>
          </cell>
          <cell r="E79" t="str">
            <v>un</v>
          </cell>
          <cell r="F79">
            <v>4</v>
          </cell>
          <cell r="G79">
            <v>382.07</v>
          </cell>
        </row>
        <row r="80">
          <cell r="A80" t="str">
            <v>DER78150c</v>
          </cell>
          <cell r="B80" t="str">
            <v>Caixa coletora de sarjeta - CCS, D=40cm E H=1,50m</v>
          </cell>
          <cell r="C80" t="str">
            <v xml:space="preserve"> </v>
          </cell>
          <cell r="D80" t="str">
            <v xml:space="preserve"> </v>
          </cell>
          <cell r="E80" t="str">
            <v>un</v>
          </cell>
          <cell r="F80">
            <v>2</v>
          </cell>
          <cell r="G80">
            <v>503.68</v>
          </cell>
        </row>
        <row r="81">
          <cell r="A81" t="str">
            <v>DER78150a</v>
          </cell>
          <cell r="B81" t="str">
            <v>Caixa coletora de sarjeta - CCS, D=60cm E H=1,5m</v>
          </cell>
          <cell r="C81" t="str">
            <v xml:space="preserve"> </v>
          </cell>
          <cell r="D81" t="str">
            <v xml:space="preserve"> </v>
          </cell>
          <cell r="E81" t="str">
            <v>un</v>
          </cell>
          <cell r="F81">
            <v>1</v>
          </cell>
          <cell r="G81">
            <v>500.45</v>
          </cell>
        </row>
        <row r="82">
          <cell r="A82" t="str">
            <v>04.930.01</v>
          </cell>
          <cell r="B82" t="str">
            <v>Caixa coletora de sarjeta-CCS 01</v>
          </cell>
          <cell r="C82" t="str">
            <v>DNER-ES287/97</v>
          </cell>
          <cell r="D82" t="str">
            <v xml:space="preserve"> </v>
          </cell>
          <cell r="E82" t="str">
            <v>un</v>
          </cell>
          <cell r="F82">
            <v>1</v>
          </cell>
          <cell r="G82">
            <v>568.85</v>
          </cell>
        </row>
        <row r="83">
          <cell r="A83" t="str">
            <v>04.931.03</v>
          </cell>
          <cell r="B83" t="str">
            <v>Caixa coletora de talvegue-CCT 03</v>
          </cell>
          <cell r="C83" t="str">
            <v>DNER-ES287/97</v>
          </cell>
          <cell r="D83" t="str">
            <v xml:space="preserve"> </v>
          </cell>
          <cell r="E83" t="str">
            <v>un</v>
          </cell>
          <cell r="F83">
            <v>2</v>
          </cell>
          <cell r="G83">
            <v>551.65</v>
          </cell>
        </row>
        <row r="84">
          <cell r="A84" t="str">
            <v>04.931.02</v>
          </cell>
          <cell r="B84" t="str">
            <v>Caixa coletora de talvegue-CCT 02</v>
          </cell>
          <cell r="C84" t="str">
            <v>DNER-ES287/97</v>
          </cell>
          <cell r="D84" t="str">
            <v xml:space="preserve"> </v>
          </cell>
          <cell r="E84" t="str">
            <v>un</v>
          </cell>
          <cell r="F84">
            <v>1</v>
          </cell>
          <cell r="G84">
            <v>564.34</v>
          </cell>
        </row>
        <row r="85">
          <cell r="A85" t="str">
            <v>04.960.01</v>
          </cell>
          <cell r="B85" t="str">
            <v>Boca de lobo simples c/ grelha de concreto-BLS 01</v>
          </cell>
          <cell r="C85" t="str">
            <v xml:space="preserve"> </v>
          </cell>
          <cell r="D85" t="str">
            <v xml:space="preserve"> </v>
          </cell>
          <cell r="E85" t="str">
            <v>un</v>
          </cell>
          <cell r="F85">
            <v>12</v>
          </cell>
          <cell r="G85">
            <v>203.51</v>
          </cell>
        </row>
        <row r="86">
          <cell r="A86" t="str">
            <v>04.960.02</v>
          </cell>
          <cell r="B86" t="str">
            <v>Boca de lobo simples c/ grelha de concreto-BLS 02</v>
          </cell>
          <cell r="C86" t="str">
            <v xml:space="preserve"> </v>
          </cell>
          <cell r="D86" t="str">
            <v xml:space="preserve"> </v>
          </cell>
          <cell r="E86" t="str">
            <v>un</v>
          </cell>
          <cell r="F86">
            <v>13</v>
          </cell>
          <cell r="G86">
            <v>257.83999999999997</v>
          </cell>
        </row>
        <row r="87">
          <cell r="A87" t="str">
            <v>04.960.03</v>
          </cell>
          <cell r="B87" t="str">
            <v>Boca de lobo simples c/ grelha de concreto-BLS 03</v>
          </cell>
          <cell r="C87" t="str">
            <v xml:space="preserve"> </v>
          </cell>
          <cell r="D87" t="str">
            <v xml:space="preserve"> </v>
          </cell>
          <cell r="E87" t="str">
            <v>un</v>
          </cell>
          <cell r="F87">
            <v>7</v>
          </cell>
          <cell r="G87">
            <v>312.23</v>
          </cell>
        </row>
        <row r="88">
          <cell r="A88" t="str">
            <v>04.961.02</v>
          </cell>
          <cell r="B88" t="str">
            <v>Boca de lobo dupla c/ grelha de concreto-BLD 02</v>
          </cell>
          <cell r="C88" t="str">
            <v xml:space="preserve"> </v>
          </cell>
          <cell r="D88" t="str">
            <v xml:space="preserve"> </v>
          </cell>
          <cell r="E88" t="str">
            <v>un</v>
          </cell>
          <cell r="F88">
            <v>3</v>
          </cell>
          <cell r="G88">
            <v>476.56</v>
          </cell>
        </row>
        <row r="89">
          <cell r="A89" t="str">
            <v>04.999.01</v>
          </cell>
          <cell r="B89" t="str">
            <v>Remoção de bueiros existentes</v>
          </cell>
          <cell r="C89" t="str">
            <v xml:space="preserve"> </v>
          </cell>
          <cell r="D89" t="str">
            <v xml:space="preserve"> </v>
          </cell>
          <cell r="E89" t="str">
            <v>m</v>
          </cell>
          <cell r="F89">
            <v>65</v>
          </cell>
          <cell r="G89">
            <v>13.06</v>
          </cell>
        </row>
        <row r="90">
          <cell r="A90" t="str">
            <v>04.999.02</v>
          </cell>
          <cell r="B90" t="str">
            <v>Demolição de dispositivos de concreto</v>
          </cell>
          <cell r="C90" t="str">
            <v>DNER-ES296/97</v>
          </cell>
          <cell r="D90" t="str">
            <v xml:space="preserve"> </v>
          </cell>
          <cell r="E90" t="str">
            <v>m3</v>
          </cell>
          <cell r="F90">
            <v>69.599999999999994</v>
          </cell>
          <cell r="G90">
            <v>12.58</v>
          </cell>
        </row>
        <row r="91">
          <cell r="A91" t="str">
            <v>P 04.100.07</v>
          </cell>
          <cell r="B91" t="str">
            <v>Execução de galerias D=0,40 c/ lastro de brita</v>
          </cell>
          <cell r="C91" t="str">
            <v xml:space="preserve"> </v>
          </cell>
          <cell r="D91" t="str">
            <v xml:space="preserve"> </v>
          </cell>
          <cell r="E91" t="str">
            <v>m</v>
          </cell>
          <cell r="F91">
            <v>2037</v>
          </cell>
          <cell r="G91">
            <v>41.68</v>
          </cell>
        </row>
        <row r="92">
          <cell r="A92" t="str">
            <v>P 04.100.09</v>
          </cell>
          <cell r="B92" t="str">
            <v>Execução de galerias D=0,60 c/ lastro de brita</v>
          </cell>
          <cell r="C92" t="str">
            <v xml:space="preserve"> </v>
          </cell>
          <cell r="D92" t="str">
            <v xml:space="preserve"> </v>
          </cell>
          <cell r="E92" t="str">
            <v>m</v>
          </cell>
          <cell r="F92">
            <v>529</v>
          </cell>
          <cell r="G92">
            <v>100.67</v>
          </cell>
        </row>
        <row r="93">
          <cell r="A93" t="str">
            <v>P 04.100.08</v>
          </cell>
          <cell r="B93" t="str">
            <v>Execução de galerias D=0,40 c/ lastro de concreto</v>
          </cell>
          <cell r="C93" t="str">
            <v xml:space="preserve"> </v>
          </cell>
          <cell r="D93" t="str">
            <v xml:space="preserve"> </v>
          </cell>
          <cell r="E93" t="str">
            <v>m</v>
          </cell>
          <cell r="F93">
            <v>287</v>
          </cell>
          <cell r="G93">
            <v>58.65</v>
          </cell>
        </row>
        <row r="94">
          <cell r="A94" t="str">
            <v>P 04.100.10</v>
          </cell>
          <cell r="B94" t="str">
            <v>Execução de galerias D=0,60 c/ lastro de concreto</v>
          </cell>
          <cell r="C94" t="str">
            <v xml:space="preserve"> </v>
          </cell>
          <cell r="D94" t="str">
            <v xml:space="preserve"> </v>
          </cell>
          <cell r="E94" t="str">
            <v>m</v>
          </cell>
          <cell r="F94">
            <v>111</v>
          </cell>
          <cell r="G94">
            <v>131.66</v>
          </cell>
        </row>
        <row r="95">
          <cell r="A95" t="str">
            <v>DER72350b</v>
          </cell>
          <cell r="B95" t="str">
            <v>Boca para BSTC D=40cm - Normal</v>
          </cell>
          <cell r="C95" t="str">
            <v xml:space="preserve"> </v>
          </cell>
          <cell r="D95" t="str">
            <v xml:space="preserve"> </v>
          </cell>
          <cell r="E95" t="str">
            <v>un</v>
          </cell>
          <cell r="F95">
            <v>4</v>
          </cell>
          <cell r="G95">
            <v>147.57</v>
          </cell>
        </row>
        <row r="96">
          <cell r="A96" t="str">
            <v>04.101.01</v>
          </cell>
          <cell r="B96" t="str">
            <v>Boca de BSTC D=0.60m-normal</v>
          </cell>
          <cell r="C96" t="str">
            <v>DNER-ES284/97</v>
          </cell>
          <cell r="D96" t="str">
            <v xml:space="preserve"> </v>
          </cell>
          <cell r="E96" t="str">
            <v>un</v>
          </cell>
          <cell r="F96">
            <v>6</v>
          </cell>
          <cell r="G96">
            <v>299.62</v>
          </cell>
        </row>
        <row r="97">
          <cell r="A97" t="str">
            <v>P 04.100.06</v>
          </cell>
          <cell r="B97" t="str">
            <v>Galeria D=0,40m envelopada</v>
          </cell>
          <cell r="C97" t="str">
            <v xml:space="preserve"> </v>
          </cell>
          <cell r="D97" t="str">
            <v xml:space="preserve"> </v>
          </cell>
          <cell r="E97" t="str">
            <v>m</v>
          </cell>
          <cell r="F97">
            <v>36</v>
          </cell>
          <cell r="G97">
            <v>103.37</v>
          </cell>
        </row>
        <row r="98">
          <cell r="A98" t="str">
            <v>P 04.100.12</v>
          </cell>
          <cell r="B98" t="str">
            <v>Galeria D=0,60m envelopada</v>
          </cell>
          <cell r="C98" t="str">
            <v xml:space="preserve"> </v>
          </cell>
          <cell r="D98" t="str">
            <v xml:space="preserve"> </v>
          </cell>
          <cell r="E98" t="str">
            <v>m</v>
          </cell>
          <cell r="F98">
            <v>23</v>
          </cell>
          <cell r="G98">
            <v>191.7</v>
          </cell>
        </row>
        <row r="99">
          <cell r="A99" t="str">
            <v>P.04.100.14</v>
          </cell>
          <cell r="B99" t="str">
            <v>Caixa de ligação e passagem BSTC, D=80cm, H=1,00m</v>
          </cell>
          <cell r="C99" t="str">
            <v xml:space="preserve"> </v>
          </cell>
          <cell r="D99" t="str">
            <v xml:space="preserve"> </v>
          </cell>
          <cell r="E99" t="str">
            <v>un</v>
          </cell>
          <cell r="F99">
            <v>1</v>
          </cell>
          <cell r="G99">
            <v>451.1</v>
          </cell>
        </row>
        <row r="100">
          <cell r="A100" t="str">
            <v>P.04.100.15</v>
          </cell>
          <cell r="B100" t="str">
            <v>Caixa de ligação e passagem BSTC,  D=1,00m, H=1,50m</v>
          </cell>
          <cell r="C100" t="str">
            <v xml:space="preserve"> </v>
          </cell>
          <cell r="D100" t="str">
            <v xml:space="preserve"> </v>
          </cell>
          <cell r="E100" t="str">
            <v>un</v>
          </cell>
          <cell r="F100">
            <v>1</v>
          </cell>
          <cell r="G100">
            <v>741.5</v>
          </cell>
        </row>
        <row r="101">
          <cell r="A101" t="str">
            <v>P.04.100.16</v>
          </cell>
          <cell r="B101" t="str">
            <v>Caixa de ligação e passagem BDTC,  D=1,00m, H=1,50m</v>
          </cell>
          <cell r="C101" t="str">
            <v xml:space="preserve"> </v>
          </cell>
          <cell r="D101" t="str">
            <v xml:space="preserve"> </v>
          </cell>
          <cell r="E101" t="str">
            <v>un</v>
          </cell>
          <cell r="F101">
            <v>1</v>
          </cell>
          <cell r="G101">
            <v>1174.79</v>
          </cell>
        </row>
        <row r="102">
          <cell r="A102" t="str">
            <v>04.962.01</v>
          </cell>
          <cell r="B102" t="str">
            <v>Caixa de ligação e passagem- CLP 01</v>
          </cell>
          <cell r="C102" t="str">
            <v>DNER-ES287/97</v>
          </cell>
          <cell r="D102" t="str">
            <v xml:space="preserve"> </v>
          </cell>
          <cell r="E102" t="str">
            <v>un</v>
          </cell>
          <cell r="F102">
            <v>5</v>
          </cell>
          <cell r="G102">
            <v>371.03</v>
          </cell>
        </row>
        <row r="103">
          <cell r="A103" t="str">
            <v>04.962.02</v>
          </cell>
          <cell r="B103" t="str">
            <v>Caixa de ligação e passagem- CLP 02</v>
          </cell>
          <cell r="C103" t="str">
            <v>DNER-ES287/97</v>
          </cell>
          <cell r="D103" t="str">
            <v xml:space="preserve"> </v>
          </cell>
          <cell r="E103" t="str">
            <v>un</v>
          </cell>
          <cell r="F103">
            <v>3</v>
          </cell>
          <cell r="G103">
            <v>359.92</v>
          </cell>
        </row>
        <row r="104">
          <cell r="A104" t="str">
            <v>04.962.07</v>
          </cell>
          <cell r="B104" t="str">
            <v>Caixa de ligação e passagem- CLP 07</v>
          </cell>
          <cell r="C104" t="str">
            <v>DNER-ES287/97</v>
          </cell>
          <cell r="D104" t="str">
            <v xml:space="preserve"> </v>
          </cell>
          <cell r="E104" t="str">
            <v>un</v>
          </cell>
          <cell r="F104">
            <v>1</v>
          </cell>
          <cell r="G104">
            <v>443.2</v>
          </cell>
        </row>
        <row r="105">
          <cell r="A105" t="str">
            <v>04.962.08</v>
          </cell>
          <cell r="B105" t="str">
            <v>Caixa de ligação e passagem- CLP 08</v>
          </cell>
          <cell r="C105" t="str">
            <v>DNER-ES287/97</v>
          </cell>
          <cell r="D105" t="str">
            <v xml:space="preserve"> </v>
          </cell>
          <cell r="E105" t="str">
            <v>un</v>
          </cell>
          <cell r="F105">
            <v>1</v>
          </cell>
          <cell r="G105">
            <v>431.6</v>
          </cell>
        </row>
        <row r="106">
          <cell r="A106" t="str">
            <v>04.963.01</v>
          </cell>
          <cell r="B106" t="str">
            <v>Poço de visita- PVI 01</v>
          </cell>
          <cell r="C106" t="str">
            <v xml:space="preserve"> </v>
          </cell>
          <cell r="D106" t="str">
            <v xml:space="preserve"> </v>
          </cell>
          <cell r="E106" t="str">
            <v>un</v>
          </cell>
          <cell r="F106">
            <v>1</v>
          </cell>
          <cell r="G106">
            <v>493.1</v>
          </cell>
        </row>
        <row r="107">
          <cell r="A107" t="str">
            <v>04.963.02</v>
          </cell>
          <cell r="B107" t="str">
            <v>Poço de visita- PVI 02</v>
          </cell>
          <cell r="C107" t="str">
            <v xml:space="preserve"> </v>
          </cell>
          <cell r="D107" t="str">
            <v xml:space="preserve"> </v>
          </cell>
          <cell r="E107" t="str">
            <v>un</v>
          </cell>
          <cell r="F107">
            <v>1</v>
          </cell>
          <cell r="G107">
            <v>481.49</v>
          </cell>
        </row>
        <row r="108">
          <cell r="A108" t="str">
            <v>04.963.31</v>
          </cell>
          <cell r="B108" t="str">
            <v>Chaminé dos poços de visita- CPV 01</v>
          </cell>
          <cell r="C108" t="str">
            <v xml:space="preserve"> </v>
          </cell>
          <cell r="D108" t="str">
            <v xml:space="preserve"> </v>
          </cell>
          <cell r="E108" t="str">
            <v>un</v>
          </cell>
          <cell r="F108">
            <v>1</v>
          </cell>
          <cell r="G108">
            <v>368.29</v>
          </cell>
        </row>
        <row r="109">
          <cell r="F109" t="str">
            <v>SUB-TOTAL</v>
          </cell>
        </row>
        <row r="111">
          <cell r="B111" t="str">
            <v>OBRAS DE ARTE CORRENTES</v>
          </cell>
        </row>
        <row r="112">
          <cell r="A112" t="str">
            <v>04.001.01</v>
          </cell>
          <cell r="B112" t="str">
            <v>Escavação mecânica,reaterro e compactação (material de 1a categoria)</v>
          </cell>
          <cell r="C112" t="str">
            <v xml:space="preserve"> </v>
          </cell>
          <cell r="D112" t="str">
            <v xml:space="preserve"> </v>
          </cell>
          <cell r="E112" t="str">
            <v>m3</v>
          </cell>
          <cell r="F112">
            <v>3714</v>
          </cell>
          <cell r="G112">
            <v>3.03</v>
          </cell>
        </row>
        <row r="113">
          <cell r="A113" t="str">
            <v>DER66050</v>
          </cell>
          <cell r="B113" t="str">
            <v>Corpo de BSTC D=50cm c/ lastro de brita</v>
          </cell>
          <cell r="C113" t="str">
            <v xml:space="preserve"> </v>
          </cell>
          <cell r="D113" t="str">
            <v xml:space="preserve"> </v>
          </cell>
          <cell r="E113" t="str">
            <v>m</v>
          </cell>
          <cell r="F113">
            <v>18</v>
          </cell>
          <cell r="G113">
            <v>54.42</v>
          </cell>
        </row>
        <row r="114">
          <cell r="A114" t="str">
            <v>DER72350a</v>
          </cell>
          <cell r="B114" t="str">
            <v>Boca para BSTC D=50cm - Normal</v>
          </cell>
          <cell r="C114" t="str">
            <v xml:space="preserve"> </v>
          </cell>
          <cell r="D114" t="str">
            <v xml:space="preserve"> </v>
          </cell>
          <cell r="E114" t="str">
            <v>un</v>
          </cell>
          <cell r="F114">
            <v>1</v>
          </cell>
          <cell r="G114">
            <v>157.56</v>
          </cell>
        </row>
        <row r="115">
          <cell r="A115" t="str">
            <v>04.100.02</v>
          </cell>
          <cell r="B115" t="str">
            <v>Corpo de BSTC D=0.80m</v>
          </cell>
          <cell r="C115" t="str">
            <v>DNER-ES284/97</v>
          </cell>
          <cell r="D115" t="str">
            <v xml:space="preserve"> </v>
          </cell>
          <cell r="E115" t="str">
            <v xml:space="preserve">m </v>
          </cell>
          <cell r="F115">
            <v>99</v>
          </cell>
          <cell r="G115">
            <v>201.98</v>
          </cell>
        </row>
        <row r="116">
          <cell r="A116" t="str">
            <v>04.100.03</v>
          </cell>
          <cell r="B116" t="str">
            <v>Corpo de BSTC D=1.00m</v>
          </cell>
          <cell r="C116" t="str">
            <v>DNER-ES284/97</v>
          </cell>
          <cell r="D116" t="str">
            <v xml:space="preserve"> </v>
          </cell>
          <cell r="E116" t="str">
            <v xml:space="preserve">m </v>
          </cell>
          <cell r="F116">
            <v>200</v>
          </cell>
          <cell r="G116">
            <v>280.33</v>
          </cell>
        </row>
        <row r="117">
          <cell r="A117" t="str">
            <v>04.101.02</v>
          </cell>
          <cell r="B117" t="str">
            <v>Boca de BSTC D=0.80m-normal</v>
          </cell>
          <cell r="C117" t="str">
            <v>DNER-ES284/97</v>
          </cell>
          <cell r="D117" t="str">
            <v xml:space="preserve"> </v>
          </cell>
          <cell r="E117" t="str">
            <v>un</v>
          </cell>
          <cell r="F117">
            <v>4</v>
          </cell>
          <cell r="G117">
            <v>494.05</v>
          </cell>
        </row>
        <row r="118">
          <cell r="A118" t="str">
            <v>04.101.03</v>
          </cell>
          <cell r="B118" t="str">
            <v>Boca de BSTC D=1.00m-normal</v>
          </cell>
          <cell r="C118" t="str">
            <v>DNER-ES284/97</v>
          </cell>
          <cell r="D118" t="str">
            <v xml:space="preserve"> </v>
          </cell>
          <cell r="E118" t="str">
            <v>un</v>
          </cell>
          <cell r="F118">
            <v>3</v>
          </cell>
          <cell r="G118">
            <v>757.56</v>
          </cell>
        </row>
        <row r="119">
          <cell r="A119" t="str">
            <v>04.101.05</v>
          </cell>
          <cell r="B119" t="str">
            <v>Boca de BSTC D=1.50m-normal</v>
          </cell>
          <cell r="C119" t="str">
            <v>DNER-ES284/97</v>
          </cell>
          <cell r="D119" t="str">
            <v xml:space="preserve"> </v>
          </cell>
          <cell r="E119" t="str">
            <v>un</v>
          </cell>
          <cell r="F119">
            <v>3</v>
          </cell>
          <cell r="G119">
            <v>1942.12</v>
          </cell>
        </row>
        <row r="120">
          <cell r="A120" t="str">
            <v>04.110.01</v>
          </cell>
          <cell r="B120" t="str">
            <v>Corpo de BDTC D=1.00m</v>
          </cell>
          <cell r="C120" t="str">
            <v>DNER-ES284/97</v>
          </cell>
          <cell r="D120" t="str">
            <v xml:space="preserve"> </v>
          </cell>
          <cell r="E120" t="str">
            <v>m</v>
          </cell>
          <cell r="F120">
            <v>142</v>
          </cell>
          <cell r="G120">
            <v>572.14</v>
          </cell>
        </row>
        <row r="121">
          <cell r="A121" t="str">
            <v>04.110.02</v>
          </cell>
          <cell r="B121" t="str">
            <v>Corpo de BDTC D=1.20m</v>
          </cell>
          <cell r="C121" t="str">
            <v>DNER-ES284/97</v>
          </cell>
          <cell r="D121" t="str">
            <v xml:space="preserve"> </v>
          </cell>
          <cell r="E121" t="str">
            <v>m</v>
          </cell>
          <cell r="F121">
            <v>78</v>
          </cell>
          <cell r="G121">
            <v>745.38</v>
          </cell>
        </row>
        <row r="122">
          <cell r="A122" t="str">
            <v>04.111.01</v>
          </cell>
          <cell r="B122" t="str">
            <v>Boca de BDTC D=1.00m-normal</v>
          </cell>
          <cell r="C122" t="str">
            <v>DNER-ES284/97</v>
          </cell>
          <cell r="D122" t="str">
            <v xml:space="preserve"> </v>
          </cell>
          <cell r="E122" t="str">
            <v>un</v>
          </cell>
          <cell r="F122">
            <v>5</v>
          </cell>
          <cell r="G122">
            <v>1056.6199999999999</v>
          </cell>
        </row>
        <row r="123">
          <cell r="A123" t="str">
            <v>04.111.02</v>
          </cell>
          <cell r="B123" t="str">
            <v>Boca de BDTC D=1.20m-normal</v>
          </cell>
          <cell r="C123" t="str">
            <v>DNER-ES284/97</v>
          </cell>
          <cell r="D123" t="str">
            <v xml:space="preserve"> </v>
          </cell>
          <cell r="E123" t="str">
            <v>un</v>
          </cell>
          <cell r="F123">
            <v>2</v>
          </cell>
          <cell r="G123">
            <v>1521.54</v>
          </cell>
        </row>
        <row r="124">
          <cell r="A124" t="str">
            <v>DER67700</v>
          </cell>
          <cell r="B124" t="str">
            <v>Corpo de BTTC D=0.80m c/enrocamento e laje</v>
          </cell>
          <cell r="C124" t="str">
            <v xml:space="preserve"> </v>
          </cell>
          <cell r="D124" t="str">
            <v xml:space="preserve"> </v>
          </cell>
          <cell r="E124" t="str">
            <v>m</v>
          </cell>
          <cell r="F124">
            <v>31</v>
          </cell>
          <cell r="G124">
            <v>599.96</v>
          </cell>
        </row>
        <row r="125">
          <cell r="A125" t="str">
            <v>DER73550</v>
          </cell>
          <cell r="B125" t="str">
            <v>Boca de BTTC D=0,80m-normal</v>
          </cell>
          <cell r="C125" t="str">
            <v xml:space="preserve"> </v>
          </cell>
          <cell r="D125" t="str">
            <v xml:space="preserve"> </v>
          </cell>
          <cell r="E125" t="str">
            <v>un</v>
          </cell>
          <cell r="F125">
            <v>2</v>
          </cell>
          <cell r="G125">
            <v>685.42</v>
          </cell>
        </row>
        <row r="126">
          <cell r="A126" t="str">
            <v>P 04.100.23</v>
          </cell>
          <cell r="B126" t="str">
            <v>Bueiro Met.Corrug.circular, T.Armco,  c/Epoxy-bonded, MP-100, D=1,50 m, E=2,0mm</v>
          </cell>
          <cell r="C126" t="str">
            <v xml:space="preserve"> </v>
          </cell>
          <cell r="D126" t="str">
            <v xml:space="preserve"> </v>
          </cell>
          <cell r="E126" t="str">
            <v>m</v>
          </cell>
          <cell r="F126">
            <v>54</v>
          </cell>
          <cell r="G126">
            <v>510.8</v>
          </cell>
        </row>
        <row r="127">
          <cell r="F127" t="str">
            <v>SUB-TOTAL</v>
          </cell>
        </row>
        <row r="128">
          <cell r="B128" t="str">
            <v>OBRAS COMPLEMENTARES</v>
          </cell>
        </row>
        <row r="129">
          <cell r="A129" t="str">
            <v>05.100.00</v>
          </cell>
          <cell r="B129" t="str">
            <v>Enleivamento</v>
          </cell>
          <cell r="C129" t="str">
            <v>DNER-ES341/97</v>
          </cell>
          <cell r="D129" t="str">
            <v xml:space="preserve"> </v>
          </cell>
          <cell r="E129" t="str">
            <v>m2</v>
          </cell>
          <cell r="F129">
            <v>77733</v>
          </cell>
          <cell r="G129">
            <v>2.06</v>
          </cell>
        </row>
        <row r="130">
          <cell r="A130" t="str">
            <v>P 05.100.02</v>
          </cell>
          <cell r="B130" t="str">
            <v>Fornecimento e plantio de árvore selecionada</v>
          </cell>
          <cell r="C130" t="str">
            <v xml:space="preserve"> </v>
          </cell>
          <cell r="D130" t="str">
            <v xml:space="preserve"> </v>
          </cell>
          <cell r="E130" t="str">
            <v>un</v>
          </cell>
          <cell r="F130">
            <v>251</v>
          </cell>
          <cell r="G130">
            <v>6.02</v>
          </cell>
        </row>
        <row r="131">
          <cell r="A131" t="str">
            <v>05.102.00</v>
          </cell>
          <cell r="B131" t="str">
            <v>Hidrossemeadura</v>
          </cell>
          <cell r="C131" t="str">
            <v>DNER-ES341/97</v>
          </cell>
          <cell r="D131" t="str">
            <v xml:space="preserve"> </v>
          </cell>
          <cell r="E131" t="str">
            <v>m2</v>
          </cell>
          <cell r="F131">
            <v>241</v>
          </cell>
          <cell r="G131">
            <v>0.49</v>
          </cell>
        </row>
        <row r="132">
          <cell r="A132" t="str">
            <v>DER81950</v>
          </cell>
          <cell r="B132" t="str">
            <v>Calçada em lastro de brita c/revestimento em concreto</v>
          </cell>
          <cell r="C132" t="str">
            <v xml:space="preserve"> </v>
          </cell>
          <cell r="D132" t="str">
            <v xml:space="preserve"> </v>
          </cell>
          <cell r="E132" t="str">
            <v>m2</v>
          </cell>
          <cell r="F132">
            <v>13620</v>
          </cell>
          <cell r="G132">
            <v>8.94</v>
          </cell>
        </row>
        <row r="133">
          <cell r="A133" t="str">
            <v>05.301.01</v>
          </cell>
          <cell r="B133" t="str">
            <v>Alvenaria tijolos</v>
          </cell>
          <cell r="C133" t="str">
            <v xml:space="preserve"> </v>
          </cell>
          <cell r="D133" t="str">
            <v xml:space="preserve"> </v>
          </cell>
          <cell r="E133" t="str">
            <v>m2</v>
          </cell>
          <cell r="F133">
            <v>200</v>
          </cell>
          <cell r="G133">
            <v>24.32</v>
          </cell>
        </row>
        <row r="134">
          <cell r="A134" t="str">
            <v>P 05.300.00</v>
          </cell>
          <cell r="B134" t="str">
            <v>Abrigos para passageiros</v>
          </cell>
          <cell r="C134" t="str">
            <v xml:space="preserve"> </v>
          </cell>
          <cell r="D134" t="str">
            <v xml:space="preserve"> </v>
          </cell>
          <cell r="E134" t="str">
            <v>un</v>
          </cell>
          <cell r="F134">
            <v>8</v>
          </cell>
          <cell r="G134">
            <v>832.7</v>
          </cell>
        </row>
      </sheetData>
      <sheetData sheetId="10">
        <row r="14">
          <cell r="A14" t="str">
            <v>01.000.00</v>
          </cell>
          <cell r="B14" t="str">
            <v>Desmatamento,destocamento e limpeza de área com árvore até 0,15m</v>
          </cell>
          <cell r="C14" t="str">
            <v>DNER-ES278/97</v>
          </cell>
          <cell r="D14" t="str">
            <v xml:space="preserve"> </v>
          </cell>
          <cell r="E14" t="str">
            <v>m2</v>
          </cell>
          <cell r="F14">
            <v>50000</v>
          </cell>
          <cell r="G14">
            <v>7.0000000000000007E-2</v>
          </cell>
        </row>
        <row r="15">
          <cell r="A15" t="str">
            <v>01.010.00</v>
          </cell>
          <cell r="B15" t="str">
            <v>Desmatamento e destocamento árvores de 0,15m a 0,30m</v>
          </cell>
          <cell r="C15" t="str">
            <v>DNER-ES278/97</v>
          </cell>
          <cell r="D15" t="str">
            <v xml:space="preserve"> </v>
          </cell>
          <cell r="E15" t="str">
            <v>un</v>
          </cell>
          <cell r="F15">
            <v>200</v>
          </cell>
          <cell r="G15">
            <v>8.92</v>
          </cell>
        </row>
        <row r="16">
          <cell r="A16" t="str">
            <v>01.011.00</v>
          </cell>
          <cell r="B16" t="str">
            <v>Desmatamento e destocamento árvores superior a 0,30m</v>
          </cell>
          <cell r="C16" t="str">
            <v>DNER-ES278/97</v>
          </cell>
          <cell r="D16" t="str">
            <v xml:space="preserve"> </v>
          </cell>
          <cell r="E16" t="str">
            <v>un</v>
          </cell>
          <cell r="F16">
            <v>100</v>
          </cell>
          <cell r="G16">
            <v>26.75</v>
          </cell>
        </row>
        <row r="17">
          <cell r="A17" t="str">
            <v>01.100.12</v>
          </cell>
          <cell r="B17" t="str">
            <v>Escavação,carga e transportes de material de 1a categoria DMT= 600 a 800m</v>
          </cell>
          <cell r="C17" t="str">
            <v>DNER-ES280/97</v>
          </cell>
          <cell r="D17" t="str">
            <v xml:space="preserve"> </v>
          </cell>
          <cell r="E17" t="str">
            <v>m3</v>
          </cell>
          <cell r="F17">
            <v>113272</v>
          </cell>
          <cell r="G17">
            <v>2.19</v>
          </cell>
        </row>
        <row r="18">
          <cell r="A18" t="str">
            <v>01.100.19</v>
          </cell>
          <cell r="B18" t="str">
            <v>Escavação,carga e transportes de material de 1a categoria DMT= 2000 a 3000m</v>
          </cell>
          <cell r="C18" t="str">
            <v>DNER-ES280/97</v>
          </cell>
          <cell r="D18" t="str">
            <v xml:space="preserve"> </v>
          </cell>
          <cell r="E18" t="str">
            <v>m3</v>
          </cell>
          <cell r="F18">
            <v>14085</v>
          </cell>
          <cell r="G18">
            <v>3.26</v>
          </cell>
        </row>
        <row r="19">
          <cell r="A19" t="str">
            <v>DER50385</v>
          </cell>
          <cell r="B19" t="str">
            <v>Esc.  Carga e Transp. de mat. 1a cat. c/ CB 26000&lt;DMT&lt;28000m</v>
          </cell>
          <cell r="C19" t="str">
            <v xml:space="preserve"> </v>
          </cell>
          <cell r="D19" t="str">
            <v xml:space="preserve"> </v>
          </cell>
          <cell r="E19" t="str">
            <v>m3</v>
          </cell>
          <cell r="F19">
            <v>17676</v>
          </cell>
          <cell r="G19">
            <v>15.02</v>
          </cell>
        </row>
        <row r="20">
          <cell r="A20" t="str">
            <v>01.101.12</v>
          </cell>
          <cell r="B20" t="str">
            <v>Escavação,carga e transportes de material de 2a categoria,c/CB,  DMT 600 a 800m</v>
          </cell>
          <cell r="C20" t="str">
            <v>DNER-ES280/97</v>
          </cell>
          <cell r="D20" t="str">
            <v xml:space="preserve"> </v>
          </cell>
          <cell r="E20" t="str">
            <v>m3</v>
          </cell>
          <cell r="F20">
            <v>75515</v>
          </cell>
          <cell r="G20">
            <v>3.23</v>
          </cell>
        </row>
        <row r="21">
          <cell r="A21" t="str">
            <v>01.101.19</v>
          </cell>
          <cell r="B21" t="str">
            <v>Escavação,carga e transportes de material de 2a categoria,c/CB,  DMT 2000 a 3000m</v>
          </cell>
          <cell r="C21" t="str">
            <v>DNER-ES280/97</v>
          </cell>
          <cell r="D21" t="str">
            <v xml:space="preserve"> </v>
          </cell>
          <cell r="E21" t="str">
            <v>m3</v>
          </cell>
          <cell r="F21">
            <v>12149</v>
          </cell>
          <cell r="G21">
            <v>4.51</v>
          </cell>
        </row>
        <row r="22">
          <cell r="A22" t="str">
            <v>DER52101</v>
          </cell>
          <cell r="B22" t="str">
            <v>Esc. Carga e Transp. de solos moles 1200&lt;DMT&lt;=1400m</v>
          </cell>
          <cell r="C22" t="str">
            <v xml:space="preserve"> </v>
          </cell>
          <cell r="D22" t="str">
            <v xml:space="preserve"> </v>
          </cell>
          <cell r="E22" t="str">
            <v>m3</v>
          </cell>
          <cell r="F22">
            <v>13597</v>
          </cell>
          <cell r="G22">
            <v>4.74</v>
          </cell>
        </row>
        <row r="23">
          <cell r="A23" t="str">
            <v>01.510.00</v>
          </cell>
          <cell r="B23" t="str">
            <v>Compactação de aterros a 95% Proctor Normal</v>
          </cell>
          <cell r="C23" t="str">
            <v>DNER-ES282/97</v>
          </cell>
          <cell r="D23" t="str">
            <v xml:space="preserve"> </v>
          </cell>
          <cell r="E23" t="str">
            <v>m3</v>
          </cell>
          <cell r="F23">
            <v>168653</v>
          </cell>
          <cell r="G23">
            <v>0.79</v>
          </cell>
        </row>
        <row r="24">
          <cell r="A24" t="str">
            <v>01.511.00</v>
          </cell>
          <cell r="B24" t="str">
            <v>Compactação de aterros a 100% Proctor Normal</v>
          </cell>
          <cell r="C24" t="str">
            <v>DNER-ES282/97</v>
          </cell>
          <cell r="D24" t="str">
            <v xml:space="preserve"> </v>
          </cell>
          <cell r="E24" t="str">
            <v>m3</v>
          </cell>
          <cell r="F24">
            <v>21862</v>
          </cell>
          <cell r="G24">
            <v>1.36</v>
          </cell>
        </row>
        <row r="25">
          <cell r="F25" t="str">
            <v>SUB-TOTAL</v>
          </cell>
        </row>
        <row r="27">
          <cell r="B27" t="str">
            <v>PAVIMENTAÇÃO</v>
          </cell>
        </row>
        <row r="28">
          <cell r="A28" t="str">
            <v>02.000.00</v>
          </cell>
          <cell r="B28" t="str">
            <v>Regularização do subleito</v>
          </cell>
          <cell r="C28" t="str">
            <v xml:space="preserve"> </v>
          </cell>
          <cell r="D28" t="str">
            <v xml:space="preserve"> </v>
          </cell>
          <cell r="E28" t="str">
            <v>m2</v>
          </cell>
          <cell r="F28">
            <v>54585</v>
          </cell>
          <cell r="G28">
            <v>0.3</v>
          </cell>
        </row>
        <row r="29">
          <cell r="A29" t="str">
            <v>DER53130</v>
          </cell>
          <cell r="B29" t="str">
            <v>Camada de macadame seco</v>
          </cell>
          <cell r="C29" t="str">
            <v xml:space="preserve"> </v>
          </cell>
          <cell r="D29" t="str">
            <v xml:space="preserve"> </v>
          </cell>
          <cell r="E29" t="str">
            <v>m3</v>
          </cell>
          <cell r="F29">
            <v>9402</v>
          </cell>
          <cell r="G29">
            <v>21.86</v>
          </cell>
        </row>
        <row r="30">
          <cell r="A30" t="str">
            <v>02.230.00</v>
          </cell>
          <cell r="B30" t="str">
            <v>Base brita graduada</v>
          </cell>
          <cell r="C30" t="str">
            <v>DNER-ES303/97</v>
          </cell>
          <cell r="D30" t="str">
            <v xml:space="preserve"> </v>
          </cell>
          <cell r="E30" t="str">
            <v>m3</v>
          </cell>
          <cell r="F30">
            <v>7485</v>
          </cell>
          <cell r="G30">
            <v>28.06</v>
          </cell>
        </row>
        <row r="31">
          <cell r="A31" t="str">
            <v>02.300.00</v>
          </cell>
          <cell r="B31" t="str">
            <v>Imprimação - Fornecimento, transporte e execução</v>
          </cell>
          <cell r="C31" t="str">
            <v>DNER-ES306/97</v>
          </cell>
          <cell r="D31" t="str">
            <v xml:space="preserve"> </v>
          </cell>
          <cell r="E31" t="str">
            <v>m2</v>
          </cell>
          <cell r="F31">
            <v>49751</v>
          </cell>
          <cell r="G31">
            <v>1.1100000000000001</v>
          </cell>
        </row>
        <row r="32">
          <cell r="A32" t="str">
            <v>02.400.00</v>
          </cell>
          <cell r="B32" t="str">
            <v>Pintura de ligação - Fornec., transporte e execução</v>
          </cell>
          <cell r="C32" t="str">
            <v>DNER-ES307/97</v>
          </cell>
          <cell r="D32" t="str">
            <v xml:space="preserve"> </v>
          </cell>
          <cell r="E32" t="str">
            <v>m2</v>
          </cell>
          <cell r="F32">
            <v>113720</v>
          </cell>
          <cell r="G32">
            <v>0.41</v>
          </cell>
        </row>
        <row r="33">
          <cell r="A33" t="str">
            <v>02.540.01</v>
          </cell>
          <cell r="B33" t="str">
            <v>Concreto betuminoso usinado a quente - usina 100/140 t/h</v>
          </cell>
          <cell r="C33" t="str">
            <v>DNER-ES313/97</v>
          </cell>
          <cell r="D33" t="str">
            <v xml:space="preserve"> </v>
          </cell>
          <cell r="E33" t="str">
            <v>t</v>
          </cell>
          <cell r="F33">
            <v>13239</v>
          </cell>
          <cell r="G33">
            <v>67.64</v>
          </cell>
        </row>
        <row r="34">
          <cell r="A34" t="str">
            <v>DER82200a</v>
          </cell>
          <cell r="B34" t="str">
            <v>Remoção de camada granular</v>
          </cell>
          <cell r="C34" t="str">
            <v xml:space="preserve"> </v>
          </cell>
          <cell r="D34" t="str">
            <v xml:space="preserve"> </v>
          </cell>
          <cell r="E34" t="str">
            <v>m3</v>
          </cell>
          <cell r="F34">
            <v>1626</v>
          </cell>
          <cell r="G34">
            <v>4.67</v>
          </cell>
        </row>
        <row r="35">
          <cell r="A35" t="str">
            <v>DER82200</v>
          </cell>
          <cell r="B35" t="str">
            <v>Remoção de revestimento de CBUQ</v>
          </cell>
          <cell r="C35" t="str">
            <v xml:space="preserve"> </v>
          </cell>
          <cell r="D35" t="str">
            <v xml:space="preserve"> </v>
          </cell>
          <cell r="E35" t="str">
            <v>m3</v>
          </cell>
          <cell r="F35">
            <v>1626</v>
          </cell>
          <cell r="G35">
            <v>5.73</v>
          </cell>
        </row>
        <row r="36">
          <cell r="F36" t="str">
            <v>SUB-TOTAL</v>
          </cell>
        </row>
        <row r="38">
          <cell r="B38" t="str">
            <v>DRENAGEM</v>
          </cell>
        </row>
        <row r="39">
          <cell r="A39" t="str">
            <v>04.000.00</v>
          </cell>
          <cell r="B39" t="str">
            <v>Escavação manual em material de 1a categoria</v>
          </cell>
          <cell r="C39" t="str">
            <v xml:space="preserve"> </v>
          </cell>
          <cell r="D39" t="str">
            <v xml:space="preserve"> </v>
          </cell>
          <cell r="E39" t="str">
            <v>m3</v>
          </cell>
          <cell r="F39">
            <v>157</v>
          </cell>
          <cell r="G39">
            <v>17.57</v>
          </cell>
        </row>
        <row r="40">
          <cell r="A40" t="str">
            <v>04.001.00</v>
          </cell>
          <cell r="B40" t="str">
            <v>Escavação mecânica em material de 1a categoria</v>
          </cell>
          <cell r="C40" t="str">
            <v xml:space="preserve"> </v>
          </cell>
          <cell r="D40" t="str">
            <v xml:space="preserve"> </v>
          </cell>
          <cell r="E40" t="str">
            <v>m3</v>
          </cell>
          <cell r="F40">
            <v>1085</v>
          </cell>
          <cell r="G40">
            <v>2.09</v>
          </cell>
        </row>
        <row r="41">
          <cell r="A41" t="str">
            <v>04.001.01</v>
          </cell>
          <cell r="B41" t="str">
            <v>Escavação mecânica,reaterro e compactação (material de 1a categoria)</v>
          </cell>
          <cell r="C41" t="str">
            <v xml:space="preserve"> </v>
          </cell>
          <cell r="D41" t="str">
            <v xml:space="preserve"> </v>
          </cell>
          <cell r="E41" t="str">
            <v>m3</v>
          </cell>
          <cell r="F41">
            <v>1888</v>
          </cell>
          <cell r="G41">
            <v>3.03</v>
          </cell>
        </row>
        <row r="42">
          <cell r="A42" t="str">
            <v>04.401.02</v>
          </cell>
          <cell r="B42" t="str">
            <v>Valeta de prot. de aterro c/ revest. vegetal VPA 02</v>
          </cell>
          <cell r="C42" t="str">
            <v xml:space="preserve"> </v>
          </cell>
          <cell r="D42" t="str">
            <v xml:space="preserve"> </v>
          </cell>
          <cell r="E42" t="str">
            <v>m</v>
          </cell>
          <cell r="F42">
            <v>805</v>
          </cell>
          <cell r="G42">
            <v>24.32</v>
          </cell>
        </row>
        <row r="43">
          <cell r="A43" t="str">
            <v>04.500.06</v>
          </cell>
          <cell r="B43" t="str">
            <v>Dreno longit. profundo p/cortes em solo- DPS 06</v>
          </cell>
          <cell r="C43" t="str">
            <v>DNER-ES292/97</v>
          </cell>
          <cell r="D43" t="str">
            <v xml:space="preserve"> </v>
          </cell>
          <cell r="E43" t="str">
            <v>m</v>
          </cell>
          <cell r="F43">
            <v>1023</v>
          </cell>
          <cell r="G43">
            <v>34.94</v>
          </cell>
        </row>
        <row r="44">
          <cell r="A44" t="str">
            <v>04.502.02</v>
          </cell>
          <cell r="B44" t="str">
            <v>Boca de saída p/ dreno longit. profundo- BSD 02</v>
          </cell>
          <cell r="C44" t="str">
            <v xml:space="preserve"> </v>
          </cell>
          <cell r="D44" t="str">
            <v xml:space="preserve"> </v>
          </cell>
          <cell r="E44" t="str">
            <v>un</v>
          </cell>
          <cell r="F44">
            <v>4</v>
          </cell>
          <cell r="G44">
            <v>49.08</v>
          </cell>
        </row>
        <row r="45">
          <cell r="A45" t="str">
            <v>04.510.03</v>
          </cell>
          <cell r="B45" t="str">
            <v>Dreno sub- superficial- DSS 03</v>
          </cell>
          <cell r="C45" t="str">
            <v>DNER-ES294/97</v>
          </cell>
          <cell r="D45" t="str">
            <v xml:space="preserve"> </v>
          </cell>
          <cell r="E45" t="str">
            <v>m</v>
          </cell>
          <cell r="F45">
            <v>1095</v>
          </cell>
          <cell r="G45">
            <v>3.71</v>
          </cell>
        </row>
        <row r="46">
          <cell r="A46" t="str">
            <v>04.511.01</v>
          </cell>
          <cell r="B46" t="str">
            <v>Boca de saída p/ dreno sub-superficial-BSD 03</v>
          </cell>
          <cell r="C46" t="str">
            <v xml:space="preserve"> </v>
          </cell>
          <cell r="D46" t="str">
            <v xml:space="preserve"> </v>
          </cell>
          <cell r="E46" t="str">
            <v>un</v>
          </cell>
          <cell r="F46">
            <v>6</v>
          </cell>
          <cell r="G46">
            <v>20.86</v>
          </cell>
        </row>
        <row r="47">
          <cell r="A47" t="str">
            <v>04.900.04</v>
          </cell>
          <cell r="B47" t="str">
            <v>Sarjeta triangular de concreto-STC 04</v>
          </cell>
          <cell r="C47" t="str">
            <v>DNER-ES288/97</v>
          </cell>
          <cell r="D47" t="str">
            <v xml:space="preserve"> </v>
          </cell>
          <cell r="E47" t="str">
            <v>m</v>
          </cell>
          <cell r="F47">
            <v>264</v>
          </cell>
          <cell r="G47">
            <v>12.93</v>
          </cell>
        </row>
        <row r="48">
          <cell r="A48" t="str">
            <v>04.900.21</v>
          </cell>
          <cell r="B48" t="str">
            <v>Sarjeta de cant. central de concreto-SCC 01</v>
          </cell>
          <cell r="C48" t="str">
            <v>DNER-ES288/97</v>
          </cell>
          <cell r="D48" t="str">
            <v xml:space="preserve"> </v>
          </cell>
          <cell r="E48" t="str">
            <v>m</v>
          </cell>
          <cell r="F48">
            <v>678</v>
          </cell>
          <cell r="G48">
            <v>13.85</v>
          </cell>
        </row>
        <row r="49">
          <cell r="A49" t="str">
            <v>04.900.22</v>
          </cell>
          <cell r="B49" t="str">
            <v>Sarjeta de cant. central de concreto-SCC 02</v>
          </cell>
          <cell r="C49" t="str">
            <v>DNER-ES288/97</v>
          </cell>
          <cell r="D49" t="str">
            <v xml:space="preserve"> </v>
          </cell>
          <cell r="E49" t="str">
            <v>m</v>
          </cell>
          <cell r="F49">
            <v>572</v>
          </cell>
          <cell r="G49">
            <v>19.170000000000002</v>
          </cell>
        </row>
        <row r="50">
          <cell r="A50" t="str">
            <v>04.910.05</v>
          </cell>
          <cell r="B50" t="str">
            <v>Meio-fio de concreto-MFC 05</v>
          </cell>
          <cell r="C50" t="str">
            <v>DNER-ES290/97</v>
          </cell>
          <cell r="D50" t="str">
            <v xml:space="preserve"> </v>
          </cell>
          <cell r="E50" t="str">
            <v>m</v>
          </cell>
          <cell r="F50">
            <v>2286</v>
          </cell>
          <cell r="G50">
            <v>10.54</v>
          </cell>
        </row>
        <row r="51">
          <cell r="A51" t="str">
            <v>DER78150a</v>
          </cell>
          <cell r="B51" t="str">
            <v>Caixa coletora de sarjeta - CCS, D=60cm E H=1,5m</v>
          </cell>
          <cell r="C51" t="str">
            <v xml:space="preserve"> </v>
          </cell>
          <cell r="D51" t="str">
            <v xml:space="preserve"> </v>
          </cell>
          <cell r="E51" t="str">
            <v>un</v>
          </cell>
          <cell r="F51">
            <v>2</v>
          </cell>
          <cell r="G51">
            <v>500.45</v>
          </cell>
        </row>
        <row r="52">
          <cell r="A52" t="str">
            <v>04.930.01</v>
          </cell>
          <cell r="B52" t="str">
            <v>Caixa coletora de sarjeta-CCS 01</v>
          </cell>
          <cell r="C52" t="str">
            <v>DNER-ES287/97</v>
          </cell>
          <cell r="D52" t="str">
            <v xml:space="preserve"> </v>
          </cell>
          <cell r="E52" t="str">
            <v>un</v>
          </cell>
          <cell r="F52">
            <v>2</v>
          </cell>
          <cell r="G52">
            <v>568.85</v>
          </cell>
        </row>
        <row r="53">
          <cell r="A53" t="str">
            <v>04.941.03</v>
          </cell>
          <cell r="B53" t="str">
            <v>Descida d'água de aterros em degraus-DAD 03</v>
          </cell>
          <cell r="C53" t="str">
            <v>DNER-ES291/97</v>
          </cell>
          <cell r="D53" t="str">
            <v xml:space="preserve"> </v>
          </cell>
          <cell r="E53" t="str">
            <v>m</v>
          </cell>
          <cell r="F53">
            <v>3</v>
          </cell>
          <cell r="G53">
            <v>79.97</v>
          </cell>
        </row>
        <row r="54">
          <cell r="A54" t="str">
            <v>04.950.01</v>
          </cell>
          <cell r="B54" t="str">
            <v>Dissipador de energia- DES 01</v>
          </cell>
          <cell r="C54" t="str">
            <v>DNER-ES283/97</v>
          </cell>
          <cell r="D54" t="str">
            <v xml:space="preserve"> </v>
          </cell>
          <cell r="E54" t="str">
            <v>un</v>
          </cell>
          <cell r="F54">
            <v>3</v>
          </cell>
          <cell r="G54">
            <v>93</v>
          </cell>
        </row>
        <row r="55">
          <cell r="A55" t="str">
            <v>04.960.01</v>
          </cell>
          <cell r="B55" t="str">
            <v>Boca de lobo simples c/ grelha de concreto-BLS 01</v>
          </cell>
          <cell r="C55" t="str">
            <v xml:space="preserve"> </v>
          </cell>
          <cell r="D55" t="str">
            <v xml:space="preserve"> </v>
          </cell>
          <cell r="E55" t="str">
            <v>un</v>
          </cell>
          <cell r="F55">
            <v>4</v>
          </cell>
          <cell r="G55">
            <v>203.51</v>
          </cell>
        </row>
        <row r="56">
          <cell r="A56" t="str">
            <v>04.960.02</v>
          </cell>
          <cell r="B56" t="str">
            <v>Boca de lobo simples c/ grelha de concreto-BLS 02</v>
          </cell>
          <cell r="C56" t="str">
            <v xml:space="preserve"> </v>
          </cell>
          <cell r="D56" t="str">
            <v xml:space="preserve"> </v>
          </cell>
          <cell r="E56" t="str">
            <v>un</v>
          </cell>
          <cell r="F56">
            <v>4</v>
          </cell>
          <cell r="G56">
            <v>257.83999999999997</v>
          </cell>
        </row>
        <row r="57">
          <cell r="A57" t="str">
            <v>04.962.01</v>
          </cell>
          <cell r="B57" t="str">
            <v>Caixa de ligação e passagem- CLP 01</v>
          </cell>
          <cell r="C57" t="str">
            <v>DNER-ES287/97</v>
          </cell>
          <cell r="D57" t="str">
            <v xml:space="preserve"> </v>
          </cell>
          <cell r="E57" t="str">
            <v>un</v>
          </cell>
          <cell r="F57">
            <v>1</v>
          </cell>
          <cell r="G57">
            <v>371.03</v>
          </cell>
        </row>
        <row r="58">
          <cell r="A58" t="str">
            <v>04.962.15</v>
          </cell>
          <cell r="B58" t="str">
            <v>Caixa de ligação e passagem- CLP 15</v>
          </cell>
          <cell r="C58" t="str">
            <v>DNER-ES287/97</v>
          </cell>
          <cell r="D58" t="str">
            <v xml:space="preserve"> </v>
          </cell>
          <cell r="E58" t="str">
            <v>un</v>
          </cell>
          <cell r="F58">
            <v>1</v>
          </cell>
          <cell r="G58">
            <v>683.07</v>
          </cell>
        </row>
        <row r="59">
          <cell r="A59" t="str">
            <v>P 04.100.07</v>
          </cell>
          <cell r="B59" t="str">
            <v>Execução de galerias D=0,40 c/ lastro de brita</v>
          </cell>
          <cell r="C59" t="str">
            <v xml:space="preserve"> </v>
          </cell>
          <cell r="D59" t="str">
            <v xml:space="preserve"> </v>
          </cell>
          <cell r="E59" t="str">
            <v>m</v>
          </cell>
          <cell r="F59">
            <v>317</v>
          </cell>
          <cell r="G59">
            <v>41.68</v>
          </cell>
        </row>
        <row r="60">
          <cell r="A60" t="str">
            <v>P 04.100.09</v>
          </cell>
          <cell r="B60" t="str">
            <v>Execução de galerias D=0,60 c/ lastro de brita</v>
          </cell>
          <cell r="C60" t="str">
            <v xml:space="preserve"> </v>
          </cell>
          <cell r="D60" t="str">
            <v xml:space="preserve"> </v>
          </cell>
          <cell r="E60" t="str">
            <v>m</v>
          </cell>
          <cell r="F60">
            <v>40</v>
          </cell>
          <cell r="G60">
            <v>100.67</v>
          </cell>
        </row>
        <row r="61">
          <cell r="A61" t="str">
            <v>P 04.100.08</v>
          </cell>
          <cell r="B61" t="str">
            <v>Execução de galerias D=0,40 c/ lastro de concreto</v>
          </cell>
          <cell r="C61" t="str">
            <v xml:space="preserve"> </v>
          </cell>
          <cell r="D61" t="str">
            <v xml:space="preserve"> </v>
          </cell>
          <cell r="E61" t="str">
            <v>m</v>
          </cell>
          <cell r="F61">
            <v>86</v>
          </cell>
          <cell r="G61">
            <v>58.65</v>
          </cell>
        </row>
        <row r="62">
          <cell r="A62" t="str">
            <v>P 04.100.10</v>
          </cell>
          <cell r="B62" t="str">
            <v>Execução de galerias D=0,60 c/ lastro de concreto</v>
          </cell>
          <cell r="C62" t="str">
            <v xml:space="preserve"> </v>
          </cell>
          <cell r="D62" t="str">
            <v xml:space="preserve"> </v>
          </cell>
          <cell r="E62" t="str">
            <v>m</v>
          </cell>
          <cell r="F62">
            <v>198</v>
          </cell>
          <cell r="G62">
            <v>131.66</v>
          </cell>
        </row>
        <row r="63">
          <cell r="A63" t="str">
            <v>DER72350b</v>
          </cell>
          <cell r="B63" t="str">
            <v>Boca para BSTC D=40cm - Normal</v>
          </cell>
          <cell r="C63" t="str">
            <v xml:space="preserve"> </v>
          </cell>
          <cell r="D63" t="str">
            <v xml:space="preserve"> </v>
          </cell>
          <cell r="E63" t="str">
            <v>un</v>
          </cell>
          <cell r="F63">
            <v>4</v>
          </cell>
          <cell r="G63">
            <v>147.57</v>
          </cell>
        </row>
        <row r="64">
          <cell r="A64" t="str">
            <v>04.101.01</v>
          </cell>
          <cell r="B64" t="str">
            <v>Boca de BSTC D=0.60m-normal</v>
          </cell>
          <cell r="C64" t="str">
            <v>DNER-ES284/97</v>
          </cell>
          <cell r="D64" t="str">
            <v xml:space="preserve"> </v>
          </cell>
          <cell r="E64" t="str">
            <v>un</v>
          </cell>
          <cell r="F64">
            <v>5</v>
          </cell>
          <cell r="G64">
            <v>299.62</v>
          </cell>
        </row>
        <row r="65">
          <cell r="A65" t="str">
            <v>04.963.03</v>
          </cell>
          <cell r="B65" t="str">
            <v>Poço de visita- PVI 03</v>
          </cell>
          <cell r="C65" t="str">
            <v xml:space="preserve"> </v>
          </cell>
          <cell r="D65" t="str">
            <v xml:space="preserve"> </v>
          </cell>
          <cell r="E65" t="str">
            <v>un</v>
          </cell>
          <cell r="F65">
            <v>1</v>
          </cell>
          <cell r="G65">
            <v>569.29</v>
          </cell>
        </row>
        <row r="66">
          <cell r="A66" t="str">
            <v>04.991.01</v>
          </cell>
          <cell r="B66" t="str">
            <v>Tampa de concreto p/ caixa coletora(4 nervuras)-TCC 01</v>
          </cell>
          <cell r="C66" t="str">
            <v xml:space="preserve"> </v>
          </cell>
          <cell r="D66" t="str">
            <v xml:space="preserve"> </v>
          </cell>
          <cell r="E66" t="str">
            <v>un</v>
          </cell>
          <cell r="F66">
            <v>1</v>
          </cell>
          <cell r="G66">
            <v>48.34</v>
          </cell>
        </row>
        <row r="67">
          <cell r="F67" t="str">
            <v>SUB-TOTAL</v>
          </cell>
        </row>
        <row r="69">
          <cell r="B69" t="str">
            <v>OBRAS DE ARTE ESPECIAIS</v>
          </cell>
        </row>
        <row r="70">
          <cell r="B70" t="str">
            <v>Infra e Mesoestrutura</v>
          </cell>
        </row>
        <row r="71">
          <cell r="A71" t="str">
            <v>DER90150</v>
          </cell>
          <cell r="B71" t="str">
            <v>Escavação em tubulão a céu aberto em material de 1ªcateg.</v>
          </cell>
          <cell r="C71" t="str">
            <v xml:space="preserve"> </v>
          </cell>
          <cell r="D71" t="str">
            <v xml:space="preserve"> </v>
          </cell>
          <cell r="E71" t="str">
            <v>m3</v>
          </cell>
          <cell r="F71">
            <v>90</v>
          </cell>
          <cell r="G71">
            <v>184.89</v>
          </cell>
        </row>
        <row r="72">
          <cell r="A72" t="str">
            <v>DER90160</v>
          </cell>
          <cell r="B72" t="str">
            <v>Escavação em tubulão a céu aberto em material de 3ªcateg.</v>
          </cell>
          <cell r="C72" t="str">
            <v xml:space="preserve"> </v>
          </cell>
          <cell r="D72" t="str">
            <v xml:space="preserve"> </v>
          </cell>
          <cell r="E72" t="str">
            <v>m3</v>
          </cell>
          <cell r="F72">
            <v>1</v>
          </cell>
          <cell r="G72">
            <v>640.85</v>
          </cell>
        </row>
        <row r="73">
          <cell r="A73" t="str">
            <v>DER90170</v>
          </cell>
          <cell r="B73" t="str">
            <v>Escavação em tubulão sob ar comprimido em material de 1ªcateg.</v>
          </cell>
          <cell r="C73" t="str">
            <v xml:space="preserve"> </v>
          </cell>
          <cell r="D73" t="str">
            <v xml:space="preserve"> </v>
          </cell>
          <cell r="E73" t="str">
            <v>m3</v>
          </cell>
          <cell r="F73">
            <v>1</v>
          </cell>
          <cell r="G73">
            <v>742.04</v>
          </cell>
        </row>
        <row r="74">
          <cell r="A74" t="str">
            <v>DER90180</v>
          </cell>
          <cell r="B74" t="str">
            <v>Escavação em tubulão sob ar comprimido em material de 3ªcateg.</v>
          </cell>
          <cell r="C74" t="str">
            <v xml:space="preserve"> </v>
          </cell>
          <cell r="D74" t="str">
            <v xml:space="preserve"> </v>
          </cell>
          <cell r="E74" t="str">
            <v>m3</v>
          </cell>
          <cell r="F74">
            <v>110</v>
          </cell>
          <cell r="G74">
            <v>1154.25</v>
          </cell>
        </row>
        <row r="75">
          <cell r="A75" t="str">
            <v>03.371.00</v>
          </cell>
          <cell r="B75" t="str">
            <v>Formas de madeira compensada</v>
          </cell>
          <cell r="C75" t="str">
            <v xml:space="preserve"> </v>
          </cell>
          <cell r="D75" t="str">
            <v xml:space="preserve"> </v>
          </cell>
          <cell r="E75" t="str">
            <v>m2</v>
          </cell>
          <cell r="F75">
            <v>331</v>
          </cell>
          <cell r="G75">
            <v>21.86</v>
          </cell>
        </row>
        <row r="76">
          <cell r="A76" t="str">
            <v>03.371.02</v>
          </cell>
          <cell r="B76" t="str">
            <v>Formas de placa compensada plastificada</v>
          </cell>
          <cell r="C76" t="str">
            <v xml:space="preserve"> </v>
          </cell>
          <cell r="D76" t="str">
            <v xml:space="preserve"> </v>
          </cell>
          <cell r="E76" t="str">
            <v>m2</v>
          </cell>
          <cell r="F76">
            <v>210</v>
          </cell>
          <cell r="G76">
            <v>30.76</v>
          </cell>
        </row>
        <row r="77">
          <cell r="A77" t="str">
            <v>03.353.00</v>
          </cell>
          <cell r="B77" t="str">
            <v>Forn., preparo e colocação nas formas, de aço CA-50</v>
          </cell>
          <cell r="C77" t="str">
            <v xml:space="preserve"> </v>
          </cell>
          <cell r="D77" t="str">
            <v xml:space="preserve"> </v>
          </cell>
          <cell r="E77" t="str">
            <v>kg</v>
          </cell>
          <cell r="F77">
            <v>11325</v>
          </cell>
          <cell r="G77">
            <v>2.59</v>
          </cell>
        </row>
        <row r="78">
          <cell r="A78" t="str">
            <v>P 03.327.01</v>
          </cell>
          <cell r="B78" t="str">
            <v xml:space="preserve">Concreto fck= 25 MPa-contr. raz. uso ger. </v>
          </cell>
          <cell r="C78" t="str">
            <v xml:space="preserve"> </v>
          </cell>
          <cell r="D78" t="str">
            <v xml:space="preserve"> </v>
          </cell>
          <cell r="E78" t="str">
            <v>m3</v>
          </cell>
          <cell r="F78">
            <v>252</v>
          </cell>
          <cell r="G78">
            <v>163.22</v>
          </cell>
        </row>
        <row r="79">
          <cell r="B79" t="str">
            <v>Superestrutura</v>
          </cell>
        </row>
        <row r="80">
          <cell r="A80" t="str">
            <v>OAE6</v>
          </cell>
          <cell r="B80" t="str">
            <v>Escoramento metálico comum (cimbramento)</v>
          </cell>
          <cell r="C80" t="str">
            <v xml:space="preserve"> </v>
          </cell>
          <cell r="D80" t="str">
            <v xml:space="preserve"> </v>
          </cell>
          <cell r="E80" t="str">
            <v>m3</v>
          </cell>
          <cell r="F80">
            <v>9500</v>
          </cell>
          <cell r="G80">
            <v>27.58</v>
          </cell>
        </row>
        <row r="81">
          <cell r="A81" t="str">
            <v>03.371.02</v>
          </cell>
          <cell r="B81" t="str">
            <v>Formas de placa compensada plastificada</v>
          </cell>
          <cell r="C81" t="str">
            <v xml:space="preserve"> </v>
          </cell>
          <cell r="D81" t="str">
            <v xml:space="preserve"> </v>
          </cell>
          <cell r="E81" t="str">
            <v>m2</v>
          </cell>
          <cell r="F81">
            <v>2606</v>
          </cell>
          <cell r="G81">
            <v>30.76</v>
          </cell>
        </row>
        <row r="82">
          <cell r="A82" t="str">
            <v>03.371.00</v>
          </cell>
          <cell r="B82" t="str">
            <v>Formas de madeira compensada</v>
          </cell>
          <cell r="C82" t="str">
            <v xml:space="preserve"> </v>
          </cell>
          <cell r="D82" t="str">
            <v xml:space="preserve"> </v>
          </cell>
          <cell r="E82" t="str">
            <v>m2</v>
          </cell>
          <cell r="F82">
            <v>928</v>
          </cell>
          <cell r="G82">
            <v>21.86</v>
          </cell>
        </row>
        <row r="83">
          <cell r="A83" t="str">
            <v>03.353.00</v>
          </cell>
          <cell r="B83" t="str">
            <v>Forn., preparo e colocação nas formas, de aço CA-50</v>
          </cell>
          <cell r="C83" t="str">
            <v xml:space="preserve"> </v>
          </cell>
          <cell r="D83" t="str">
            <v xml:space="preserve"> </v>
          </cell>
          <cell r="E83" t="str">
            <v>kg</v>
          </cell>
          <cell r="F83">
            <v>119265</v>
          </cell>
          <cell r="G83">
            <v>2.59</v>
          </cell>
        </row>
        <row r="84">
          <cell r="A84" t="str">
            <v>OAE4</v>
          </cell>
          <cell r="B84" t="str">
            <v>Armadura de protensão, fornecimento, bainhas, ancoragens, operações de protensão</v>
          </cell>
          <cell r="C84" t="str">
            <v xml:space="preserve"> </v>
          </cell>
          <cell r="D84" t="str">
            <v xml:space="preserve"> </v>
          </cell>
          <cell r="E84" t="str">
            <v>kg</v>
          </cell>
          <cell r="F84">
            <v>45662</v>
          </cell>
          <cell r="G84">
            <v>19.28</v>
          </cell>
        </row>
        <row r="85">
          <cell r="A85" t="str">
            <v>OAE19</v>
          </cell>
          <cell r="B85" t="str">
            <v>Injeção de nata (cabos 12 varas 1/2")</v>
          </cell>
          <cell r="C85" t="str">
            <v xml:space="preserve"> </v>
          </cell>
          <cell r="D85" t="str">
            <v xml:space="preserve"> </v>
          </cell>
          <cell r="E85" t="str">
            <v>m</v>
          </cell>
          <cell r="F85">
            <v>1841.2</v>
          </cell>
          <cell r="G85">
            <v>3.65</v>
          </cell>
        </row>
        <row r="86">
          <cell r="A86" t="str">
            <v>OAE1</v>
          </cell>
          <cell r="B86" t="str">
            <v>Ancoragem ativa - Fornecimento, instalação e protensão</v>
          </cell>
          <cell r="C86" t="str">
            <v xml:space="preserve"> </v>
          </cell>
          <cell r="D86" t="str">
            <v xml:space="preserve"> </v>
          </cell>
          <cell r="E86" t="str">
            <v>un</v>
          </cell>
          <cell r="F86">
            <v>48</v>
          </cell>
          <cell r="G86">
            <v>682.29</v>
          </cell>
        </row>
        <row r="87">
          <cell r="A87" t="str">
            <v>03.330.00</v>
          </cell>
          <cell r="B87" t="str">
            <v>Concreto fck= 35 MPa-contr. raz. uso ger.</v>
          </cell>
          <cell r="C87" t="str">
            <v xml:space="preserve"> </v>
          </cell>
          <cell r="D87" t="str">
            <v xml:space="preserve"> </v>
          </cell>
          <cell r="E87" t="str">
            <v>m3</v>
          </cell>
          <cell r="F87">
            <v>1403</v>
          </cell>
          <cell r="G87">
            <v>166.78</v>
          </cell>
        </row>
        <row r="88">
          <cell r="B88" t="str">
            <v>Diversos</v>
          </cell>
        </row>
        <row r="89">
          <cell r="A89" t="str">
            <v>03.510.00</v>
          </cell>
          <cell r="B89" t="str">
            <v>Aparelho de apoio em neoprene</v>
          </cell>
          <cell r="C89" t="str">
            <v xml:space="preserve"> </v>
          </cell>
          <cell r="D89" t="str">
            <v xml:space="preserve"> </v>
          </cell>
          <cell r="E89" t="str">
            <v>kg</v>
          </cell>
          <cell r="F89">
            <v>665</v>
          </cell>
          <cell r="G89">
            <v>86.94</v>
          </cell>
        </row>
        <row r="90">
          <cell r="A90" t="str">
            <v>03.700.01</v>
          </cell>
          <cell r="B90" t="str">
            <v>Guarda corpo em concreto Fck = 18 MPa</v>
          </cell>
          <cell r="C90" t="str">
            <v xml:space="preserve"> </v>
          </cell>
          <cell r="D90" t="str">
            <v xml:space="preserve"> </v>
          </cell>
          <cell r="E90" t="str">
            <v>m</v>
          </cell>
          <cell r="F90">
            <v>148</v>
          </cell>
          <cell r="G90">
            <v>80.150000000000006</v>
          </cell>
        </row>
        <row r="91">
          <cell r="B91" t="str">
            <v>Barreiras de segurança (C.A.) Tipo New Jersey (312 m)</v>
          </cell>
        </row>
        <row r="92">
          <cell r="A92" t="str">
            <v>03.371.01</v>
          </cell>
          <cell r="B92" t="str">
            <v>Formas de placa compensada resinada</v>
          </cell>
          <cell r="C92" t="str">
            <v xml:space="preserve"> </v>
          </cell>
          <cell r="D92" t="str">
            <v xml:space="preserve"> </v>
          </cell>
          <cell r="E92" t="str">
            <v>m2</v>
          </cell>
          <cell r="F92">
            <v>561.6</v>
          </cell>
          <cell r="G92">
            <v>21.86</v>
          </cell>
        </row>
        <row r="93">
          <cell r="A93" t="str">
            <v>03.353.00</v>
          </cell>
          <cell r="B93" t="str">
            <v>Forn., preparo e colocação nas formas, de aço CA-50</v>
          </cell>
          <cell r="C93" t="str">
            <v xml:space="preserve"> </v>
          </cell>
          <cell r="D93" t="str">
            <v xml:space="preserve"> </v>
          </cell>
          <cell r="E93" t="str">
            <v>kg</v>
          </cell>
          <cell r="F93">
            <v>4368</v>
          </cell>
          <cell r="G93">
            <v>2.59</v>
          </cell>
        </row>
        <row r="94">
          <cell r="A94" t="str">
            <v>03.326.00</v>
          </cell>
          <cell r="B94" t="str">
            <v xml:space="preserve">Concreto fck= 20 MPa-contr. raz. uso ger. </v>
          </cell>
          <cell r="C94" t="str">
            <v xml:space="preserve"> </v>
          </cell>
          <cell r="D94" t="str">
            <v xml:space="preserve"> </v>
          </cell>
          <cell r="E94" t="str">
            <v>m3</v>
          </cell>
          <cell r="F94">
            <v>73</v>
          </cell>
          <cell r="G94">
            <v>149.19999999999999</v>
          </cell>
        </row>
        <row r="95">
          <cell r="B95" t="str">
            <v>Placas de aproximação( 04 unidades)</v>
          </cell>
        </row>
        <row r="96">
          <cell r="A96" t="str">
            <v>03.371.00</v>
          </cell>
          <cell r="B96" t="str">
            <v>Formas de madeira compensada</v>
          </cell>
          <cell r="C96" t="str">
            <v xml:space="preserve"> </v>
          </cell>
          <cell r="D96" t="str">
            <v xml:space="preserve"> </v>
          </cell>
          <cell r="E96" t="str">
            <v>m2</v>
          </cell>
          <cell r="F96">
            <v>32</v>
          </cell>
          <cell r="G96">
            <v>21.86</v>
          </cell>
        </row>
        <row r="97">
          <cell r="A97" t="str">
            <v>03.353.00</v>
          </cell>
          <cell r="B97" t="str">
            <v>Forn., preparo e colocação nas formas, de aço CA-50</v>
          </cell>
          <cell r="C97" t="str">
            <v xml:space="preserve"> </v>
          </cell>
          <cell r="D97" t="str">
            <v xml:space="preserve"> </v>
          </cell>
          <cell r="E97" t="str">
            <v>kg</v>
          </cell>
          <cell r="F97">
            <v>3968</v>
          </cell>
          <cell r="G97">
            <v>2.59</v>
          </cell>
        </row>
        <row r="98">
          <cell r="A98" t="str">
            <v>03.326.00</v>
          </cell>
          <cell r="B98" t="str">
            <v xml:space="preserve">Concreto fck= 20 MPa-contr. raz. uso ger. </v>
          </cell>
          <cell r="C98" t="str">
            <v xml:space="preserve"> </v>
          </cell>
          <cell r="D98" t="str">
            <v xml:space="preserve"> </v>
          </cell>
          <cell r="E98" t="str">
            <v>m3</v>
          </cell>
          <cell r="F98">
            <v>38</v>
          </cell>
          <cell r="G98">
            <v>149.19999999999999</v>
          </cell>
        </row>
        <row r="99">
          <cell r="B99" t="str">
            <v>Drenos</v>
          </cell>
        </row>
        <row r="100">
          <cell r="A100" t="str">
            <v>P 03.991.01c</v>
          </cell>
          <cell r="B100" t="str">
            <v>Dreno de FF D= 100 mm x 500mm</v>
          </cell>
          <cell r="C100" t="str">
            <v xml:space="preserve"> </v>
          </cell>
          <cell r="D100" t="str">
            <v xml:space="preserve"> </v>
          </cell>
          <cell r="E100" t="str">
            <v>un</v>
          </cell>
          <cell r="F100">
            <v>40</v>
          </cell>
          <cell r="G100">
            <v>15.64</v>
          </cell>
        </row>
        <row r="101">
          <cell r="A101" t="str">
            <v>P 03.991.01b</v>
          </cell>
          <cell r="B101" t="str">
            <v>Dreno de FF D= 50 mm x 500mm</v>
          </cell>
          <cell r="C101" t="str">
            <v xml:space="preserve"> </v>
          </cell>
          <cell r="D101" t="str">
            <v xml:space="preserve"> </v>
          </cell>
          <cell r="E101" t="str">
            <v>un</v>
          </cell>
          <cell r="F101">
            <v>30</v>
          </cell>
          <cell r="G101">
            <v>6.63</v>
          </cell>
        </row>
        <row r="102">
          <cell r="A102" t="str">
            <v>P 03.991.01a</v>
          </cell>
          <cell r="B102" t="str">
            <v>Dreno de FF D= 30 mm x 750mm</v>
          </cell>
          <cell r="C102" t="str">
            <v xml:space="preserve"> </v>
          </cell>
          <cell r="D102" t="str">
            <v xml:space="preserve"> </v>
          </cell>
          <cell r="E102" t="str">
            <v>un</v>
          </cell>
          <cell r="F102">
            <v>40</v>
          </cell>
          <cell r="G102">
            <v>6.25</v>
          </cell>
        </row>
        <row r="103">
          <cell r="F103" t="str">
            <v>SUB-TOTAL</v>
          </cell>
        </row>
        <row r="105">
          <cell r="B105" t="str">
            <v>OBRAS COMPLEMENTARES</v>
          </cell>
        </row>
        <row r="106">
          <cell r="A106" t="str">
            <v>05.100.00</v>
          </cell>
          <cell r="B106" t="str">
            <v>Enleivamento</v>
          </cell>
          <cell r="C106" t="str">
            <v>DNER-ES341/97</v>
          </cell>
          <cell r="D106" t="str">
            <v xml:space="preserve"> </v>
          </cell>
          <cell r="E106" t="str">
            <v>m2</v>
          </cell>
          <cell r="F106">
            <v>6227</v>
          </cell>
          <cell r="G106">
            <v>2.06</v>
          </cell>
        </row>
        <row r="107">
          <cell r="A107" t="str">
            <v>DER53460a</v>
          </cell>
          <cell r="B107" t="str">
            <v>Calçamento com briquetes de 6 cm</v>
          </cell>
          <cell r="C107" t="str">
            <v xml:space="preserve"> </v>
          </cell>
          <cell r="D107" t="str">
            <v xml:space="preserve"> </v>
          </cell>
          <cell r="E107" t="str">
            <v>m2</v>
          </cell>
          <cell r="F107">
            <v>700</v>
          </cell>
          <cell r="G107">
            <v>20.48</v>
          </cell>
        </row>
        <row r="108">
          <cell r="A108" t="str">
            <v>P 05.100.01</v>
          </cell>
          <cell r="B108" t="str">
            <v>Fornecimento e plantio de lírio amarelo</v>
          </cell>
          <cell r="C108" t="str">
            <v xml:space="preserve"> </v>
          </cell>
          <cell r="D108" t="str">
            <v xml:space="preserve"> </v>
          </cell>
          <cell r="E108" t="str">
            <v>m2</v>
          </cell>
          <cell r="F108">
            <v>2241</v>
          </cell>
          <cell r="G108">
            <v>14.14</v>
          </cell>
        </row>
        <row r="109">
          <cell r="A109" t="str">
            <v>P 05.100.02</v>
          </cell>
          <cell r="B109" t="str">
            <v>Fornecimento e plantio de árvore selecionada</v>
          </cell>
          <cell r="C109" t="str">
            <v xml:space="preserve"> </v>
          </cell>
          <cell r="D109" t="str">
            <v xml:space="preserve"> </v>
          </cell>
          <cell r="E109" t="str">
            <v>un</v>
          </cell>
          <cell r="F109">
            <v>246</v>
          </cell>
          <cell r="G109">
            <v>6.02</v>
          </cell>
        </row>
        <row r="110">
          <cell r="A110" t="str">
            <v>DER81950</v>
          </cell>
          <cell r="B110" t="str">
            <v>Calçada em lastro de brita c/revestimento em concreto</v>
          </cell>
          <cell r="C110" t="str">
            <v xml:space="preserve"> </v>
          </cell>
          <cell r="D110" t="str">
            <v xml:space="preserve"> </v>
          </cell>
          <cell r="E110" t="str">
            <v>m2</v>
          </cell>
          <cell r="F110">
            <v>1000</v>
          </cell>
          <cell r="G110">
            <v>8.94</v>
          </cell>
        </row>
        <row r="111">
          <cell r="A111" t="str">
            <v>05.301.00</v>
          </cell>
          <cell r="B111" t="str">
            <v>Alvenaria de pedra argamassada</v>
          </cell>
          <cell r="C111" t="str">
            <v xml:space="preserve"> </v>
          </cell>
          <cell r="D111" t="str">
            <v xml:space="preserve"> </v>
          </cell>
          <cell r="E111" t="str">
            <v>m3</v>
          </cell>
          <cell r="F111">
            <v>60</v>
          </cell>
          <cell r="G111">
            <v>101.58</v>
          </cell>
        </row>
        <row r="112">
          <cell r="A112" t="str">
            <v>PI 01</v>
          </cell>
          <cell r="B112" t="str">
            <v>Poste de aço galv. a fogo, c/ 20,0m de alt. p/ instal. tipo engastado</v>
          </cell>
          <cell r="C112" t="str">
            <v xml:space="preserve"> </v>
          </cell>
          <cell r="D112" t="str">
            <v xml:space="preserve"> </v>
          </cell>
          <cell r="E112" t="str">
            <v>un</v>
          </cell>
          <cell r="F112">
            <v>7</v>
          </cell>
          <cell r="G112">
            <v>2662.25</v>
          </cell>
        </row>
        <row r="113">
          <cell r="A113" t="str">
            <v>PI 02</v>
          </cell>
          <cell r="B113" t="str">
            <v>Poste de aço galvanizado a fogo, c/ 10,0m de alt. p/instal.na lat. dos viadutos</v>
          </cell>
          <cell r="C113" t="str">
            <v xml:space="preserve"> </v>
          </cell>
          <cell r="D113" t="str">
            <v xml:space="preserve"> </v>
          </cell>
          <cell r="E113" t="str">
            <v>un</v>
          </cell>
          <cell r="F113">
            <v>8</v>
          </cell>
          <cell r="G113">
            <v>500</v>
          </cell>
        </row>
        <row r="114">
          <cell r="A114" t="str">
            <v>PI 03</v>
          </cell>
          <cell r="B114" t="str">
            <v xml:space="preserve">Luminária p/ iluminação pública ref.HRC-612 da Philips ou similar </v>
          </cell>
          <cell r="C114" t="str">
            <v xml:space="preserve"> </v>
          </cell>
          <cell r="D114" t="str">
            <v xml:space="preserve"> </v>
          </cell>
          <cell r="E114" t="str">
            <v>un</v>
          </cell>
          <cell r="F114">
            <v>12</v>
          </cell>
          <cell r="G114">
            <v>400</v>
          </cell>
        </row>
        <row r="115">
          <cell r="A115" t="str">
            <v>PI 04</v>
          </cell>
          <cell r="B115" t="str">
            <v xml:space="preserve">Luminária p/ iluminação pública ref.SRC-612 da Philips ou similar </v>
          </cell>
          <cell r="C115" t="str">
            <v xml:space="preserve"> </v>
          </cell>
          <cell r="D115" t="str">
            <v xml:space="preserve"> </v>
          </cell>
          <cell r="E115" t="str">
            <v>un</v>
          </cell>
          <cell r="F115">
            <v>22</v>
          </cell>
          <cell r="G115">
            <v>425.5</v>
          </cell>
        </row>
        <row r="116">
          <cell r="A116" t="str">
            <v>PI 07</v>
          </cell>
          <cell r="B116" t="str">
            <v>Suporte p/ luminária tipo ZGP402 da Philips ou similar</v>
          </cell>
          <cell r="C116" t="str">
            <v xml:space="preserve"> </v>
          </cell>
          <cell r="D116" t="str">
            <v xml:space="preserve"> </v>
          </cell>
          <cell r="E116" t="str">
            <v>un</v>
          </cell>
          <cell r="F116">
            <v>7</v>
          </cell>
          <cell r="G116">
            <v>100</v>
          </cell>
        </row>
        <row r="117">
          <cell r="A117" t="str">
            <v>PI 08</v>
          </cell>
          <cell r="B117" t="str">
            <v>Suporte p/ luminária tipo ZGP401 da Philips ou similar</v>
          </cell>
          <cell r="C117" t="str">
            <v xml:space="preserve"> </v>
          </cell>
          <cell r="D117" t="str">
            <v xml:space="preserve"> </v>
          </cell>
          <cell r="E117" t="str">
            <v>un</v>
          </cell>
          <cell r="F117">
            <v>20</v>
          </cell>
          <cell r="G117">
            <v>81.650000000000006</v>
          </cell>
        </row>
        <row r="118">
          <cell r="A118" t="str">
            <v>PI 09</v>
          </cell>
          <cell r="B118" t="str">
            <v>Lâmpada a vapor de sódio 400W, alta pressão, base E40</v>
          </cell>
          <cell r="C118" t="str">
            <v xml:space="preserve"> </v>
          </cell>
          <cell r="D118" t="str">
            <v xml:space="preserve"> </v>
          </cell>
          <cell r="E118" t="str">
            <v>un</v>
          </cell>
          <cell r="F118">
            <v>22</v>
          </cell>
          <cell r="G118">
            <v>33.35</v>
          </cell>
        </row>
        <row r="119">
          <cell r="A119" t="str">
            <v>PI 10</v>
          </cell>
          <cell r="B119" t="str">
            <v>Lâmpada a vapor de mercúrio 250W, alta pressão, base E40</v>
          </cell>
          <cell r="C119" t="str">
            <v xml:space="preserve"> </v>
          </cell>
          <cell r="D119" t="str">
            <v xml:space="preserve"> </v>
          </cell>
          <cell r="E119" t="str">
            <v>un</v>
          </cell>
          <cell r="F119">
            <v>12</v>
          </cell>
          <cell r="G119">
            <v>28.75</v>
          </cell>
        </row>
        <row r="120">
          <cell r="A120" t="str">
            <v>PI 14</v>
          </cell>
          <cell r="B120" t="str">
            <v>Caixa de passagem para instalação aparente D=50mm, tipo T</v>
          </cell>
          <cell r="C120" t="str">
            <v xml:space="preserve"> </v>
          </cell>
          <cell r="D120" t="str">
            <v xml:space="preserve"> </v>
          </cell>
          <cell r="E120" t="str">
            <v>un</v>
          </cell>
          <cell r="F120">
            <v>120</v>
          </cell>
          <cell r="G120">
            <v>4.08</v>
          </cell>
        </row>
        <row r="121">
          <cell r="A121" t="str">
            <v>PI 22</v>
          </cell>
          <cell r="B121" t="str">
            <v>Base completa com fusível Diazed, 6A, retardado, incluíndo tampa, anel de proteção e ajuste</v>
          </cell>
          <cell r="C121" t="str">
            <v xml:space="preserve"> </v>
          </cell>
          <cell r="D121" t="str">
            <v xml:space="preserve"> </v>
          </cell>
          <cell r="E121" t="str">
            <v>un</v>
          </cell>
          <cell r="F121">
            <v>34</v>
          </cell>
          <cell r="G121">
            <v>8.6300000000000008</v>
          </cell>
        </row>
        <row r="122">
          <cell r="A122" t="str">
            <v>PI 23</v>
          </cell>
          <cell r="B122" t="str">
            <v>Contator tripolar a seco, p/ corrente alternada - 55 A, para uso em rede 380/220V - 60Hz</v>
          </cell>
          <cell r="C122" t="str">
            <v xml:space="preserve"> </v>
          </cell>
          <cell r="D122" t="str">
            <v xml:space="preserve"> </v>
          </cell>
          <cell r="E122" t="str">
            <v>un</v>
          </cell>
          <cell r="F122">
            <v>5</v>
          </cell>
          <cell r="G122">
            <v>234.6</v>
          </cell>
        </row>
        <row r="123">
          <cell r="A123" t="str">
            <v>PI 24</v>
          </cell>
          <cell r="B123" t="str">
            <v>Fita elétrica auto fusão a base de borracha EPR</v>
          </cell>
          <cell r="C123" t="str">
            <v xml:space="preserve"> </v>
          </cell>
          <cell r="D123" t="str">
            <v xml:space="preserve"> </v>
          </cell>
          <cell r="E123" t="str">
            <v>un</v>
          </cell>
          <cell r="F123">
            <v>5</v>
          </cell>
          <cell r="G123">
            <v>6.39</v>
          </cell>
        </row>
        <row r="124">
          <cell r="A124" t="str">
            <v>PI 25</v>
          </cell>
          <cell r="B124" t="str">
            <v>Fita adesiva plástica isolante</v>
          </cell>
          <cell r="C124" t="str">
            <v xml:space="preserve"> </v>
          </cell>
          <cell r="D124" t="str">
            <v xml:space="preserve"> </v>
          </cell>
          <cell r="E124" t="str">
            <v>un</v>
          </cell>
          <cell r="F124">
            <v>8</v>
          </cell>
          <cell r="G124">
            <v>3.84</v>
          </cell>
        </row>
        <row r="125">
          <cell r="A125" t="str">
            <v>PI 26</v>
          </cell>
          <cell r="B125" t="str">
            <v>Relé fotoelétrico c/ suporte para fixação galv. com furo 18mm</v>
          </cell>
          <cell r="C125" t="str">
            <v xml:space="preserve"> </v>
          </cell>
          <cell r="D125" t="str">
            <v xml:space="preserve"> </v>
          </cell>
          <cell r="E125" t="str">
            <v>un</v>
          </cell>
          <cell r="F125">
            <v>5</v>
          </cell>
          <cell r="G125">
            <v>11.5</v>
          </cell>
        </row>
        <row r="126">
          <cell r="A126" t="str">
            <v>PI 27</v>
          </cell>
          <cell r="B126" t="str">
            <v>Cabo isolado p/ 1000V, bitola 35mm²</v>
          </cell>
          <cell r="C126" t="str">
            <v xml:space="preserve"> </v>
          </cell>
          <cell r="D126" t="str">
            <v xml:space="preserve"> </v>
          </cell>
          <cell r="E126" t="str">
            <v>m</v>
          </cell>
          <cell r="F126">
            <v>3600</v>
          </cell>
          <cell r="G126">
            <v>1.55</v>
          </cell>
        </row>
        <row r="127">
          <cell r="A127" t="str">
            <v>PI 28</v>
          </cell>
          <cell r="B127" t="str">
            <v>Eletroduto de aço tipo pesado 100mm</v>
          </cell>
          <cell r="C127" t="str">
            <v xml:space="preserve"> </v>
          </cell>
          <cell r="D127" t="str">
            <v xml:space="preserve"> </v>
          </cell>
          <cell r="E127" t="str">
            <v>m</v>
          </cell>
          <cell r="F127">
            <v>120</v>
          </cell>
          <cell r="G127">
            <v>28.55</v>
          </cell>
        </row>
        <row r="128">
          <cell r="A128" t="str">
            <v>PI 29</v>
          </cell>
          <cell r="B128" t="str">
            <v>Curva em alumínio fundido de alta resistência, fixação por encaixe,50mm</v>
          </cell>
          <cell r="C128" t="str">
            <v xml:space="preserve"> </v>
          </cell>
          <cell r="D128" t="str">
            <v xml:space="preserve"> </v>
          </cell>
          <cell r="E128" t="str">
            <v>un</v>
          </cell>
          <cell r="F128">
            <v>2</v>
          </cell>
          <cell r="G128">
            <v>18.75</v>
          </cell>
        </row>
        <row r="129">
          <cell r="A129" t="str">
            <v>PI 30</v>
          </cell>
          <cell r="B129" t="str">
            <v>Haste para aterramento aço-cobre D 13x2400mm</v>
          </cell>
          <cell r="C129" t="str">
            <v xml:space="preserve"> </v>
          </cell>
          <cell r="D129" t="str">
            <v xml:space="preserve"> </v>
          </cell>
          <cell r="E129" t="str">
            <v>un</v>
          </cell>
          <cell r="F129">
            <v>15</v>
          </cell>
          <cell r="G129">
            <v>6.04</v>
          </cell>
        </row>
        <row r="130">
          <cell r="A130" t="str">
            <v>PI 31</v>
          </cell>
          <cell r="B130" t="str">
            <v>Cabo de cobre nú meio duro, 7 fios 2AWG</v>
          </cell>
          <cell r="C130" t="str">
            <v xml:space="preserve"> </v>
          </cell>
          <cell r="D130" t="str">
            <v xml:space="preserve"> </v>
          </cell>
          <cell r="E130" t="str">
            <v>kg</v>
          </cell>
          <cell r="F130">
            <v>10</v>
          </cell>
          <cell r="G130">
            <v>7.02</v>
          </cell>
        </row>
        <row r="131">
          <cell r="A131" t="str">
            <v>PI 32</v>
          </cell>
          <cell r="B131" t="str">
            <v>Conetor paralelo, liga alumínio tronco 1/0-4 AWG e derivação 2-4AWG</v>
          </cell>
          <cell r="C131" t="str">
            <v xml:space="preserve"> </v>
          </cell>
          <cell r="D131" t="str">
            <v xml:space="preserve"> </v>
          </cell>
          <cell r="E131" t="str">
            <v>un</v>
          </cell>
          <cell r="F131">
            <v>10</v>
          </cell>
          <cell r="G131">
            <v>1.04</v>
          </cell>
        </row>
        <row r="132">
          <cell r="A132" t="str">
            <v>PI 33</v>
          </cell>
          <cell r="B132" t="str">
            <v>Tubo de aço galvanizado, vara de 6m e 50mm</v>
          </cell>
          <cell r="C132" t="str">
            <v xml:space="preserve"> </v>
          </cell>
          <cell r="D132" t="str">
            <v xml:space="preserve"> </v>
          </cell>
          <cell r="E132" t="str">
            <v>un</v>
          </cell>
          <cell r="F132">
            <v>2</v>
          </cell>
          <cell r="G132">
            <v>74.06</v>
          </cell>
        </row>
        <row r="133">
          <cell r="A133" t="str">
            <v>PI 34</v>
          </cell>
          <cell r="B133" t="str">
            <v>Construção de caixa tipo SP, ou pré-instalada com as mesmas características</v>
          </cell>
          <cell r="C133" t="str">
            <v xml:space="preserve"> </v>
          </cell>
          <cell r="D133" t="str">
            <v xml:space="preserve"> </v>
          </cell>
          <cell r="E133" t="str">
            <v>un</v>
          </cell>
          <cell r="F133">
            <v>19</v>
          </cell>
          <cell r="G133">
            <v>180</v>
          </cell>
        </row>
        <row r="134">
          <cell r="A134" t="str">
            <v>PI 35</v>
          </cell>
          <cell r="B134" t="str">
            <v>Construção de embasamento p/ poste tipo engastado, 20m de altura</v>
          </cell>
          <cell r="C134" t="str">
            <v xml:space="preserve"> </v>
          </cell>
          <cell r="D134" t="str">
            <v xml:space="preserve"> </v>
          </cell>
          <cell r="E134" t="str">
            <v>un</v>
          </cell>
          <cell r="F134">
            <v>7</v>
          </cell>
          <cell r="G134">
            <v>494</v>
          </cell>
        </row>
        <row r="135">
          <cell r="A135" t="str">
            <v>PI 36</v>
          </cell>
          <cell r="B135" t="str">
            <v>Construção de embasamento p/ poste tipo engastado, concreto duplo T, 10m de altura</v>
          </cell>
          <cell r="C135" t="str">
            <v xml:space="preserve"> </v>
          </cell>
          <cell r="D135" t="str">
            <v xml:space="preserve"> </v>
          </cell>
          <cell r="E135" t="str">
            <v>un</v>
          </cell>
          <cell r="F135">
            <v>12</v>
          </cell>
          <cell r="G135">
            <v>285</v>
          </cell>
        </row>
        <row r="136">
          <cell r="A136" t="str">
            <v>PI 38</v>
          </cell>
          <cell r="B136" t="str">
            <v>Confecção de emendas retas ou derivação em cabos classe 1000V, c/ conector à compressão</v>
          </cell>
          <cell r="C136" t="str">
            <v xml:space="preserve"> </v>
          </cell>
          <cell r="D136" t="str">
            <v xml:space="preserve"> </v>
          </cell>
          <cell r="E136" t="str">
            <v>un</v>
          </cell>
          <cell r="F136">
            <v>20</v>
          </cell>
          <cell r="G136">
            <v>4.5</v>
          </cell>
        </row>
        <row r="137">
          <cell r="A137" t="str">
            <v>PI 39</v>
          </cell>
          <cell r="B137" t="str">
            <v>Fixação de haste de terra e conexão ao neutro</v>
          </cell>
          <cell r="C137" t="str">
            <v xml:space="preserve"> </v>
          </cell>
          <cell r="D137" t="str">
            <v xml:space="preserve"> </v>
          </cell>
          <cell r="E137" t="str">
            <v>un</v>
          </cell>
          <cell r="F137">
            <v>15</v>
          </cell>
          <cell r="G137">
            <v>35</v>
          </cell>
        </row>
        <row r="138">
          <cell r="A138" t="str">
            <v>PI 40</v>
          </cell>
          <cell r="B138" t="str">
            <v>Montagem eletromecân.de iluminação a 17,5m de alt., formada p/2 pétalas, c/ fixação dos equip.</v>
          </cell>
          <cell r="C138" t="str">
            <v xml:space="preserve"> </v>
          </cell>
          <cell r="D138" t="str">
            <v xml:space="preserve"> </v>
          </cell>
          <cell r="E138" t="str">
            <v>un</v>
          </cell>
          <cell r="F138">
            <v>7</v>
          </cell>
          <cell r="G138">
            <v>550</v>
          </cell>
        </row>
        <row r="139">
          <cell r="A139" t="str">
            <v>PI 41</v>
          </cell>
          <cell r="B139" t="str">
            <v>Instalação de tubo de aço vara de 6m e curva de entrada de cabos na lateral do poste c/ fix. dutos</v>
          </cell>
          <cell r="C139" t="str">
            <v xml:space="preserve"> </v>
          </cell>
          <cell r="D139" t="str">
            <v xml:space="preserve"> </v>
          </cell>
          <cell r="E139" t="str">
            <v>un</v>
          </cell>
          <cell r="F139">
            <v>2</v>
          </cell>
          <cell r="G139">
            <v>200</v>
          </cell>
        </row>
        <row r="140">
          <cell r="A140" t="str">
            <v>PI 42</v>
          </cell>
          <cell r="B140" t="str">
            <v>Instalação de poste de aço de 20m de altura engastado</v>
          </cell>
          <cell r="C140" t="str">
            <v xml:space="preserve"> </v>
          </cell>
          <cell r="D140" t="str">
            <v xml:space="preserve"> </v>
          </cell>
          <cell r="E140" t="str">
            <v>un</v>
          </cell>
          <cell r="F140">
            <v>7</v>
          </cell>
          <cell r="G140">
            <v>250</v>
          </cell>
        </row>
        <row r="141">
          <cell r="A141" t="str">
            <v>PI 43</v>
          </cell>
          <cell r="B141" t="str">
            <v>Travessia de pista asfáltica p/ lançamento dutos aço tipo pesado 100mm</v>
          </cell>
          <cell r="C141" t="str">
            <v xml:space="preserve"> </v>
          </cell>
          <cell r="D141" t="str">
            <v xml:space="preserve"> </v>
          </cell>
          <cell r="E141" t="str">
            <v>m</v>
          </cell>
          <cell r="F141">
            <v>60</v>
          </cell>
          <cell r="G141">
            <v>70</v>
          </cell>
        </row>
        <row r="142">
          <cell r="A142" t="str">
            <v>PI 44</v>
          </cell>
          <cell r="B142" t="str">
            <v>Montagem eletromecânica de luminária 10,0m de altura, c/ fixação dos equip.e conexões elétricos</v>
          </cell>
          <cell r="C142" t="str">
            <v xml:space="preserve"> </v>
          </cell>
          <cell r="D142" t="str">
            <v xml:space="preserve"> </v>
          </cell>
          <cell r="E142" t="str">
            <v>un</v>
          </cell>
          <cell r="F142">
            <v>20</v>
          </cell>
          <cell r="G142">
            <v>60</v>
          </cell>
        </row>
        <row r="143">
          <cell r="A143" t="str">
            <v>PI 46</v>
          </cell>
          <cell r="B143" t="str">
            <v>Fixação de eletroduto de aço vara 3m ao longo das passarelas</v>
          </cell>
          <cell r="C143" t="str">
            <v xml:space="preserve"> </v>
          </cell>
          <cell r="D143" t="str">
            <v xml:space="preserve"> </v>
          </cell>
          <cell r="E143" t="str">
            <v>un</v>
          </cell>
          <cell r="F143">
            <v>120</v>
          </cell>
          <cell r="G143">
            <v>30</v>
          </cell>
        </row>
        <row r="144">
          <cell r="A144" t="str">
            <v>PI 51</v>
          </cell>
          <cell r="B144" t="str">
            <v>Eletoduto de PVC corrugado tipo Kanalex ou similar, 50 mm</v>
          </cell>
          <cell r="C144" t="str">
            <v xml:space="preserve"> </v>
          </cell>
          <cell r="D144" t="str">
            <v xml:space="preserve"> </v>
          </cell>
          <cell r="E144" t="str">
            <v>m</v>
          </cell>
          <cell r="F144">
            <v>415</v>
          </cell>
          <cell r="G144">
            <v>3.02</v>
          </cell>
        </row>
        <row r="145">
          <cell r="A145" t="str">
            <v>PI 56</v>
          </cell>
          <cell r="B145" t="str">
            <v>Cabo isolado p/ 1000V, 4 mm² de alumínio</v>
          </cell>
          <cell r="C145" t="str">
            <v xml:space="preserve"> </v>
          </cell>
          <cell r="D145" t="str">
            <v xml:space="preserve"> </v>
          </cell>
          <cell r="E145" t="str">
            <v>m</v>
          </cell>
          <cell r="F145">
            <v>440</v>
          </cell>
          <cell r="G145">
            <v>0.37</v>
          </cell>
        </row>
        <row r="146">
          <cell r="A146" t="str">
            <v>PI 63</v>
          </cell>
          <cell r="B146" t="str">
            <v>Eletroduto de aço galvanizado, d=50mm, vara de 3m</v>
          </cell>
          <cell r="C146" t="str">
            <v xml:space="preserve"> </v>
          </cell>
          <cell r="D146" t="str">
            <v xml:space="preserve"> </v>
          </cell>
          <cell r="E146" t="str">
            <v>un</v>
          </cell>
          <cell r="F146">
            <v>120</v>
          </cell>
          <cell r="G146">
            <v>40</v>
          </cell>
        </row>
        <row r="147">
          <cell r="A147" t="str">
            <v>PI 64</v>
          </cell>
          <cell r="B147" t="str">
            <v>Caixa de passagem p/ instalação aparente, D=50mm, tipo E</v>
          </cell>
          <cell r="C147" t="str">
            <v xml:space="preserve"> </v>
          </cell>
          <cell r="D147" t="str">
            <v xml:space="preserve"> </v>
          </cell>
          <cell r="E147" t="str">
            <v>un</v>
          </cell>
          <cell r="F147">
            <v>10</v>
          </cell>
          <cell r="G147">
            <v>20</v>
          </cell>
        </row>
        <row r="148">
          <cell r="A148" t="str">
            <v>PI 65</v>
          </cell>
          <cell r="B148" t="str">
            <v>Cabo de alumínio 1/0</v>
          </cell>
          <cell r="C148" t="str">
            <v xml:space="preserve"> </v>
          </cell>
          <cell r="D148" t="str">
            <v xml:space="preserve"> </v>
          </cell>
          <cell r="E148" t="str">
            <v>m</v>
          </cell>
          <cell r="F148">
            <v>450</v>
          </cell>
          <cell r="G148">
            <v>1.7</v>
          </cell>
        </row>
        <row r="149">
          <cell r="A149" t="str">
            <v>PI 66</v>
          </cell>
          <cell r="B149" t="str">
            <v>Cabo isolado p/ 1000 V, 6 mm2 de alumínio</v>
          </cell>
          <cell r="C149" t="str">
            <v xml:space="preserve"> </v>
          </cell>
          <cell r="D149" t="str">
            <v xml:space="preserve"> </v>
          </cell>
          <cell r="E149" t="str">
            <v>m</v>
          </cell>
          <cell r="F149">
            <v>140</v>
          </cell>
          <cell r="G149">
            <v>1</v>
          </cell>
        </row>
        <row r="150">
          <cell r="A150" t="str">
            <v>PI 68</v>
          </cell>
          <cell r="B150" t="str">
            <v>Instalação poste metálico c/ base, 10m de altura na lateral do viaduto</v>
          </cell>
          <cell r="C150" t="str">
            <v xml:space="preserve"> </v>
          </cell>
          <cell r="D150" t="str">
            <v xml:space="preserve"> </v>
          </cell>
          <cell r="E150" t="str">
            <v>un</v>
          </cell>
          <cell r="F150">
            <v>8</v>
          </cell>
          <cell r="G150">
            <v>100</v>
          </cell>
        </row>
        <row r="151">
          <cell r="A151" t="str">
            <v>PI 57</v>
          </cell>
          <cell r="B151" t="str">
            <v>Lançamento de cabos em eletroduto de PVC corrugado</v>
          </cell>
          <cell r="C151" t="str">
            <v xml:space="preserve"> </v>
          </cell>
          <cell r="D151" t="str">
            <v xml:space="preserve"> </v>
          </cell>
          <cell r="E151" t="str">
            <v>m</v>
          </cell>
          <cell r="F151">
            <v>415</v>
          </cell>
          <cell r="G151">
            <v>3</v>
          </cell>
        </row>
        <row r="152">
          <cell r="A152" t="str">
            <v>PI 37</v>
          </cell>
          <cell r="B152" t="str">
            <v>Lançamento de cabos em dutos de aço, classe 1000V, circuito trifásico mais neutro, e monofásico</v>
          </cell>
          <cell r="C152" t="str">
            <v xml:space="preserve"> </v>
          </cell>
          <cell r="D152" t="str">
            <v xml:space="preserve"> </v>
          </cell>
          <cell r="E152" t="str">
            <v>m</v>
          </cell>
          <cell r="F152">
            <v>60</v>
          </cell>
          <cell r="G152">
            <v>4</v>
          </cell>
        </row>
        <row r="153">
          <cell r="A153" t="str">
            <v>PI 69</v>
          </cell>
          <cell r="B153" t="str">
            <v>Instalação de poste concreto duplo T, 10m de altura, engastado</v>
          </cell>
          <cell r="C153" t="str">
            <v xml:space="preserve"> </v>
          </cell>
          <cell r="D153" t="str">
            <v xml:space="preserve"> </v>
          </cell>
          <cell r="E153" t="str">
            <v>un</v>
          </cell>
          <cell r="F153">
            <v>12</v>
          </cell>
          <cell r="G153">
            <v>200</v>
          </cell>
        </row>
        <row r="154">
          <cell r="A154" t="str">
            <v>R1</v>
          </cell>
          <cell r="B154" t="str">
            <v>Remanejamento de Rede de Baixa Tensão (220/380V)</v>
          </cell>
          <cell r="C154" t="str">
            <v xml:space="preserve"> </v>
          </cell>
          <cell r="D154" t="str">
            <v xml:space="preserve"> </v>
          </cell>
          <cell r="E154" t="str">
            <v>m</v>
          </cell>
          <cell r="F154">
            <v>550</v>
          </cell>
          <cell r="G154">
            <v>4.7</v>
          </cell>
        </row>
        <row r="155">
          <cell r="A155" t="str">
            <v>R2</v>
          </cell>
          <cell r="B155" t="str">
            <v>Remanejamento de Rede de Alta Tensão (138kV)</v>
          </cell>
          <cell r="C155" t="str">
            <v xml:space="preserve"> </v>
          </cell>
          <cell r="D155" t="str">
            <v xml:space="preserve"> </v>
          </cell>
          <cell r="E155" t="str">
            <v>m</v>
          </cell>
          <cell r="F155">
            <v>530</v>
          </cell>
          <cell r="G155">
            <v>6.2</v>
          </cell>
        </row>
        <row r="156">
          <cell r="A156" t="str">
            <v>R10</v>
          </cell>
          <cell r="B156" t="str">
            <v>Remanejamento de Poste de Concreto 10/150</v>
          </cell>
          <cell r="C156" t="str">
            <v xml:space="preserve"> </v>
          </cell>
          <cell r="D156" t="str">
            <v xml:space="preserve"> </v>
          </cell>
          <cell r="E156" t="str">
            <v>un</v>
          </cell>
          <cell r="F156">
            <v>14</v>
          </cell>
          <cell r="G156">
            <v>75</v>
          </cell>
        </row>
        <row r="157">
          <cell r="A157" t="str">
            <v>R11</v>
          </cell>
          <cell r="B157" t="str">
            <v>Remanejamento de Poste de Concreto 10/300</v>
          </cell>
          <cell r="C157" t="str">
            <v xml:space="preserve"> </v>
          </cell>
          <cell r="D157" t="str">
            <v xml:space="preserve"> </v>
          </cell>
          <cell r="E157" t="str">
            <v>un</v>
          </cell>
          <cell r="F157">
            <v>1</v>
          </cell>
          <cell r="G157">
            <v>75</v>
          </cell>
        </row>
        <row r="158">
          <cell r="A158" t="str">
            <v>R12</v>
          </cell>
          <cell r="B158" t="str">
            <v>Remanejamento de Poste de Concreto 10/600</v>
          </cell>
          <cell r="C158" t="str">
            <v xml:space="preserve"> </v>
          </cell>
          <cell r="D158" t="str">
            <v xml:space="preserve"> </v>
          </cell>
          <cell r="E158" t="str">
            <v>un</v>
          </cell>
          <cell r="F158">
            <v>1</v>
          </cell>
          <cell r="G158">
            <v>75</v>
          </cell>
        </row>
        <row r="159">
          <cell r="A159" t="str">
            <v>R14</v>
          </cell>
          <cell r="B159" t="str">
            <v>Remanejamento de Poste de Concreto 11/300</v>
          </cell>
          <cell r="C159" t="str">
            <v xml:space="preserve"> </v>
          </cell>
          <cell r="D159" t="str">
            <v xml:space="preserve"> </v>
          </cell>
          <cell r="E159" t="str">
            <v>un</v>
          </cell>
          <cell r="F159">
            <v>6</v>
          </cell>
          <cell r="G159">
            <v>75</v>
          </cell>
        </row>
        <row r="160">
          <cell r="A160" t="str">
            <v>R27</v>
          </cell>
          <cell r="B160" t="str">
            <v>Remanejamento de Poste de Madeira</v>
          </cell>
          <cell r="C160" t="str">
            <v xml:space="preserve"> </v>
          </cell>
          <cell r="D160" t="str">
            <v xml:space="preserve"> </v>
          </cell>
          <cell r="E160" t="str">
            <v>un</v>
          </cell>
          <cell r="F160">
            <v>2</v>
          </cell>
          <cell r="G160">
            <v>70</v>
          </cell>
        </row>
        <row r="161">
          <cell r="A161" t="str">
            <v>R20</v>
          </cell>
          <cell r="B161" t="str">
            <v>Remanejamento de Poste de Concreto 10/300 c/ 3 pétalas (400W) instalado</v>
          </cell>
          <cell r="C161" t="str">
            <v xml:space="preserve"> </v>
          </cell>
          <cell r="D161" t="str">
            <v xml:space="preserve"> </v>
          </cell>
          <cell r="E161" t="str">
            <v>un</v>
          </cell>
          <cell r="F161">
            <v>4</v>
          </cell>
          <cell r="G161">
            <v>250</v>
          </cell>
        </row>
        <row r="162">
          <cell r="A162" t="str">
            <v>R20A</v>
          </cell>
          <cell r="B162" t="str">
            <v>Remanejamento de Poste de Concreto 11/300 c/ 3 pétalas (400W) instalado</v>
          </cell>
          <cell r="C162" t="str">
            <v xml:space="preserve"> </v>
          </cell>
          <cell r="D162" t="str">
            <v xml:space="preserve"> </v>
          </cell>
          <cell r="E162" t="str">
            <v>un</v>
          </cell>
          <cell r="F162">
            <v>4</v>
          </cell>
          <cell r="G162">
            <v>250</v>
          </cell>
        </row>
        <row r="163">
          <cell r="A163" t="str">
            <v>R18</v>
          </cell>
          <cell r="B163" t="str">
            <v>Remanejamento de Poste de Concreto 10/150 c/ 3 pétalas (400W) instalado</v>
          </cell>
          <cell r="C163" t="str">
            <v xml:space="preserve"> </v>
          </cell>
          <cell r="D163" t="str">
            <v xml:space="preserve"> </v>
          </cell>
          <cell r="E163" t="str">
            <v>un</v>
          </cell>
          <cell r="F163">
            <v>2</v>
          </cell>
          <cell r="G163">
            <v>250</v>
          </cell>
        </row>
        <row r="164">
          <cell r="A164" t="str">
            <v>R3</v>
          </cell>
          <cell r="B164" t="str">
            <v>Remanejamento de Rede de Telefonia</v>
          </cell>
          <cell r="C164" t="str">
            <v xml:space="preserve"> </v>
          </cell>
          <cell r="D164" t="str">
            <v xml:space="preserve"> </v>
          </cell>
          <cell r="E164" t="str">
            <v>m</v>
          </cell>
          <cell r="F164">
            <v>300</v>
          </cell>
          <cell r="G164">
            <v>2</v>
          </cell>
        </row>
        <row r="165">
          <cell r="A165" t="str">
            <v>R29</v>
          </cell>
          <cell r="B165" t="str">
            <v>Remanejamento de Canalização de água em PVC, 40mm</v>
          </cell>
          <cell r="C165" t="str">
            <v xml:space="preserve"> </v>
          </cell>
          <cell r="D165" t="str">
            <v xml:space="preserve"> </v>
          </cell>
          <cell r="E165" t="str">
            <v>m</v>
          </cell>
          <cell r="F165">
            <v>440</v>
          </cell>
          <cell r="G165">
            <v>22.79</v>
          </cell>
        </row>
      </sheetData>
      <sheetData sheetId="11">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01.100.10</v>
          </cell>
          <cell r="B17" t="str">
            <v>Escavação,carga e transportes de material de 1a categoria DMT= 200 a 400m</v>
          </cell>
          <cell r="C17" t="str">
            <v>DNER-ES280/97</v>
          </cell>
          <cell r="D17" t="str">
            <v xml:space="preserve"> </v>
          </cell>
          <cell r="E17" t="str">
            <v>m3</v>
          </cell>
          <cell r="F17">
            <v>2733</v>
          </cell>
          <cell r="G17">
            <v>1.98</v>
          </cell>
        </row>
        <row r="18">
          <cell r="A18" t="str">
            <v>01.100.14</v>
          </cell>
          <cell r="B18" t="str">
            <v>Escavação,carga e transportes de material de 1a categoria DMT= 1000 a 1200m</v>
          </cell>
          <cell r="C18" t="str">
            <v>DNER-ES280/97</v>
          </cell>
          <cell r="D18" t="str">
            <v xml:space="preserve"> </v>
          </cell>
          <cell r="E18" t="str">
            <v>m3</v>
          </cell>
          <cell r="F18">
            <v>1490</v>
          </cell>
          <cell r="G18">
            <v>2.4</v>
          </cell>
        </row>
        <row r="19">
          <cell r="A19" t="str">
            <v>DER50260</v>
          </cell>
          <cell r="B19" t="str">
            <v>Esc.  Carga e Transp. de mat. 1a cat. c/ CB 5000&lt;DMT&lt;6000m</v>
          </cell>
          <cell r="C19" t="str">
            <v xml:space="preserve"> </v>
          </cell>
          <cell r="D19" t="str">
            <v xml:space="preserve"> </v>
          </cell>
          <cell r="E19" t="str">
            <v>m3</v>
          </cell>
          <cell r="F19">
            <v>7702</v>
          </cell>
          <cell r="G19">
            <v>4.29</v>
          </cell>
        </row>
        <row r="20">
          <cell r="A20" t="str">
            <v>DER50385</v>
          </cell>
          <cell r="B20" t="str">
            <v>Esc.  Carga e Transp. de mat. 1a cat. c/ CB 26000&lt;DMT&lt;28000m</v>
          </cell>
          <cell r="C20" t="str">
            <v xml:space="preserve"> </v>
          </cell>
          <cell r="D20" t="str">
            <v xml:space="preserve"> </v>
          </cell>
          <cell r="E20" t="str">
            <v>m3</v>
          </cell>
          <cell r="F20">
            <v>20309</v>
          </cell>
          <cell r="G20">
            <v>15.02</v>
          </cell>
        </row>
        <row r="21">
          <cell r="A21" t="str">
            <v>01.101.14</v>
          </cell>
          <cell r="B21" t="str">
            <v>Escavação,carga e transportes de material de 2a categoria,c/CB,  DMT 1000 a 1200m</v>
          </cell>
          <cell r="C21" t="str">
            <v>DNER-ES280/97</v>
          </cell>
          <cell r="D21" t="str">
            <v xml:space="preserve"> </v>
          </cell>
          <cell r="E21" t="str">
            <v>m3</v>
          </cell>
          <cell r="F21">
            <v>2985</v>
          </cell>
          <cell r="G21">
            <v>3.49</v>
          </cell>
        </row>
        <row r="22">
          <cell r="A22" t="str">
            <v>DER51250</v>
          </cell>
          <cell r="B22" t="str">
            <v>Escavação,carga e transportes de material de 2a categoria DMT 5000 a 6000m</v>
          </cell>
          <cell r="C22" t="str">
            <v xml:space="preserve"> </v>
          </cell>
          <cell r="D22" t="str">
            <v xml:space="preserve"> </v>
          </cell>
          <cell r="E22" t="str">
            <v>m3</v>
          </cell>
          <cell r="F22">
            <v>5134</v>
          </cell>
          <cell r="G22">
            <v>5.7</v>
          </cell>
        </row>
        <row r="23">
          <cell r="A23" t="str">
            <v>DER52105</v>
          </cell>
          <cell r="B23" t="str">
            <v>Esc. Carga e Transp. de solos moles 2000&lt;DMT&lt;=3000m</v>
          </cell>
          <cell r="C23" t="str">
            <v xml:space="preserve"> </v>
          </cell>
          <cell r="D23" t="str">
            <v xml:space="preserve"> </v>
          </cell>
          <cell r="E23" t="str">
            <v>m3</v>
          </cell>
          <cell r="F23">
            <v>15622</v>
          </cell>
          <cell r="G23">
            <v>5.77</v>
          </cell>
        </row>
        <row r="24">
          <cell r="A24" t="str">
            <v>01.510.00</v>
          </cell>
          <cell r="B24" t="str">
            <v>Compactação de aterros a 95% Proctor Normal</v>
          </cell>
          <cell r="C24" t="str">
            <v>DNER-ES282/97</v>
          </cell>
          <cell r="D24" t="str">
            <v xml:space="preserve"> </v>
          </cell>
          <cell r="E24" t="str">
            <v>m3</v>
          </cell>
          <cell r="F24">
            <v>25992</v>
          </cell>
          <cell r="G24">
            <v>0.79</v>
          </cell>
        </row>
        <row r="25">
          <cell r="A25" t="str">
            <v>01.511.00</v>
          </cell>
          <cell r="B25" t="str">
            <v>Compactação de aterros a 100% Proctor Normal</v>
          </cell>
          <cell r="C25" t="str">
            <v>DNER-ES282/97</v>
          </cell>
          <cell r="D25" t="str">
            <v xml:space="preserve"> </v>
          </cell>
          <cell r="E25" t="str">
            <v>m3</v>
          </cell>
          <cell r="F25">
            <v>2444</v>
          </cell>
          <cell r="G25">
            <v>1.36</v>
          </cell>
        </row>
        <row r="26">
          <cell r="A26" t="str">
            <v>P 10.000.06</v>
          </cell>
          <cell r="B26" t="str">
            <v>Aterro reforçado c/ elementos Terramesh (0,50x1,00x4,00m)(malha 8x10) ou similar</v>
          </cell>
          <cell r="C26" t="str">
            <v xml:space="preserve"> </v>
          </cell>
          <cell r="D26" t="str">
            <v xml:space="preserve"> </v>
          </cell>
          <cell r="E26" t="str">
            <v>un</v>
          </cell>
          <cell r="F26">
            <v>1011</v>
          </cell>
          <cell r="G26">
            <v>321.67</v>
          </cell>
        </row>
        <row r="27">
          <cell r="A27" t="str">
            <v>P 10.000.05</v>
          </cell>
          <cell r="B27" t="str">
            <v>Aterro reforçado c/ elementos Terramesh (1,00x1,00x4,00m)(malha 8x10) ou similar</v>
          </cell>
          <cell r="C27" t="str">
            <v xml:space="preserve"> </v>
          </cell>
          <cell r="D27" t="str">
            <v xml:space="preserve"> </v>
          </cell>
          <cell r="E27" t="str">
            <v>un</v>
          </cell>
          <cell r="F27">
            <v>591</v>
          </cell>
          <cell r="G27">
            <v>414.83</v>
          </cell>
        </row>
        <row r="28">
          <cell r="A28" t="str">
            <v>DER82660</v>
          </cell>
          <cell r="B28" t="str">
            <v>Gabião caixa em PVC c/ h=100cm</v>
          </cell>
          <cell r="C28" t="str">
            <v xml:space="preserve"> </v>
          </cell>
          <cell r="D28" t="str">
            <v xml:space="preserve"> </v>
          </cell>
          <cell r="E28" t="str">
            <v>m3</v>
          </cell>
          <cell r="F28">
            <v>195</v>
          </cell>
          <cell r="G28">
            <v>122.97</v>
          </cell>
        </row>
        <row r="29">
          <cell r="A29" t="str">
            <v>09.517.04</v>
          </cell>
          <cell r="B29" t="str">
            <v>Pedra de mão</v>
          </cell>
          <cell r="C29" t="str">
            <v xml:space="preserve"> </v>
          </cell>
          <cell r="D29" t="str">
            <v xml:space="preserve"> </v>
          </cell>
          <cell r="E29" t="str">
            <v>m3</v>
          </cell>
          <cell r="F29">
            <v>2746</v>
          </cell>
          <cell r="G29">
            <v>11.92</v>
          </cell>
        </row>
        <row r="30">
          <cell r="A30">
            <v>9000032</v>
          </cell>
          <cell r="B30" t="str">
            <v>Manta Geotextil 200g/m2</v>
          </cell>
          <cell r="C30">
            <v>0</v>
          </cell>
          <cell r="D30">
            <v>0</v>
          </cell>
          <cell r="E30" t="str">
            <v>m2</v>
          </cell>
          <cell r="F30">
            <v>4730</v>
          </cell>
          <cell r="G30">
            <v>5.83</v>
          </cell>
        </row>
        <row r="31">
          <cell r="F31" t="str">
            <v>SUB-TOTAL</v>
          </cell>
        </row>
        <row r="33">
          <cell r="B33" t="str">
            <v>PAVIMENTAÇÃO</v>
          </cell>
        </row>
        <row r="34">
          <cell r="A34" t="str">
            <v>02.000.00</v>
          </cell>
          <cell r="B34" t="str">
            <v>Regularização do subleito</v>
          </cell>
          <cell r="C34" t="str">
            <v xml:space="preserve"> </v>
          </cell>
          <cell r="D34" t="str">
            <v xml:space="preserve"> </v>
          </cell>
          <cell r="E34" t="str">
            <v>m2</v>
          </cell>
          <cell r="F34">
            <v>51009</v>
          </cell>
          <cell r="G34">
            <v>0.3</v>
          </cell>
        </row>
        <row r="35">
          <cell r="A35" t="str">
            <v>DER53130</v>
          </cell>
          <cell r="B35" t="str">
            <v>Camada de macadame seco</v>
          </cell>
          <cell r="C35" t="str">
            <v xml:space="preserve"> </v>
          </cell>
          <cell r="D35" t="str">
            <v xml:space="preserve"> </v>
          </cell>
          <cell r="E35" t="str">
            <v>m3</v>
          </cell>
          <cell r="F35">
            <v>10024</v>
          </cell>
          <cell r="G35">
            <v>21.86</v>
          </cell>
        </row>
        <row r="36">
          <cell r="A36" t="str">
            <v>02.230.00</v>
          </cell>
          <cell r="B36" t="str">
            <v>Base brita graduada</v>
          </cell>
          <cell r="C36" t="str">
            <v>DNER-ES303/97</v>
          </cell>
          <cell r="D36" t="str">
            <v xml:space="preserve"> </v>
          </cell>
          <cell r="E36" t="str">
            <v>m3</v>
          </cell>
          <cell r="F36">
            <v>7284</v>
          </cell>
          <cell r="G36">
            <v>28.06</v>
          </cell>
        </row>
        <row r="37">
          <cell r="A37" t="str">
            <v>02.300.00</v>
          </cell>
          <cell r="B37" t="str">
            <v>Imprimação - Fornecimento, transporte e execução</v>
          </cell>
          <cell r="C37" t="str">
            <v>DNER-ES306/97</v>
          </cell>
          <cell r="D37" t="str">
            <v xml:space="preserve"> </v>
          </cell>
          <cell r="E37" t="str">
            <v>m2</v>
          </cell>
          <cell r="F37">
            <v>47887</v>
          </cell>
          <cell r="G37">
            <v>1.1100000000000001</v>
          </cell>
        </row>
        <row r="38">
          <cell r="A38" t="str">
            <v>02.400.00</v>
          </cell>
          <cell r="B38" t="str">
            <v>Pintura de ligação - Fornec., transporte e execução</v>
          </cell>
          <cell r="C38" t="str">
            <v>DNER-ES307/97</v>
          </cell>
          <cell r="D38" t="str">
            <v xml:space="preserve"> </v>
          </cell>
          <cell r="E38" t="str">
            <v>m2</v>
          </cell>
          <cell r="F38">
            <v>124282</v>
          </cell>
          <cell r="G38">
            <v>0.41</v>
          </cell>
        </row>
        <row r="39">
          <cell r="A39" t="str">
            <v>02.540.01</v>
          </cell>
          <cell r="B39" t="str">
            <v>Concreto betuminoso usinado a quente - usina 100/140 t/h</v>
          </cell>
          <cell r="C39" t="str">
            <v>DNER-ES313/97</v>
          </cell>
          <cell r="D39" t="str">
            <v xml:space="preserve"> </v>
          </cell>
          <cell r="E39" t="str">
            <v>t</v>
          </cell>
          <cell r="F39">
            <v>14670.5</v>
          </cell>
          <cell r="G39">
            <v>67.64</v>
          </cell>
        </row>
        <row r="40">
          <cell r="A40" t="str">
            <v>DER82200a</v>
          </cell>
          <cell r="B40" t="str">
            <v>Remoção de camada granular</v>
          </cell>
          <cell r="C40" t="str">
            <v xml:space="preserve"> </v>
          </cell>
          <cell r="D40" t="str">
            <v xml:space="preserve"> </v>
          </cell>
          <cell r="E40" t="str">
            <v>m3</v>
          </cell>
          <cell r="F40">
            <v>546</v>
          </cell>
          <cell r="G40">
            <v>4.67</v>
          </cell>
        </row>
        <row r="41">
          <cell r="A41" t="str">
            <v>DER82200</v>
          </cell>
          <cell r="B41" t="str">
            <v>Remoção de revestimento de CBUQ</v>
          </cell>
          <cell r="C41" t="str">
            <v xml:space="preserve"> </v>
          </cell>
          <cell r="D41" t="str">
            <v xml:space="preserve"> </v>
          </cell>
          <cell r="E41" t="str">
            <v>m3</v>
          </cell>
          <cell r="F41">
            <v>545</v>
          </cell>
          <cell r="G41">
            <v>5.73</v>
          </cell>
        </row>
        <row r="42">
          <cell r="F42" t="str">
            <v>SUB-TOTAL</v>
          </cell>
        </row>
        <row r="44">
          <cell r="B44" t="str">
            <v>DRENAGEM</v>
          </cell>
        </row>
        <row r="45">
          <cell r="A45" t="str">
            <v>04.000.00</v>
          </cell>
          <cell r="B45" t="str">
            <v>Escavação manual em material de 1a categoria</v>
          </cell>
          <cell r="C45" t="str">
            <v xml:space="preserve"> </v>
          </cell>
          <cell r="D45" t="str">
            <v xml:space="preserve"> </v>
          </cell>
          <cell r="E45" t="str">
            <v>m3</v>
          </cell>
          <cell r="F45">
            <v>48</v>
          </cell>
          <cell r="G45">
            <v>17.57</v>
          </cell>
        </row>
        <row r="46">
          <cell r="A46" t="str">
            <v>04.001.00</v>
          </cell>
          <cell r="B46" t="str">
            <v>Escavação mecânica em material de 1a categoria</v>
          </cell>
          <cell r="C46" t="str">
            <v xml:space="preserve"> </v>
          </cell>
          <cell r="D46" t="str">
            <v xml:space="preserve"> </v>
          </cell>
          <cell r="E46" t="str">
            <v>m3</v>
          </cell>
          <cell r="F46">
            <v>1400</v>
          </cell>
          <cell r="G46">
            <v>2.09</v>
          </cell>
        </row>
        <row r="47">
          <cell r="A47" t="str">
            <v>04.001.01</v>
          </cell>
          <cell r="B47" t="str">
            <v>Escavação mecânica,reaterro e compactação (material de 1a categoria)</v>
          </cell>
          <cell r="C47" t="str">
            <v xml:space="preserve"> </v>
          </cell>
          <cell r="D47" t="str">
            <v xml:space="preserve"> </v>
          </cell>
          <cell r="E47" t="str">
            <v>m3</v>
          </cell>
          <cell r="F47">
            <v>912</v>
          </cell>
          <cell r="G47">
            <v>3.03</v>
          </cell>
        </row>
        <row r="48">
          <cell r="A48" t="str">
            <v>04.401.02</v>
          </cell>
          <cell r="B48" t="str">
            <v>Valeta de prot. de aterro c/ revest. vegetal VPA 02</v>
          </cell>
          <cell r="C48" t="str">
            <v xml:space="preserve"> </v>
          </cell>
          <cell r="D48" t="str">
            <v xml:space="preserve"> </v>
          </cell>
          <cell r="E48" t="str">
            <v>m</v>
          </cell>
          <cell r="F48">
            <v>1091</v>
          </cell>
          <cell r="G48">
            <v>24.32</v>
          </cell>
        </row>
        <row r="49">
          <cell r="A49" t="str">
            <v>04.500.06</v>
          </cell>
          <cell r="B49" t="str">
            <v>Dreno longit. profundo p/cortes em solo- DPS 06</v>
          </cell>
          <cell r="C49" t="str">
            <v>DNER-ES292/97</v>
          </cell>
          <cell r="D49" t="str">
            <v xml:space="preserve"> </v>
          </cell>
          <cell r="E49" t="str">
            <v>m</v>
          </cell>
          <cell r="F49">
            <v>627</v>
          </cell>
          <cell r="G49">
            <v>34.94</v>
          </cell>
        </row>
        <row r="50">
          <cell r="A50" t="str">
            <v>04.502.02</v>
          </cell>
          <cell r="B50" t="str">
            <v>Boca de saída p/ dreno longit. profundo- BSD 02</v>
          </cell>
          <cell r="C50" t="str">
            <v xml:space="preserve"> </v>
          </cell>
          <cell r="D50" t="str">
            <v xml:space="preserve"> </v>
          </cell>
          <cell r="E50" t="str">
            <v>un</v>
          </cell>
          <cell r="F50">
            <v>6</v>
          </cell>
          <cell r="G50">
            <v>49.08</v>
          </cell>
        </row>
        <row r="51">
          <cell r="A51" t="str">
            <v>04.510.03</v>
          </cell>
          <cell r="B51" t="str">
            <v>Dreno sub- superficial- DSS 03</v>
          </cell>
          <cell r="C51" t="str">
            <v>DNER-ES294/97</v>
          </cell>
          <cell r="D51" t="str">
            <v xml:space="preserve"> </v>
          </cell>
          <cell r="E51" t="str">
            <v>m</v>
          </cell>
          <cell r="F51">
            <v>1662</v>
          </cell>
          <cell r="G51">
            <v>3.71</v>
          </cell>
        </row>
        <row r="52">
          <cell r="A52" t="str">
            <v>04.511.01</v>
          </cell>
          <cell r="B52" t="str">
            <v>Boca de saída p/ dreno sub-superficial-BSD 03</v>
          </cell>
          <cell r="C52" t="str">
            <v xml:space="preserve"> </v>
          </cell>
          <cell r="D52" t="str">
            <v xml:space="preserve"> </v>
          </cell>
          <cell r="E52" t="str">
            <v>un</v>
          </cell>
          <cell r="F52">
            <v>8</v>
          </cell>
          <cell r="G52">
            <v>20.86</v>
          </cell>
        </row>
        <row r="53">
          <cell r="A53" t="str">
            <v>04.900.21</v>
          </cell>
          <cell r="B53" t="str">
            <v>Sarjeta de cant. central de concreto-SCC 01</v>
          </cell>
          <cell r="C53" t="str">
            <v>DNER-ES288/97</v>
          </cell>
          <cell r="D53" t="str">
            <v xml:space="preserve"> </v>
          </cell>
          <cell r="E53" t="str">
            <v>m</v>
          </cell>
          <cell r="F53">
            <v>822</v>
          </cell>
          <cell r="G53">
            <v>13.85</v>
          </cell>
        </row>
        <row r="54">
          <cell r="A54" t="str">
            <v>04.910.05</v>
          </cell>
          <cell r="B54" t="str">
            <v>Meio-fio de concreto-MFC 05</v>
          </cell>
          <cell r="C54" t="str">
            <v>DNER-ES290/97</v>
          </cell>
          <cell r="D54" t="str">
            <v xml:space="preserve"> </v>
          </cell>
          <cell r="E54" t="str">
            <v>m</v>
          </cell>
          <cell r="F54">
            <v>1758</v>
          </cell>
          <cell r="G54">
            <v>10.54</v>
          </cell>
        </row>
        <row r="55">
          <cell r="A55" t="str">
            <v>DER78150a</v>
          </cell>
          <cell r="B55" t="str">
            <v>Caixa coletora de sarjeta - CCS, D=60cm E H=1,5m</v>
          </cell>
          <cell r="C55" t="str">
            <v xml:space="preserve"> </v>
          </cell>
          <cell r="D55" t="str">
            <v xml:space="preserve"> </v>
          </cell>
          <cell r="E55" t="str">
            <v>un</v>
          </cell>
          <cell r="F55">
            <v>1</v>
          </cell>
          <cell r="G55">
            <v>500.45</v>
          </cell>
        </row>
        <row r="56">
          <cell r="A56" t="str">
            <v>04.930.01</v>
          </cell>
          <cell r="B56" t="str">
            <v>Caixa coletora de sarjeta-CCS 01</v>
          </cell>
          <cell r="C56" t="str">
            <v>DNER-ES287/97</v>
          </cell>
          <cell r="D56" t="str">
            <v xml:space="preserve"> </v>
          </cell>
          <cell r="E56" t="str">
            <v>un</v>
          </cell>
          <cell r="F56">
            <v>3</v>
          </cell>
          <cell r="G56">
            <v>568.85</v>
          </cell>
        </row>
        <row r="57">
          <cell r="A57" t="str">
            <v>04.930.05</v>
          </cell>
          <cell r="B57" t="str">
            <v>Caixa coletora de sarjeta-CCS 05</v>
          </cell>
          <cell r="C57" t="str">
            <v>DNER-ES287/97</v>
          </cell>
          <cell r="D57" t="str">
            <v xml:space="preserve"> </v>
          </cell>
          <cell r="E57" t="str">
            <v>un</v>
          </cell>
          <cell r="F57">
            <v>2</v>
          </cell>
          <cell r="G57">
            <v>715.16</v>
          </cell>
        </row>
        <row r="58">
          <cell r="A58" t="str">
            <v>04.930.11</v>
          </cell>
          <cell r="B58" t="str">
            <v>Caixa coletora de sarjeta-CCS 11</v>
          </cell>
          <cell r="C58" t="str">
            <v>DNER-ES287/97</v>
          </cell>
          <cell r="D58" t="str">
            <v xml:space="preserve"> </v>
          </cell>
          <cell r="E58" t="str">
            <v>un</v>
          </cell>
          <cell r="F58">
            <v>2</v>
          </cell>
          <cell r="G58">
            <v>832.67</v>
          </cell>
        </row>
        <row r="59">
          <cell r="A59" t="str">
            <v>04.950.02</v>
          </cell>
          <cell r="B59" t="str">
            <v>Dissipador de energia- DES 02</v>
          </cell>
          <cell r="C59" t="str">
            <v>DNER-ES283/97</v>
          </cell>
          <cell r="D59" t="str">
            <v xml:space="preserve"> </v>
          </cell>
          <cell r="E59" t="str">
            <v>un</v>
          </cell>
          <cell r="F59">
            <v>1</v>
          </cell>
          <cell r="G59">
            <v>110.58</v>
          </cell>
        </row>
        <row r="60">
          <cell r="A60" t="str">
            <v>04.960.01</v>
          </cell>
          <cell r="B60" t="str">
            <v>Boca de lobo simples c/ grelha de concreto-BLS 01</v>
          </cell>
          <cell r="C60" t="str">
            <v xml:space="preserve"> </v>
          </cell>
          <cell r="D60" t="str">
            <v xml:space="preserve"> </v>
          </cell>
          <cell r="E60" t="str">
            <v>un</v>
          </cell>
          <cell r="F60">
            <v>10</v>
          </cell>
          <cell r="G60">
            <v>203.51</v>
          </cell>
        </row>
        <row r="61">
          <cell r="A61" t="str">
            <v>04.960.02</v>
          </cell>
          <cell r="B61" t="str">
            <v>Boca de lobo simples c/ grelha de concreto-BLS 02</v>
          </cell>
          <cell r="C61" t="str">
            <v xml:space="preserve"> </v>
          </cell>
          <cell r="D61" t="str">
            <v xml:space="preserve"> </v>
          </cell>
          <cell r="E61" t="str">
            <v>un</v>
          </cell>
          <cell r="F61">
            <v>4</v>
          </cell>
          <cell r="G61">
            <v>257.83999999999997</v>
          </cell>
        </row>
        <row r="62">
          <cell r="A62" t="str">
            <v>04.960.03</v>
          </cell>
          <cell r="B62" t="str">
            <v>Boca de lobo simples c/ grelha de concreto-BLS 03</v>
          </cell>
          <cell r="C62" t="str">
            <v xml:space="preserve"> </v>
          </cell>
          <cell r="D62" t="str">
            <v xml:space="preserve"> </v>
          </cell>
          <cell r="E62" t="str">
            <v>un</v>
          </cell>
          <cell r="F62">
            <v>2</v>
          </cell>
          <cell r="G62">
            <v>312.23</v>
          </cell>
        </row>
        <row r="63">
          <cell r="A63" t="str">
            <v>04.962.04</v>
          </cell>
          <cell r="B63" t="str">
            <v>Caixa de ligação e passagem- CLP 04</v>
          </cell>
          <cell r="C63" t="str">
            <v>DNER-ES287/97</v>
          </cell>
          <cell r="D63" t="str">
            <v xml:space="preserve"> </v>
          </cell>
          <cell r="E63" t="str">
            <v>un</v>
          </cell>
          <cell r="F63">
            <v>1</v>
          </cell>
          <cell r="G63">
            <v>645.97</v>
          </cell>
        </row>
        <row r="64">
          <cell r="A64" t="str">
            <v>04.963.01</v>
          </cell>
          <cell r="B64" t="str">
            <v>Poço de visita- PVI 01</v>
          </cell>
          <cell r="C64" t="str">
            <v xml:space="preserve"> </v>
          </cell>
          <cell r="D64" t="str">
            <v xml:space="preserve"> </v>
          </cell>
          <cell r="E64" t="str">
            <v>un</v>
          </cell>
          <cell r="F64">
            <v>1</v>
          </cell>
          <cell r="G64">
            <v>493.1</v>
          </cell>
        </row>
        <row r="65">
          <cell r="A65" t="str">
            <v>P 04.100.07</v>
          </cell>
          <cell r="B65" t="str">
            <v>Execução de galerias D=0,40 c/ lastro de brita</v>
          </cell>
          <cell r="C65" t="str">
            <v xml:space="preserve"> </v>
          </cell>
          <cell r="D65" t="str">
            <v xml:space="preserve"> </v>
          </cell>
          <cell r="E65" t="str">
            <v>m</v>
          </cell>
          <cell r="F65">
            <v>102</v>
          </cell>
          <cell r="G65">
            <v>41.68</v>
          </cell>
        </row>
        <row r="66">
          <cell r="A66" t="str">
            <v>P 04.100.09</v>
          </cell>
          <cell r="B66" t="str">
            <v>Execução de galerias D=0,60 c/ lastro de brita</v>
          </cell>
          <cell r="C66" t="str">
            <v xml:space="preserve"> </v>
          </cell>
          <cell r="D66" t="str">
            <v xml:space="preserve"> </v>
          </cell>
          <cell r="E66" t="str">
            <v>m</v>
          </cell>
          <cell r="F66">
            <v>124</v>
          </cell>
          <cell r="G66">
            <v>100.67</v>
          </cell>
        </row>
        <row r="67">
          <cell r="A67" t="str">
            <v>P 04.100.10</v>
          </cell>
          <cell r="B67" t="str">
            <v>Execução de galerias D=0,60 c/ lastro de concreto</v>
          </cell>
          <cell r="C67" t="str">
            <v xml:space="preserve"> </v>
          </cell>
          <cell r="D67" t="str">
            <v xml:space="preserve"> </v>
          </cell>
          <cell r="E67" t="str">
            <v>m</v>
          </cell>
          <cell r="F67">
            <v>37</v>
          </cell>
          <cell r="G67">
            <v>131.66</v>
          </cell>
        </row>
        <row r="68">
          <cell r="A68" t="str">
            <v>04.101.01</v>
          </cell>
          <cell r="B68" t="str">
            <v>Boca de BSTC D=0.60m-normal</v>
          </cell>
          <cell r="C68" t="str">
            <v>DNER-ES284/97</v>
          </cell>
          <cell r="D68" t="str">
            <v xml:space="preserve"> </v>
          </cell>
          <cell r="E68" t="str">
            <v>un</v>
          </cell>
          <cell r="F68">
            <v>2</v>
          </cell>
          <cell r="G68">
            <v>299.62</v>
          </cell>
        </row>
        <row r="69">
          <cell r="A69" t="str">
            <v>P04.901.43</v>
          </cell>
          <cell r="B69" t="str">
            <v>Canaleta c/ grelha de concreto</v>
          </cell>
          <cell r="C69" t="str">
            <v xml:space="preserve"> </v>
          </cell>
          <cell r="D69" t="str">
            <v xml:space="preserve"> </v>
          </cell>
          <cell r="E69" t="str">
            <v>m</v>
          </cell>
          <cell r="F69">
            <v>297</v>
          </cell>
          <cell r="G69">
            <v>77.42</v>
          </cell>
        </row>
        <row r="70">
          <cell r="A70" t="str">
            <v>P.04.100.18</v>
          </cell>
          <cell r="B70" t="str">
            <v>Caixa coletora de canaleta c/ H=2,00m</v>
          </cell>
          <cell r="C70" t="str">
            <v xml:space="preserve"> </v>
          </cell>
          <cell r="D70" t="str">
            <v xml:space="preserve"> </v>
          </cell>
          <cell r="E70" t="str">
            <v>un</v>
          </cell>
          <cell r="F70">
            <v>1</v>
          </cell>
          <cell r="G70">
            <v>676.37</v>
          </cell>
        </row>
        <row r="71">
          <cell r="F71" t="str">
            <v>SUB-TOTAL</v>
          </cell>
        </row>
        <row r="73">
          <cell r="B73" t="str">
            <v>OBRAS DE ARTE ESPECIAIS</v>
          </cell>
        </row>
        <row r="74">
          <cell r="B74" t="str">
            <v>(Quatro tabuleiros)</v>
          </cell>
        </row>
        <row r="75">
          <cell r="B75" t="str">
            <v>Infra e Mesoestrutura</v>
          </cell>
        </row>
        <row r="76">
          <cell r="A76" t="str">
            <v>DER90150</v>
          </cell>
          <cell r="B76" t="str">
            <v>Escavação em tubulão a céu aberto em material de 1ªcateg.</v>
          </cell>
          <cell r="C76" t="str">
            <v xml:space="preserve"> </v>
          </cell>
          <cell r="D76" t="str">
            <v xml:space="preserve"> </v>
          </cell>
          <cell r="E76" t="str">
            <v>m3</v>
          </cell>
          <cell r="F76">
            <v>1</v>
          </cell>
          <cell r="G76">
            <v>184.89</v>
          </cell>
        </row>
        <row r="77">
          <cell r="A77" t="str">
            <v>DER90160</v>
          </cell>
          <cell r="B77" t="str">
            <v>Escavação em tubulão a céu aberto em material de 3ªcateg.</v>
          </cell>
          <cell r="C77" t="str">
            <v xml:space="preserve"> </v>
          </cell>
          <cell r="D77" t="str">
            <v xml:space="preserve"> </v>
          </cell>
          <cell r="E77" t="str">
            <v>m3</v>
          </cell>
          <cell r="F77">
            <v>1</v>
          </cell>
          <cell r="G77">
            <v>640.85</v>
          </cell>
        </row>
        <row r="78">
          <cell r="A78" t="str">
            <v>DER90170</v>
          </cell>
          <cell r="B78" t="str">
            <v>Escavação em tubulão sob ar comprimido em material de 1ªcateg.</v>
          </cell>
          <cell r="C78" t="str">
            <v xml:space="preserve"> </v>
          </cell>
          <cell r="D78" t="str">
            <v xml:space="preserve"> </v>
          </cell>
          <cell r="E78" t="str">
            <v>m3</v>
          </cell>
          <cell r="F78">
            <v>140</v>
          </cell>
          <cell r="G78">
            <v>742.04</v>
          </cell>
        </row>
        <row r="79">
          <cell r="A79" t="str">
            <v>DER90180</v>
          </cell>
          <cell r="B79" t="str">
            <v>Escavação em tubulão sob ar comprimido em material de 3ªcateg.</v>
          </cell>
          <cell r="C79" t="str">
            <v xml:space="preserve"> </v>
          </cell>
          <cell r="D79" t="str">
            <v xml:space="preserve"> </v>
          </cell>
          <cell r="E79" t="str">
            <v>m3</v>
          </cell>
          <cell r="F79">
            <v>82</v>
          </cell>
          <cell r="G79">
            <v>1154.25</v>
          </cell>
        </row>
        <row r="80">
          <cell r="A80" t="str">
            <v>03.371.01</v>
          </cell>
          <cell r="B80" t="str">
            <v>Formas de placa compensada resinada</v>
          </cell>
          <cell r="C80" t="str">
            <v xml:space="preserve"> </v>
          </cell>
          <cell r="D80" t="str">
            <v xml:space="preserve"> </v>
          </cell>
          <cell r="E80" t="str">
            <v>m2</v>
          </cell>
          <cell r="F80">
            <v>879</v>
          </cell>
          <cell r="G80">
            <v>21.86</v>
          </cell>
        </row>
        <row r="81">
          <cell r="A81" t="str">
            <v>03.353.00</v>
          </cell>
          <cell r="B81" t="str">
            <v>Forn., preparo e colocação nas formas, de aço CA-50</v>
          </cell>
          <cell r="C81" t="str">
            <v xml:space="preserve"> </v>
          </cell>
          <cell r="D81" t="str">
            <v xml:space="preserve"> </v>
          </cell>
          <cell r="E81" t="str">
            <v>kg</v>
          </cell>
          <cell r="F81">
            <v>11438</v>
          </cell>
          <cell r="G81">
            <v>2.59</v>
          </cell>
        </row>
        <row r="82">
          <cell r="A82" t="str">
            <v>P 03.327.01</v>
          </cell>
          <cell r="B82" t="str">
            <v xml:space="preserve">Concreto fck= 25 MPa-contr. raz. uso ger. </v>
          </cell>
          <cell r="C82" t="str">
            <v xml:space="preserve"> </v>
          </cell>
          <cell r="D82" t="str">
            <v xml:space="preserve"> </v>
          </cell>
          <cell r="E82" t="str">
            <v>m3</v>
          </cell>
          <cell r="F82">
            <v>266</v>
          </cell>
          <cell r="G82">
            <v>163.22</v>
          </cell>
        </row>
        <row r="83">
          <cell r="B83" t="str">
            <v>Superestrutura</v>
          </cell>
        </row>
        <row r="84">
          <cell r="A84" t="str">
            <v>03.371.02</v>
          </cell>
          <cell r="B84" t="str">
            <v>Formas de placa compensada plastificada</v>
          </cell>
          <cell r="C84" t="str">
            <v xml:space="preserve"> </v>
          </cell>
          <cell r="D84" t="str">
            <v xml:space="preserve"> </v>
          </cell>
          <cell r="E84" t="str">
            <v>m2</v>
          </cell>
          <cell r="F84">
            <v>5127</v>
          </cell>
          <cell r="G84">
            <v>30.76</v>
          </cell>
        </row>
        <row r="85">
          <cell r="A85" t="str">
            <v>03.353.00</v>
          </cell>
          <cell r="B85" t="str">
            <v>Forn., preparo e colocação nas formas, de aço CA-50</v>
          </cell>
          <cell r="C85" t="str">
            <v xml:space="preserve"> </v>
          </cell>
          <cell r="D85" t="str">
            <v xml:space="preserve"> </v>
          </cell>
          <cell r="E85" t="str">
            <v>kg</v>
          </cell>
          <cell r="F85">
            <v>143680</v>
          </cell>
          <cell r="G85">
            <v>2.59</v>
          </cell>
        </row>
        <row r="86">
          <cell r="A86" t="str">
            <v>OAE17</v>
          </cell>
          <cell r="B86" t="str">
            <v>Transporte e lançamento de pré-lages</v>
          </cell>
          <cell r="C86" t="str">
            <v xml:space="preserve"> </v>
          </cell>
          <cell r="D86" t="str">
            <v xml:space="preserve"> </v>
          </cell>
          <cell r="E86" t="str">
            <v>un</v>
          </cell>
          <cell r="F86">
            <v>1368</v>
          </cell>
          <cell r="G86">
            <v>23.47</v>
          </cell>
        </row>
        <row r="87">
          <cell r="A87" t="str">
            <v>OAE18</v>
          </cell>
          <cell r="B87" t="str">
            <v>Transporte e lançamento de vigas pré-moldadas</v>
          </cell>
          <cell r="C87" t="str">
            <v xml:space="preserve"> </v>
          </cell>
          <cell r="D87" t="str">
            <v xml:space="preserve"> </v>
          </cell>
          <cell r="E87" t="str">
            <v>un</v>
          </cell>
          <cell r="F87">
            <v>80</v>
          </cell>
          <cell r="G87">
            <v>1281.27</v>
          </cell>
        </row>
        <row r="88">
          <cell r="A88" t="str">
            <v>03.330.00</v>
          </cell>
          <cell r="B88" t="str">
            <v>Concreto fck= 35 MPa-contr. raz. uso ger.</v>
          </cell>
          <cell r="C88" t="str">
            <v xml:space="preserve"> </v>
          </cell>
          <cell r="D88" t="str">
            <v xml:space="preserve"> </v>
          </cell>
          <cell r="E88" t="str">
            <v>m3</v>
          </cell>
          <cell r="F88">
            <v>755</v>
          </cell>
          <cell r="G88">
            <v>166.78</v>
          </cell>
        </row>
        <row r="89">
          <cell r="B89" t="str">
            <v>Diversos</v>
          </cell>
        </row>
        <row r="90">
          <cell r="B90" t="str">
            <v>Barreiras de segurança (C.A.) Tipo New Jersey (312 m)</v>
          </cell>
        </row>
        <row r="91">
          <cell r="A91" t="str">
            <v>03.371.01</v>
          </cell>
          <cell r="B91" t="str">
            <v>Formas de placa compensada resinada</v>
          </cell>
          <cell r="C91" t="str">
            <v xml:space="preserve"> </v>
          </cell>
          <cell r="D91" t="str">
            <v xml:space="preserve"> </v>
          </cell>
          <cell r="E91" t="str">
            <v>m2</v>
          </cell>
          <cell r="F91">
            <v>561</v>
          </cell>
          <cell r="G91">
            <v>21.86</v>
          </cell>
        </row>
        <row r="92">
          <cell r="A92" t="str">
            <v>03.353.00</v>
          </cell>
          <cell r="B92" t="str">
            <v>Forn., preparo e colocação nas formas, de aço CA-50</v>
          </cell>
          <cell r="C92" t="str">
            <v xml:space="preserve"> </v>
          </cell>
          <cell r="D92" t="str">
            <v xml:space="preserve"> </v>
          </cell>
          <cell r="E92" t="str">
            <v>kg</v>
          </cell>
          <cell r="F92">
            <v>4656</v>
          </cell>
          <cell r="G92">
            <v>2.59</v>
          </cell>
        </row>
        <row r="93">
          <cell r="A93" t="str">
            <v>P 03.327.01</v>
          </cell>
          <cell r="B93" t="str">
            <v xml:space="preserve">Concreto fck= 25 MPa-contr. raz. uso ger. </v>
          </cell>
          <cell r="C93" t="str">
            <v xml:space="preserve"> </v>
          </cell>
          <cell r="D93" t="str">
            <v xml:space="preserve"> </v>
          </cell>
          <cell r="E93" t="str">
            <v>m3</v>
          </cell>
          <cell r="F93">
            <v>72</v>
          </cell>
          <cell r="G93">
            <v>163.22</v>
          </cell>
        </row>
        <row r="94">
          <cell r="B94" t="str">
            <v>Placas de aproximação( 08 unidades)</v>
          </cell>
        </row>
        <row r="95">
          <cell r="A95" t="str">
            <v>03.371.00</v>
          </cell>
          <cell r="B95" t="str">
            <v>Formas de madeira compensada</v>
          </cell>
          <cell r="C95" t="str">
            <v xml:space="preserve"> </v>
          </cell>
          <cell r="D95" t="str">
            <v xml:space="preserve"> </v>
          </cell>
          <cell r="E95" t="str">
            <v>m2</v>
          </cell>
          <cell r="F95">
            <v>73</v>
          </cell>
          <cell r="G95">
            <v>21.86</v>
          </cell>
        </row>
        <row r="96">
          <cell r="A96" t="str">
            <v>03.353.00</v>
          </cell>
          <cell r="B96" t="str">
            <v>Forn., preparo e colocação nas formas, de aço CA-50</v>
          </cell>
          <cell r="C96" t="str">
            <v xml:space="preserve"> </v>
          </cell>
          <cell r="D96" t="str">
            <v xml:space="preserve"> </v>
          </cell>
          <cell r="E96" t="str">
            <v>kg</v>
          </cell>
          <cell r="F96">
            <v>7432</v>
          </cell>
          <cell r="G96">
            <v>2.59</v>
          </cell>
        </row>
        <row r="97">
          <cell r="A97" t="str">
            <v>P 03.327.01</v>
          </cell>
          <cell r="B97" t="str">
            <v xml:space="preserve">Concreto fck= 25 MPa-contr. raz. uso ger. </v>
          </cell>
          <cell r="C97" t="str">
            <v xml:space="preserve"> </v>
          </cell>
          <cell r="D97" t="str">
            <v xml:space="preserve"> </v>
          </cell>
          <cell r="E97" t="str">
            <v>m3</v>
          </cell>
          <cell r="F97">
            <v>108</v>
          </cell>
          <cell r="G97">
            <v>163.22</v>
          </cell>
        </row>
        <row r="98">
          <cell r="B98" t="str">
            <v>Drenos</v>
          </cell>
        </row>
        <row r="99">
          <cell r="A99" t="str">
            <v>P 03.991.01f</v>
          </cell>
          <cell r="B99" t="str">
            <v>Dreno de FF D= 150 mm x 400mm</v>
          </cell>
          <cell r="C99" t="str">
            <v xml:space="preserve"> </v>
          </cell>
          <cell r="D99" t="str">
            <v xml:space="preserve"> </v>
          </cell>
          <cell r="E99" t="str">
            <v>un</v>
          </cell>
          <cell r="F99">
            <v>36</v>
          </cell>
          <cell r="G99">
            <v>20.37</v>
          </cell>
        </row>
        <row r="100">
          <cell r="F100" t="str">
            <v>SUB-TOTAL</v>
          </cell>
        </row>
        <row r="101">
          <cell r="B101" t="str">
            <v>OBRAS COMPLEMENTARES</v>
          </cell>
        </row>
        <row r="102">
          <cell r="A102" t="str">
            <v>05.100.00</v>
          </cell>
          <cell r="B102" t="str">
            <v>Enleivamento</v>
          </cell>
          <cell r="C102" t="str">
            <v>DNER-ES341/97</v>
          </cell>
          <cell r="D102" t="str">
            <v xml:space="preserve"> </v>
          </cell>
          <cell r="E102" t="str">
            <v>m2</v>
          </cell>
          <cell r="F102">
            <v>26014</v>
          </cell>
          <cell r="G102">
            <v>2.06</v>
          </cell>
        </row>
        <row r="103">
          <cell r="A103" t="str">
            <v>DER53460a</v>
          </cell>
          <cell r="B103" t="str">
            <v>Calçamento com briquetes de 6 cm</v>
          </cell>
          <cell r="C103" t="str">
            <v xml:space="preserve"> </v>
          </cell>
          <cell r="D103" t="str">
            <v xml:space="preserve"> </v>
          </cell>
          <cell r="E103" t="str">
            <v>m2</v>
          </cell>
          <cell r="F103">
            <v>1100</v>
          </cell>
          <cell r="G103">
            <v>20.48</v>
          </cell>
        </row>
        <row r="104">
          <cell r="A104" t="str">
            <v>P 05.100.01</v>
          </cell>
          <cell r="B104" t="str">
            <v>Fornecimento e plantio de lírio amarelo</v>
          </cell>
          <cell r="C104" t="str">
            <v xml:space="preserve"> </v>
          </cell>
          <cell r="D104" t="str">
            <v xml:space="preserve"> </v>
          </cell>
          <cell r="E104" t="str">
            <v>m2</v>
          </cell>
          <cell r="F104">
            <v>146</v>
          </cell>
          <cell r="G104">
            <v>14.14</v>
          </cell>
        </row>
        <row r="105">
          <cell r="A105" t="str">
            <v>P 05.100.02</v>
          </cell>
          <cell r="B105" t="str">
            <v>Fornecimento e plantio de árvore selecionada</v>
          </cell>
          <cell r="C105" t="str">
            <v xml:space="preserve"> </v>
          </cell>
          <cell r="D105" t="str">
            <v xml:space="preserve"> </v>
          </cell>
          <cell r="E105" t="str">
            <v>un</v>
          </cell>
          <cell r="F105">
            <v>130</v>
          </cell>
          <cell r="G105">
            <v>6.02</v>
          </cell>
        </row>
        <row r="106">
          <cell r="A106" t="str">
            <v>05.102.00</v>
          </cell>
          <cell r="B106" t="str">
            <v>Hidrossemeadura</v>
          </cell>
          <cell r="C106" t="str">
            <v>DNER-ES341/97</v>
          </cell>
          <cell r="D106" t="str">
            <v xml:space="preserve"> </v>
          </cell>
          <cell r="E106" t="str">
            <v>m2</v>
          </cell>
          <cell r="F106">
            <v>6318</v>
          </cell>
          <cell r="G106">
            <v>0.49</v>
          </cell>
        </row>
        <row r="107">
          <cell r="A107" t="str">
            <v>DER81950</v>
          </cell>
          <cell r="B107" t="str">
            <v>Calçada em lastro de brita c/revestimento em concreto</v>
          </cell>
          <cell r="C107" t="str">
            <v xml:space="preserve"> </v>
          </cell>
          <cell r="D107" t="str">
            <v xml:space="preserve"> </v>
          </cell>
          <cell r="E107" t="str">
            <v>m2</v>
          </cell>
          <cell r="F107">
            <v>1400</v>
          </cell>
          <cell r="G107">
            <v>8.94</v>
          </cell>
        </row>
        <row r="108">
          <cell r="A108" t="str">
            <v>P 06.030.00</v>
          </cell>
          <cell r="B108" t="str">
            <v>Barreira de segurança simples</v>
          </cell>
          <cell r="C108" t="str">
            <v xml:space="preserve"> </v>
          </cell>
          <cell r="D108" t="str">
            <v xml:space="preserve"> </v>
          </cell>
          <cell r="E108" t="str">
            <v>m</v>
          </cell>
          <cell r="F108">
            <v>492</v>
          </cell>
          <cell r="G108">
            <v>52.16</v>
          </cell>
        </row>
        <row r="109">
          <cell r="A109" t="str">
            <v>PI 01</v>
          </cell>
          <cell r="B109" t="str">
            <v>Poste de aço galv. a fogo, c/ 20,0m de alt. p/ instal. tipo engastado</v>
          </cell>
          <cell r="C109" t="str">
            <v xml:space="preserve"> </v>
          </cell>
          <cell r="D109" t="str">
            <v xml:space="preserve"> </v>
          </cell>
          <cell r="E109" t="str">
            <v>un</v>
          </cell>
          <cell r="F109">
            <v>10</v>
          </cell>
          <cell r="G109">
            <v>2662.25</v>
          </cell>
        </row>
        <row r="110">
          <cell r="A110" t="str">
            <v>PI 04</v>
          </cell>
          <cell r="B110" t="str">
            <v xml:space="preserve">Luminária p/ iluminação pública ref.SRC-612 da Philips ou similar </v>
          </cell>
          <cell r="C110" t="str">
            <v xml:space="preserve"> </v>
          </cell>
          <cell r="D110" t="str">
            <v xml:space="preserve"> </v>
          </cell>
          <cell r="E110" t="str">
            <v>un</v>
          </cell>
          <cell r="F110">
            <v>20</v>
          </cell>
          <cell r="G110">
            <v>425.5</v>
          </cell>
        </row>
        <row r="111">
          <cell r="A111" t="str">
            <v>PI 07</v>
          </cell>
          <cell r="B111" t="str">
            <v>Suporte p/ luminária tipo ZGP402 da Philips ou similar</v>
          </cell>
          <cell r="C111" t="str">
            <v xml:space="preserve"> </v>
          </cell>
          <cell r="D111" t="str">
            <v xml:space="preserve"> </v>
          </cell>
          <cell r="E111" t="str">
            <v>un</v>
          </cell>
          <cell r="F111">
            <v>10</v>
          </cell>
          <cell r="G111">
            <v>100</v>
          </cell>
        </row>
        <row r="112">
          <cell r="A112" t="str">
            <v>PI 09</v>
          </cell>
          <cell r="B112" t="str">
            <v>Lâmpada a vapor de sódio 400W, alta pressão, base E40</v>
          </cell>
          <cell r="C112" t="str">
            <v xml:space="preserve"> </v>
          </cell>
          <cell r="D112" t="str">
            <v xml:space="preserve"> </v>
          </cell>
          <cell r="E112" t="str">
            <v>un</v>
          </cell>
          <cell r="F112">
            <v>20</v>
          </cell>
          <cell r="G112">
            <v>33.35</v>
          </cell>
        </row>
        <row r="113">
          <cell r="A113" t="str">
            <v>PI 10</v>
          </cell>
          <cell r="B113" t="str">
            <v>Lâmpada a vapor de mercúrio 250W, alta pressão, base E40</v>
          </cell>
          <cell r="C113" t="str">
            <v xml:space="preserve"> </v>
          </cell>
          <cell r="D113" t="str">
            <v xml:space="preserve"> </v>
          </cell>
          <cell r="E113" t="str">
            <v>un</v>
          </cell>
          <cell r="F113">
            <v>17</v>
          </cell>
          <cell r="G113">
            <v>28.75</v>
          </cell>
        </row>
        <row r="114">
          <cell r="A114" t="str">
            <v>PI 22</v>
          </cell>
          <cell r="B114" t="str">
            <v>Base completa com fusível Diazed, 6A, retardado, incluíndo tampa, anel de proteção e ajuste</v>
          </cell>
          <cell r="C114" t="str">
            <v xml:space="preserve"> </v>
          </cell>
          <cell r="D114" t="str">
            <v xml:space="preserve"> </v>
          </cell>
          <cell r="E114" t="str">
            <v>un</v>
          </cell>
          <cell r="F114">
            <v>29</v>
          </cell>
          <cell r="G114">
            <v>8.6300000000000008</v>
          </cell>
        </row>
        <row r="115">
          <cell r="A115" t="str">
            <v>PI 23</v>
          </cell>
          <cell r="B115" t="str">
            <v>Contator tripolar a seco, p/ corrente alternada - 55 A, para uso em rede 380/220V - 60Hz</v>
          </cell>
          <cell r="C115" t="str">
            <v xml:space="preserve"> </v>
          </cell>
          <cell r="D115" t="str">
            <v xml:space="preserve"> </v>
          </cell>
          <cell r="E115" t="str">
            <v>un</v>
          </cell>
          <cell r="F115">
            <v>5</v>
          </cell>
          <cell r="G115">
            <v>234.6</v>
          </cell>
        </row>
        <row r="116">
          <cell r="A116" t="str">
            <v>PI 24</v>
          </cell>
          <cell r="B116" t="str">
            <v>Fita elétrica auto fusão a base de borracha EPR</v>
          </cell>
          <cell r="C116" t="str">
            <v xml:space="preserve"> </v>
          </cell>
          <cell r="D116" t="str">
            <v xml:space="preserve"> </v>
          </cell>
          <cell r="E116" t="str">
            <v>un</v>
          </cell>
          <cell r="F116">
            <v>5</v>
          </cell>
          <cell r="G116">
            <v>6.39</v>
          </cell>
        </row>
        <row r="117">
          <cell r="A117" t="str">
            <v>PI 25</v>
          </cell>
          <cell r="B117" t="str">
            <v>Fita adesiva plástica isolante</v>
          </cell>
          <cell r="C117" t="str">
            <v xml:space="preserve"> </v>
          </cell>
          <cell r="D117" t="str">
            <v xml:space="preserve"> </v>
          </cell>
          <cell r="E117" t="str">
            <v>un</v>
          </cell>
          <cell r="F117">
            <v>5</v>
          </cell>
          <cell r="G117">
            <v>3.84</v>
          </cell>
        </row>
        <row r="118">
          <cell r="A118" t="str">
            <v>PI 26</v>
          </cell>
          <cell r="B118" t="str">
            <v>Relé fotoelétrico c/ suporte para fixação galv. com furo 18mm</v>
          </cell>
          <cell r="C118" t="str">
            <v xml:space="preserve"> </v>
          </cell>
          <cell r="D118" t="str">
            <v xml:space="preserve"> </v>
          </cell>
          <cell r="E118" t="str">
            <v>un</v>
          </cell>
          <cell r="F118">
            <v>5</v>
          </cell>
          <cell r="G118">
            <v>11.5</v>
          </cell>
        </row>
        <row r="119">
          <cell r="A119" t="str">
            <v>PI 27</v>
          </cell>
          <cell r="B119" t="str">
            <v>Cabo isolado p/ 1000V, bitola 35mm²</v>
          </cell>
          <cell r="C119" t="str">
            <v xml:space="preserve"> </v>
          </cell>
          <cell r="D119" t="str">
            <v xml:space="preserve"> </v>
          </cell>
          <cell r="E119" t="str">
            <v>m</v>
          </cell>
          <cell r="F119">
            <v>1900</v>
          </cell>
          <cell r="G119">
            <v>1.55</v>
          </cell>
        </row>
        <row r="120">
          <cell r="A120" t="str">
            <v>PI 28</v>
          </cell>
          <cell r="B120" t="str">
            <v>Eletroduto de aço tipo pesado 100mm</v>
          </cell>
          <cell r="C120" t="str">
            <v xml:space="preserve"> </v>
          </cell>
          <cell r="D120" t="str">
            <v xml:space="preserve"> </v>
          </cell>
          <cell r="E120" t="str">
            <v>m</v>
          </cell>
          <cell r="F120">
            <v>230</v>
          </cell>
          <cell r="G120">
            <v>28.55</v>
          </cell>
        </row>
        <row r="121">
          <cell r="A121" t="str">
            <v>PI 54</v>
          </cell>
          <cell r="B121" t="str">
            <v>Eletroduto de PVC corrugado tipo Kanalex ou similar, D=100mm</v>
          </cell>
          <cell r="C121" t="str">
            <v xml:space="preserve"> </v>
          </cell>
          <cell r="D121" t="str">
            <v xml:space="preserve"> </v>
          </cell>
          <cell r="E121" t="str">
            <v>m</v>
          </cell>
          <cell r="F121">
            <v>180</v>
          </cell>
          <cell r="G121">
            <v>4.95</v>
          </cell>
        </row>
        <row r="122">
          <cell r="A122" t="str">
            <v>PI 30</v>
          </cell>
          <cell r="B122" t="str">
            <v>Haste para aterramento aço-cobre D 13x2400mm</v>
          </cell>
          <cell r="C122" t="str">
            <v xml:space="preserve"> </v>
          </cell>
          <cell r="D122" t="str">
            <v xml:space="preserve"> </v>
          </cell>
          <cell r="E122" t="str">
            <v>un</v>
          </cell>
          <cell r="F122">
            <v>20</v>
          </cell>
          <cell r="G122">
            <v>6.04</v>
          </cell>
        </row>
        <row r="123">
          <cell r="A123" t="str">
            <v>PI 31</v>
          </cell>
          <cell r="B123" t="str">
            <v>Cabo de cobre nú meio duro, 7 fios 2AWG</v>
          </cell>
          <cell r="C123" t="str">
            <v xml:space="preserve"> </v>
          </cell>
          <cell r="D123" t="str">
            <v xml:space="preserve"> </v>
          </cell>
          <cell r="E123" t="str">
            <v>kg</v>
          </cell>
          <cell r="F123">
            <v>10</v>
          </cell>
          <cell r="G123">
            <v>7.02</v>
          </cell>
        </row>
        <row r="124">
          <cell r="A124" t="str">
            <v>PI 20</v>
          </cell>
          <cell r="B124" t="str">
            <v>Poste de concreto duplo T 10m, 150 daN</v>
          </cell>
          <cell r="C124" t="str">
            <v xml:space="preserve"> </v>
          </cell>
          <cell r="D124" t="str">
            <v xml:space="preserve"> </v>
          </cell>
          <cell r="E124" t="str">
            <v>un</v>
          </cell>
          <cell r="F124">
            <v>9</v>
          </cell>
          <cell r="G124">
            <v>200</v>
          </cell>
        </row>
        <row r="125">
          <cell r="A125" t="str">
            <v>PI 50</v>
          </cell>
          <cell r="B125" t="str">
            <v>Cabo isolado, de alumínio singelo, bitola 4 mm² - estimada</v>
          </cell>
          <cell r="C125" t="str">
            <v xml:space="preserve"> </v>
          </cell>
          <cell r="D125" t="str">
            <v xml:space="preserve"> </v>
          </cell>
          <cell r="E125" t="str">
            <v>m</v>
          </cell>
          <cell r="F125">
            <v>400</v>
          </cell>
          <cell r="G125">
            <v>0.35</v>
          </cell>
        </row>
        <row r="126">
          <cell r="A126" t="str">
            <v>PI 34</v>
          </cell>
          <cell r="B126" t="str">
            <v>Construção de caixa tipo SP, ou pré-instalada com as mesmas características</v>
          </cell>
          <cell r="C126" t="str">
            <v xml:space="preserve"> </v>
          </cell>
          <cell r="D126" t="str">
            <v xml:space="preserve"> </v>
          </cell>
          <cell r="E126" t="str">
            <v>un</v>
          </cell>
          <cell r="F126">
            <v>17</v>
          </cell>
          <cell r="G126">
            <v>180</v>
          </cell>
        </row>
        <row r="127">
          <cell r="A127" t="str">
            <v>PI 35</v>
          </cell>
          <cell r="B127" t="str">
            <v>Construção de embasamento p/ poste tipo engastado, 20m de altura</v>
          </cell>
          <cell r="C127" t="str">
            <v xml:space="preserve"> </v>
          </cell>
          <cell r="D127" t="str">
            <v xml:space="preserve"> </v>
          </cell>
          <cell r="E127" t="str">
            <v>un</v>
          </cell>
          <cell r="F127">
            <v>10</v>
          </cell>
          <cell r="G127">
            <v>494</v>
          </cell>
        </row>
        <row r="128">
          <cell r="A128" t="str">
            <v>PI 36</v>
          </cell>
          <cell r="B128" t="str">
            <v>Construção de embasamento p/ poste tipo engastado, concreto duplo T, 10m de altura</v>
          </cell>
          <cell r="C128" t="str">
            <v xml:space="preserve"> </v>
          </cell>
          <cell r="D128" t="str">
            <v xml:space="preserve"> </v>
          </cell>
          <cell r="E128" t="str">
            <v>un</v>
          </cell>
          <cell r="F128">
            <v>9</v>
          </cell>
          <cell r="G128">
            <v>285</v>
          </cell>
        </row>
        <row r="129">
          <cell r="A129" t="str">
            <v>PI 37</v>
          </cell>
          <cell r="B129" t="str">
            <v>Lançamento de cabos em dutos de aço, classe 1000V, circuito trifásico mais neutro, e monofásico</v>
          </cell>
          <cell r="C129" t="str">
            <v xml:space="preserve"> </v>
          </cell>
          <cell r="D129" t="str">
            <v xml:space="preserve"> </v>
          </cell>
          <cell r="E129" t="str">
            <v>m</v>
          </cell>
          <cell r="F129">
            <v>115</v>
          </cell>
          <cell r="G129">
            <v>4</v>
          </cell>
        </row>
        <row r="130">
          <cell r="A130" t="str">
            <v>PI 38</v>
          </cell>
          <cell r="B130" t="str">
            <v>Confecção de emendas retas ou derivação em cabos classe 1000V, c/ conector à compressão</v>
          </cell>
          <cell r="C130" t="str">
            <v xml:space="preserve"> </v>
          </cell>
          <cell r="D130" t="str">
            <v xml:space="preserve"> </v>
          </cell>
          <cell r="E130" t="str">
            <v>un</v>
          </cell>
          <cell r="F130">
            <v>20</v>
          </cell>
          <cell r="G130">
            <v>4.5</v>
          </cell>
        </row>
        <row r="131">
          <cell r="A131" t="str">
            <v>PI 39</v>
          </cell>
          <cell r="B131" t="str">
            <v>Fixação de haste de terra e conexão ao neutro</v>
          </cell>
          <cell r="C131" t="str">
            <v xml:space="preserve"> </v>
          </cell>
          <cell r="D131" t="str">
            <v xml:space="preserve"> </v>
          </cell>
          <cell r="E131" t="str">
            <v>un</v>
          </cell>
          <cell r="F131">
            <v>20</v>
          </cell>
          <cell r="G131">
            <v>35</v>
          </cell>
        </row>
        <row r="132">
          <cell r="A132" t="str">
            <v>PI 40</v>
          </cell>
          <cell r="B132" t="str">
            <v>Montagem eletromecân.de iluminação a 17,5m de alt., formada p/2 pétalas, c/ fixação dos equip.</v>
          </cell>
          <cell r="C132" t="str">
            <v xml:space="preserve"> </v>
          </cell>
          <cell r="D132" t="str">
            <v xml:space="preserve"> </v>
          </cell>
          <cell r="E132" t="str">
            <v>un</v>
          </cell>
          <cell r="F132">
            <v>10</v>
          </cell>
          <cell r="G132">
            <v>550</v>
          </cell>
        </row>
        <row r="133">
          <cell r="A133" t="str">
            <v>PI 57</v>
          </cell>
          <cell r="B133" t="str">
            <v>Lançamento de cabos em eletroduto de PVC corrugado</v>
          </cell>
          <cell r="C133" t="str">
            <v xml:space="preserve"> </v>
          </cell>
          <cell r="D133" t="str">
            <v xml:space="preserve"> </v>
          </cell>
          <cell r="E133" t="str">
            <v>m</v>
          </cell>
          <cell r="F133">
            <v>180</v>
          </cell>
          <cell r="G133">
            <v>3</v>
          </cell>
        </row>
        <row r="134">
          <cell r="A134" t="str">
            <v>PI 42</v>
          </cell>
          <cell r="B134" t="str">
            <v>Instalação de poste de aço de 20m de altura engastado</v>
          </cell>
          <cell r="C134" t="str">
            <v xml:space="preserve"> </v>
          </cell>
          <cell r="D134" t="str">
            <v xml:space="preserve"> </v>
          </cell>
          <cell r="E134" t="str">
            <v>un</v>
          </cell>
          <cell r="F134">
            <v>10</v>
          </cell>
          <cell r="G134">
            <v>250</v>
          </cell>
        </row>
        <row r="135">
          <cell r="A135" t="str">
            <v>PI 43</v>
          </cell>
          <cell r="B135" t="str">
            <v>Travessia de pista asfáltica p/ lançamento dutos aço tipo pesado 100mm</v>
          </cell>
          <cell r="C135" t="str">
            <v xml:space="preserve"> </v>
          </cell>
          <cell r="D135" t="str">
            <v xml:space="preserve"> </v>
          </cell>
          <cell r="E135" t="str">
            <v>m</v>
          </cell>
          <cell r="F135">
            <v>115</v>
          </cell>
          <cell r="G135">
            <v>70</v>
          </cell>
        </row>
        <row r="136">
          <cell r="A136" t="str">
            <v>PI 45</v>
          </cell>
          <cell r="B136" t="str">
            <v>Montagem eletromecânica de luminária padrão CELESC em poste de 11m de altura, duplo T,c/ fixação dos equip.e conexões elétricos</v>
          </cell>
          <cell r="C136" t="str">
            <v xml:space="preserve"> </v>
          </cell>
          <cell r="D136" t="str">
            <v xml:space="preserve"> </v>
          </cell>
          <cell r="E136" t="str">
            <v>un</v>
          </cell>
          <cell r="F136">
            <v>19</v>
          </cell>
          <cell r="G136">
            <v>35</v>
          </cell>
        </row>
        <row r="137">
          <cell r="A137" t="str">
            <v>PI 03</v>
          </cell>
          <cell r="B137" t="str">
            <v xml:space="preserve">Luminária p/ iluminação pública ref.HRC-612 da Philips ou similar </v>
          </cell>
          <cell r="C137" t="str">
            <v xml:space="preserve"> </v>
          </cell>
          <cell r="D137" t="str">
            <v xml:space="preserve"> </v>
          </cell>
          <cell r="E137" t="str">
            <v>un</v>
          </cell>
          <cell r="F137">
            <v>17</v>
          </cell>
          <cell r="G137">
            <v>400</v>
          </cell>
        </row>
        <row r="138">
          <cell r="A138" t="str">
            <v>PI 18</v>
          </cell>
          <cell r="B138" t="str">
            <v>Braço curvo p/ iluminação pública padrão CELESC</v>
          </cell>
          <cell r="C138" t="str">
            <v xml:space="preserve"> </v>
          </cell>
          <cell r="D138" t="str">
            <v xml:space="preserve"> </v>
          </cell>
          <cell r="E138" t="str">
            <v>un</v>
          </cell>
          <cell r="F138">
            <v>17</v>
          </cell>
          <cell r="G138">
            <v>6.33</v>
          </cell>
        </row>
        <row r="139">
          <cell r="A139" t="str">
            <v>PI 65</v>
          </cell>
          <cell r="B139" t="str">
            <v>Cabo de alumínio 1/0</v>
          </cell>
          <cell r="C139" t="str">
            <v xml:space="preserve"> </v>
          </cell>
          <cell r="D139" t="str">
            <v xml:space="preserve"> </v>
          </cell>
          <cell r="E139" t="str">
            <v>m</v>
          </cell>
          <cell r="F139">
            <v>3000</v>
          </cell>
          <cell r="G139">
            <v>1.7</v>
          </cell>
        </row>
        <row r="140">
          <cell r="A140" t="str">
            <v>PI 66</v>
          </cell>
          <cell r="B140" t="str">
            <v>Cabo isolado p/ 1000 V, 6 mm2 de alumínio</v>
          </cell>
          <cell r="C140" t="str">
            <v xml:space="preserve"> </v>
          </cell>
          <cell r="D140" t="str">
            <v xml:space="preserve"> </v>
          </cell>
          <cell r="E140" t="str">
            <v>m</v>
          </cell>
          <cell r="F140">
            <v>200</v>
          </cell>
          <cell r="G140">
            <v>1</v>
          </cell>
        </row>
        <row r="141">
          <cell r="A141" t="str">
            <v>PI 67</v>
          </cell>
          <cell r="B141" t="str">
            <v>Cabo isolado p/ 1000 V, 2,5 mm2 de alumínio</v>
          </cell>
          <cell r="C141" t="str">
            <v xml:space="preserve"> </v>
          </cell>
          <cell r="D141" t="str">
            <v xml:space="preserve"> </v>
          </cell>
          <cell r="E141" t="str">
            <v>m</v>
          </cell>
          <cell r="F141">
            <v>60</v>
          </cell>
          <cell r="G141">
            <v>0.6</v>
          </cell>
        </row>
        <row r="142">
          <cell r="A142" t="str">
            <v>PI 33</v>
          </cell>
          <cell r="B142" t="str">
            <v>Tubo de aço galvanizado, vara de 6m e 50mm</v>
          </cell>
          <cell r="C142" t="str">
            <v xml:space="preserve"> </v>
          </cell>
          <cell r="D142" t="str">
            <v xml:space="preserve"> </v>
          </cell>
          <cell r="E142" t="str">
            <v>un</v>
          </cell>
          <cell r="F142">
            <v>3</v>
          </cell>
          <cell r="G142">
            <v>74.06</v>
          </cell>
        </row>
        <row r="143">
          <cell r="A143" t="str">
            <v>PI 69</v>
          </cell>
          <cell r="B143" t="str">
            <v>Instalação de poste concreto duplo T, 10m de altura, engastado</v>
          </cell>
          <cell r="C143" t="str">
            <v xml:space="preserve"> </v>
          </cell>
          <cell r="D143" t="str">
            <v xml:space="preserve"> </v>
          </cell>
          <cell r="E143" t="str">
            <v>un</v>
          </cell>
          <cell r="F143">
            <v>9</v>
          </cell>
          <cell r="G143">
            <v>200</v>
          </cell>
        </row>
        <row r="144">
          <cell r="A144" t="str">
            <v>PI 41</v>
          </cell>
          <cell r="B144" t="str">
            <v>Instalação de tubo de aço vara de 6m e curva de entrada de cabos na lateral do poste c/ fix. dutos</v>
          </cell>
          <cell r="C144" t="str">
            <v xml:space="preserve"> </v>
          </cell>
          <cell r="D144" t="str">
            <v xml:space="preserve"> </v>
          </cell>
          <cell r="E144" t="str">
            <v>un</v>
          </cell>
          <cell r="F144">
            <v>3</v>
          </cell>
          <cell r="G144">
            <v>200</v>
          </cell>
        </row>
        <row r="145">
          <cell r="A145" t="str">
            <v>R1</v>
          </cell>
          <cell r="B145" t="str">
            <v>Remanejamento de Rede de Baixa Tensão (220/380V)</v>
          </cell>
          <cell r="C145" t="str">
            <v xml:space="preserve"> </v>
          </cell>
          <cell r="D145" t="str">
            <v xml:space="preserve"> </v>
          </cell>
          <cell r="E145" t="str">
            <v>m</v>
          </cell>
          <cell r="F145">
            <v>50</v>
          </cell>
          <cell r="G145">
            <v>4.7</v>
          </cell>
        </row>
        <row r="146">
          <cell r="A146" t="str">
            <v>R2</v>
          </cell>
          <cell r="B146" t="str">
            <v>Remanejamento de Rede de Alta Tensão (138kV)</v>
          </cell>
          <cell r="C146" t="str">
            <v xml:space="preserve"> </v>
          </cell>
          <cell r="D146" t="str">
            <v xml:space="preserve"> </v>
          </cell>
          <cell r="E146" t="str">
            <v>m</v>
          </cell>
          <cell r="F146">
            <v>260</v>
          </cell>
          <cell r="G146">
            <v>6.2</v>
          </cell>
        </row>
        <row r="147">
          <cell r="A147" t="str">
            <v>R10</v>
          </cell>
          <cell r="B147" t="str">
            <v>Remanejamento de Poste de Concreto 10/150</v>
          </cell>
          <cell r="C147" t="str">
            <v xml:space="preserve"> </v>
          </cell>
          <cell r="D147" t="str">
            <v xml:space="preserve"> </v>
          </cell>
          <cell r="E147" t="str">
            <v>un</v>
          </cell>
          <cell r="F147">
            <v>7</v>
          </cell>
          <cell r="G147">
            <v>75</v>
          </cell>
        </row>
        <row r="148">
          <cell r="A148" t="str">
            <v>R11</v>
          </cell>
          <cell r="B148" t="str">
            <v>Remanejamento de Poste de Concreto 10/300</v>
          </cell>
          <cell r="C148" t="str">
            <v xml:space="preserve"> </v>
          </cell>
          <cell r="D148" t="str">
            <v xml:space="preserve"> </v>
          </cell>
          <cell r="E148" t="str">
            <v>un</v>
          </cell>
          <cell r="F148">
            <v>2</v>
          </cell>
          <cell r="G148">
            <v>75</v>
          </cell>
        </row>
        <row r="149">
          <cell r="A149" t="str">
            <v>R3</v>
          </cell>
          <cell r="B149" t="str">
            <v>Remanejamento de Rede de Telefonia</v>
          </cell>
          <cell r="C149" t="str">
            <v xml:space="preserve"> </v>
          </cell>
          <cell r="D149" t="str">
            <v xml:space="preserve"> </v>
          </cell>
          <cell r="E149" t="str">
            <v>m</v>
          </cell>
          <cell r="F149">
            <v>200</v>
          </cell>
          <cell r="G149">
            <v>2</v>
          </cell>
        </row>
      </sheetData>
      <sheetData sheetId="12">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01.100.10</v>
          </cell>
          <cell r="B17" t="str">
            <v>Escavação,carga e transportes de material de 1a categoria DMT= 200 a 400m</v>
          </cell>
          <cell r="C17" t="str">
            <v>DNER-ES280/97</v>
          </cell>
          <cell r="D17" t="str">
            <v xml:space="preserve"> </v>
          </cell>
          <cell r="E17" t="str">
            <v>m3</v>
          </cell>
          <cell r="F17">
            <v>3287</v>
          </cell>
          <cell r="G17">
            <v>1.98</v>
          </cell>
        </row>
        <row r="18">
          <cell r="A18" t="str">
            <v>01.100.19</v>
          </cell>
          <cell r="B18" t="str">
            <v>Escavação,carga e transportes de material de 1a categoria DMT= 2000 a 3000m</v>
          </cell>
          <cell r="C18" t="str">
            <v>DNER-ES280/97</v>
          </cell>
          <cell r="D18" t="str">
            <v xml:space="preserve"> </v>
          </cell>
          <cell r="E18" t="str">
            <v>m3</v>
          </cell>
          <cell r="F18">
            <v>8803</v>
          </cell>
          <cell r="G18">
            <v>3.26</v>
          </cell>
        </row>
        <row r="19">
          <cell r="A19" t="str">
            <v>DER50300</v>
          </cell>
          <cell r="B19" t="str">
            <v>Esc.  Carga e Transp. de mat. 1a cat. c/ CB 9000&lt;DMT&lt;10000m</v>
          </cell>
          <cell r="C19" t="str">
            <v xml:space="preserve"> </v>
          </cell>
          <cell r="D19" t="str">
            <v xml:space="preserve"> </v>
          </cell>
          <cell r="E19" t="str">
            <v>m3</v>
          </cell>
          <cell r="F19">
            <v>913</v>
          </cell>
          <cell r="G19">
            <v>6.3</v>
          </cell>
        </row>
        <row r="20">
          <cell r="A20" t="str">
            <v>01.101.19</v>
          </cell>
          <cell r="B20" t="str">
            <v>Escavação,carga e transportes de material de 2a categoria,c/CB,  DMT 2000 a 3000m</v>
          </cell>
          <cell r="C20" t="str">
            <v>DNER-ES280/97</v>
          </cell>
          <cell r="D20" t="str">
            <v xml:space="preserve"> </v>
          </cell>
          <cell r="E20" t="str">
            <v>m3</v>
          </cell>
          <cell r="F20">
            <v>3716</v>
          </cell>
          <cell r="G20">
            <v>4.51</v>
          </cell>
        </row>
        <row r="21">
          <cell r="A21" t="str">
            <v>DER51340</v>
          </cell>
          <cell r="B21" t="str">
            <v>Escavação,carga e transportes de material de 2a categoria DMT 18000 a 20000m</v>
          </cell>
          <cell r="C21" t="str">
            <v xml:space="preserve"> </v>
          </cell>
          <cell r="D21" t="str">
            <v xml:space="preserve"> </v>
          </cell>
          <cell r="E21" t="str">
            <v>m3</v>
          </cell>
          <cell r="F21">
            <v>913</v>
          </cell>
          <cell r="G21">
            <v>13.65</v>
          </cell>
        </row>
        <row r="22">
          <cell r="A22" t="str">
            <v>DER52087</v>
          </cell>
          <cell r="B22" t="str">
            <v>Esc. Carga e Transp. de solos moles 400&lt;DMT&lt;=600m</v>
          </cell>
          <cell r="C22" t="str">
            <v xml:space="preserve"> </v>
          </cell>
          <cell r="D22" t="str">
            <v xml:space="preserve"> </v>
          </cell>
          <cell r="E22" t="str">
            <v>m3</v>
          </cell>
          <cell r="F22">
            <v>702</v>
          </cell>
          <cell r="G22">
            <v>4.5999999999999996</v>
          </cell>
        </row>
        <row r="23">
          <cell r="A23" t="str">
            <v>01.510.00</v>
          </cell>
          <cell r="B23" t="str">
            <v>Compactação de aterros a 95% Proctor Normal</v>
          </cell>
          <cell r="C23" t="str">
            <v>DNER-ES282/97</v>
          </cell>
          <cell r="D23" t="str">
            <v xml:space="preserve"> </v>
          </cell>
          <cell r="E23" t="str">
            <v>m3</v>
          </cell>
          <cell r="F23">
            <v>8376</v>
          </cell>
          <cell r="G23">
            <v>0.79</v>
          </cell>
        </row>
        <row r="24">
          <cell r="A24" t="str">
            <v>01.511.00</v>
          </cell>
          <cell r="B24" t="str">
            <v>Compactação de aterros a 100% Proctor Normal</v>
          </cell>
          <cell r="C24" t="str">
            <v>DNER-ES282/97</v>
          </cell>
          <cell r="D24" t="str">
            <v xml:space="preserve"> </v>
          </cell>
          <cell r="E24" t="str">
            <v>m3</v>
          </cell>
          <cell r="F24">
            <v>5380</v>
          </cell>
          <cell r="G24">
            <v>1.36</v>
          </cell>
        </row>
        <row r="25">
          <cell r="F25" t="str">
            <v>SUB-TOTAL</v>
          </cell>
        </row>
        <row r="27">
          <cell r="B27" t="str">
            <v>PAVIMENTAÇÃO</v>
          </cell>
        </row>
        <row r="28">
          <cell r="A28" t="str">
            <v>02.000.00</v>
          </cell>
          <cell r="B28" t="str">
            <v>Regularização do subleito</v>
          </cell>
          <cell r="C28" t="str">
            <v xml:space="preserve"> </v>
          </cell>
          <cell r="D28" t="str">
            <v xml:space="preserve"> </v>
          </cell>
          <cell r="E28" t="str">
            <v>m2</v>
          </cell>
          <cell r="F28">
            <v>43662</v>
          </cell>
          <cell r="G28">
            <v>0.3</v>
          </cell>
        </row>
        <row r="29">
          <cell r="A29" t="str">
            <v>DER53130</v>
          </cell>
          <cell r="B29" t="str">
            <v>Camada de macadame seco</v>
          </cell>
          <cell r="C29" t="str">
            <v xml:space="preserve"> </v>
          </cell>
          <cell r="D29" t="str">
            <v xml:space="preserve"> </v>
          </cell>
          <cell r="E29" t="str">
            <v>m3</v>
          </cell>
          <cell r="F29">
            <v>8333</v>
          </cell>
          <cell r="G29">
            <v>21.86</v>
          </cell>
        </row>
        <row r="30">
          <cell r="A30" t="str">
            <v>02.230.00</v>
          </cell>
          <cell r="B30" t="str">
            <v>Base brita graduada</v>
          </cell>
          <cell r="C30" t="str">
            <v>DNER-ES303/97</v>
          </cell>
          <cell r="D30" t="str">
            <v xml:space="preserve"> </v>
          </cell>
          <cell r="E30" t="str">
            <v>m3</v>
          </cell>
          <cell r="F30">
            <v>6048</v>
          </cell>
          <cell r="G30">
            <v>28.06</v>
          </cell>
        </row>
        <row r="31">
          <cell r="A31" t="str">
            <v>02.300.00</v>
          </cell>
          <cell r="B31" t="str">
            <v>Imprimação - Fornecimento, transporte e execução</v>
          </cell>
          <cell r="C31" t="str">
            <v>DNER-ES306/97</v>
          </cell>
          <cell r="D31" t="str">
            <v xml:space="preserve"> </v>
          </cell>
          <cell r="E31" t="str">
            <v>m2</v>
          </cell>
          <cell r="F31">
            <v>39556</v>
          </cell>
          <cell r="G31">
            <v>1.1100000000000001</v>
          </cell>
        </row>
        <row r="32">
          <cell r="A32" t="str">
            <v>02.400.00</v>
          </cell>
          <cell r="B32" t="str">
            <v>Pintura de ligação - Fornec., transporte e execução</v>
          </cell>
          <cell r="C32" t="str">
            <v>DNER-ES307/97</v>
          </cell>
          <cell r="D32" t="str">
            <v xml:space="preserve"> </v>
          </cell>
          <cell r="E32" t="str">
            <v>m2</v>
          </cell>
          <cell r="F32">
            <v>101693</v>
          </cell>
          <cell r="G32">
            <v>0.41</v>
          </cell>
        </row>
        <row r="33">
          <cell r="A33" t="str">
            <v>02.540.01</v>
          </cell>
          <cell r="B33" t="str">
            <v>Concreto betuminoso usinado a quente - usina 100/140 t/h</v>
          </cell>
          <cell r="C33" t="str">
            <v>DNER-ES313/97</v>
          </cell>
          <cell r="D33" t="str">
            <v xml:space="preserve"> </v>
          </cell>
          <cell r="E33" t="str">
            <v>t</v>
          </cell>
          <cell r="F33">
            <v>10784</v>
          </cell>
          <cell r="G33">
            <v>67.64</v>
          </cell>
        </row>
        <row r="34">
          <cell r="A34" t="str">
            <v>DER82200a</v>
          </cell>
          <cell r="B34" t="str">
            <v>Remoção de camada granular</v>
          </cell>
          <cell r="C34" t="str">
            <v xml:space="preserve"> </v>
          </cell>
          <cell r="D34" t="str">
            <v xml:space="preserve"> </v>
          </cell>
          <cell r="E34" t="str">
            <v>m3</v>
          </cell>
          <cell r="F34">
            <v>491</v>
          </cell>
          <cell r="G34">
            <v>4.67</v>
          </cell>
        </row>
        <row r="35">
          <cell r="A35" t="str">
            <v>DER82200</v>
          </cell>
          <cell r="B35" t="str">
            <v>Remoção de revestimento de CBUQ</v>
          </cell>
          <cell r="C35" t="str">
            <v xml:space="preserve"> </v>
          </cell>
          <cell r="D35" t="str">
            <v xml:space="preserve"> </v>
          </cell>
          <cell r="E35" t="str">
            <v>m3</v>
          </cell>
          <cell r="F35">
            <v>491</v>
          </cell>
          <cell r="G35">
            <v>5.73</v>
          </cell>
        </row>
        <row r="36">
          <cell r="F36" t="str">
            <v>SUB-TOTAL</v>
          </cell>
        </row>
        <row r="37">
          <cell r="B37" t="str">
            <v>DRENAGEM</v>
          </cell>
        </row>
        <row r="38">
          <cell r="A38" t="str">
            <v>04.000.00</v>
          </cell>
          <cell r="B38" t="str">
            <v>Escavação manual em material de 1a categoria</v>
          </cell>
          <cell r="C38" t="str">
            <v xml:space="preserve"> </v>
          </cell>
          <cell r="D38" t="str">
            <v xml:space="preserve"> </v>
          </cell>
          <cell r="E38" t="str">
            <v>m3</v>
          </cell>
          <cell r="F38">
            <v>57</v>
          </cell>
          <cell r="G38">
            <v>17.57</v>
          </cell>
        </row>
        <row r="39">
          <cell r="A39" t="str">
            <v>04.001.00</v>
          </cell>
          <cell r="B39" t="str">
            <v>Escavação mecânica em material de 1a categoria</v>
          </cell>
          <cell r="C39" t="str">
            <v xml:space="preserve"> </v>
          </cell>
          <cell r="D39" t="str">
            <v xml:space="preserve"> </v>
          </cell>
          <cell r="E39" t="str">
            <v>m3</v>
          </cell>
          <cell r="F39">
            <v>1358</v>
          </cell>
          <cell r="G39">
            <v>2.09</v>
          </cell>
        </row>
        <row r="40">
          <cell r="A40" t="str">
            <v>04.001.01</v>
          </cell>
          <cell r="B40" t="str">
            <v>Escavação mecânica,reaterro e compactação (material de 1a categoria)</v>
          </cell>
          <cell r="C40" t="str">
            <v xml:space="preserve"> </v>
          </cell>
          <cell r="D40" t="str">
            <v xml:space="preserve"> </v>
          </cell>
          <cell r="E40" t="str">
            <v>m3</v>
          </cell>
          <cell r="F40">
            <v>186</v>
          </cell>
          <cell r="G40">
            <v>3.03</v>
          </cell>
        </row>
        <row r="41">
          <cell r="A41" t="str">
            <v>04.401.02</v>
          </cell>
          <cell r="B41" t="str">
            <v>Valeta de prot. de aterro c/ revest. vegetal VPA 02</v>
          </cell>
          <cell r="C41" t="str">
            <v xml:space="preserve"> </v>
          </cell>
          <cell r="D41" t="str">
            <v xml:space="preserve"> </v>
          </cell>
          <cell r="E41" t="str">
            <v>m</v>
          </cell>
          <cell r="F41">
            <v>1161</v>
          </cell>
          <cell r="G41">
            <v>24.32</v>
          </cell>
        </row>
        <row r="42">
          <cell r="A42" t="str">
            <v>04.510.03</v>
          </cell>
          <cell r="B42" t="str">
            <v>Dreno sub- superficial- DSS 03</v>
          </cell>
          <cell r="C42" t="str">
            <v>DNER-ES294/97</v>
          </cell>
          <cell r="D42" t="str">
            <v xml:space="preserve"> </v>
          </cell>
          <cell r="E42" t="str">
            <v>m</v>
          </cell>
          <cell r="F42">
            <v>1032</v>
          </cell>
          <cell r="G42">
            <v>3.71</v>
          </cell>
        </row>
        <row r="43">
          <cell r="A43" t="str">
            <v>04.511.01</v>
          </cell>
          <cell r="B43" t="str">
            <v>Boca de saída p/ dreno sub-superficial-BSD 03</v>
          </cell>
          <cell r="C43" t="str">
            <v xml:space="preserve"> </v>
          </cell>
          <cell r="D43" t="str">
            <v xml:space="preserve"> </v>
          </cell>
          <cell r="E43" t="str">
            <v>un</v>
          </cell>
          <cell r="F43">
            <v>4</v>
          </cell>
          <cell r="G43">
            <v>20.86</v>
          </cell>
        </row>
        <row r="44">
          <cell r="A44" t="str">
            <v>04.900.21</v>
          </cell>
          <cell r="B44" t="str">
            <v>Sarjeta de cant. central de concreto-SCC 01</v>
          </cell>
          <cell r="C44" t="str">
            <v>DNER-ES288/97</v>
          </cell>
          <cell r="D44" t="str">
            <v xml:space="preserve"> </v>
          </cell>
          <cell r="E44" t="str">
            <v>m</v>
          </cell>
          <cell r="F44">
            <v>1850</v>
          </cell>
          <cell r="G44">
            <v>13.85</v>
          </cell>
        </row>
        <row r="45">
          <cell r="A45" t="str">
            <v>04.900.22</v>
          </cell>
          <cell r="B45" t="str">
            <v>Sarjeta de cant. central de concreto-SCC 02</v>
          </cell>
          <cell r="C45" t="str">
            <v>DNER-ES288/97</v>
          </cell>
          <cell r="D45" t="str">
            <v xml:space="preserve"> </v>
          </cell>
          <cell r="E45" t="str">
            <v>m</v>
          </cell>
          <cell r="F45">
            <v>924</v>
          </cell>
          <cell r="G45">
            <v>19.170000000000002</v>
          </cell>
        </row>
        <row r="46">
          <cell r="A46" t="str">
            <v>04.900.04</v>
          </cell>
          <cell r="B46" t="str">
            <v>Sarjeta triangular de concreto-STC 04</v>
          </cell>
          <cell r="C46" t="str">
            <v>DNER-ES288/97</v>
          </cell>
          <cell r="D46" t="str">
            <v xml:space="preserve"> </v>
          </cell>
          <cell r="E46" t="str">
            <v>m</v>
          </cell>
          <cell r="F46">
            <v>94</v>
          </cell>
          <cell r="G46">
            <v>12.93</v>
          </cell>
        </row>
        <row r="47">
          <cell r="A47" t="str">
            <v>04.910.05</v>
          </cell>
          <cell r="B47" t="str">
            <v>Meio-fio de concreto-MFC 05</v>
          </cell>
          <cell r="C47" t="str">
            <v>DNER-ES290/97</v>
          </cell>
          <cell r="D47" t="str">
            <v xml:space="preserve"> </v>
          </cell>
          <cell r="E47" t="str">
            <v>m</v>
          </cell>
          <cell r="F47">
            <v>1664</v>
          </cell>
          <cell r="G47">
            <v>10.54</v>
          </cell>
        </row>
        <row r="48">
          <cell r="A48" t="str">
            <v>DER78150b</v>
          </cell>
          <cell r="B48" t="str">
            <v>Caixa coletora de sarjeta - CCS, D=40cm E H=1,00m</v>
          </cell>
          <cell r="C48" t="str">
            <v xml:space="preserve"> </v>
          </cell>
          <cell r="D48" t="str">
            <v xml:space="preserve"> </v>
          </cell>
          <cell r="E48" t="str">
            <v>un</v>
          </cell>
          <cell r="F48">
            <v>3</v>
          </cell>
          <cell r="G48">
            <v>382.07</v>
          </cell>
        </row>
        <row r="49">
          <cell r="A49" t="str">
            <v>04.930.01</v>
          </cell>
          <cell r="B49" t="str">
            <v>Caixa coletora de sarjeta-CCS 01</v>
          </cell>
          <cell r="C49" t="str">
            <v>DNER-ES287/97</v>
          </cell>
          <cell r="D49" t="str">
            <v xml:space="preserve"> </v>
          </cell>
          <cell r="E49" t="str">
            <v>un</v>
          </cell>
          <cell r="F49">
            <v>2</v>
          </cell>
          <cell r="G49">
            <v>568.85</v>
          </cell>
        </row>
        <row r="50">
          <cell r="A50" t="str">
            <v>04.930.05</v>
          </cell>
          <cell r="B50" t="str">
            <v>Caixa coletora de sarjeta-CCS 05</v>
          </cell>
          <cell r="C50" t="str">
            <v>DNER-ES287/97</v>
          </cell>
          <cell r="D50" t="str">
            <v xml:space="preserve"> </v>
          </cell>
          <cell r="E50" t="str">
            <v>un</v>
          </cell>
          <cell r="F50">
            <v>1</v>
          </cell>
          <cell r="G50">
            <v>715.16</v>
          </cell>
        </row>
        <row r="51">
          <cell r="A51" t="str">
            <v>04.960.02</v>
          </cell>
          <cell r="B51" t="str">
            <v>Boca de lobo simples c/ grelha de concreto-BLS 02</v>
          </cell>
          <cell r="C51" t="str">
            <v xml:space="preserve"> </v>
          </cell>
          <cell r="D51" t="str">
            <v xml:space="preserve"> </v>
          </cell>
          <cell r="E51" t="str">
            <v>un</v>
          </cell>
          <cell r="F51">
            <v>4</v>
          </cell>
          <cell r="G51">
            <v>257.83999999999997</v>
          </cell>
        </row>
        <row r="52">
          <cell r="A52" t="str">
            <v>P.04.100.17</v>
          </cell>
          <cell r="B52" t="str">
            <v>Caixa de ligação e passagem BSTC,  D=40cm, H=1,50m</v>
          </cell>
          <cell r="C52" t="str">
            <v xml:space="preserve"> </v>
          </cell>
          <cell r="D52" t="str">
            <v xml:space="preserve"> </v>
          </cell>
          <cell r="E52" t="str">
            <v>un</v>
          </cell>
          <cell r="F52">
            <v>2</v>
          </cell>
          <cell r="G52">
            <v>491.32</v>
          </cell>
        </row>
        <row r="53">
          <cell r="A53" t="str">
            <v>P 04.100.07</v>
          </cell>
          <cell r="B53" t="str">
            <v>Execução de galerias D=0,40 c/ lastro de brita</v>
          </cell>
          <cell r="C53" t="str">
            <v xml:space="preserve"> </v>
          </cell>
          <cell r="D53" t="str">
            <v xml:space="preserve"> </v>
          </cell>
          <cell r="E53" t="str">
            <v>m</v>
          </cell>
          <cell r="F53">
            <v>82</v>
          </cell>
          <cell r="G53">
            <v>41.68</v>
          </cell>
        </row>
        <row r="54">
          <cell r="A54" t="str">
            <v>P 04.100.08</v>
          </cell>
          <cell r="B54" t="str">
            <v>Execução de galerias D=0,40 c/ lastro de concreto</v>
          </cell>
          <cell r="C54" t="str">
            <v xml:space="preserve"> </v>
          </cell>
          <cell r="D54" t="str">
            <v xml:space="preserve"> </v>
          </cell>
          <cell r="E54" t="str">
            <v>m</v>
          </cell>
          <cell r="F54">
            <v>103</v>
          </cell>
          <cell r="G54">
            <v>58.65</v>
          </cell>
        </row>
        <row r="55">
          <cell r="A55" t="str">
            <v>P 04.100.10</v>
          </cell>
          <cell r="B55" t="str">
            <v>Execução de galerias D=0,60 c/ lastro de concreto</v>
          </cell>
          <cell r="C55" t="str">
            <v xml:space="preserve"> </v>
          </cell>
          <cell r="D55" t="str">
            <v xml:space="preserve"> </v>
          </cell>
          <cell r="E55" t="str">
            <v>m</v>
          </cell>
          <cell r="F55">
            <v>62</v>
          </cell>
          <cell r="G55">
            <v>131.66</v>
          </cell>
        </row>
        <row r="56">
          <cell r="A56" t="str">
            <v>DER72350b</v>
          </cell>
          <cell r="B56" t="str">
            <v>Boca para BSTC D=40cm - Normal</v>
          </cell>
          <cell r="C56" t="str">
            <v xml:space="preserve"> </v>
          </cell>
          <cell r="D56" t="str">
            <v xml:space="preserve"> </v>
          </cell>
          <cell r="E56" t="str">
            <v>un</v>
          </cell>
          <cell r="F56">
            <v>5</v>
          </cell>
          <cell r="G56">
            <v>147.57</v>
          </cell>
        </row>
        <row r="57">
          <cell r="A57" t="str">
            <v>04.101.01</v>
          </cell>
          <cell r="B57" t="str">
            <v>Boca de BSTC D=0.60m-normal</v>
          </cell>
          <cell r="C57" t="str">
            <v>DNER-ES284/97</v>
          </cell>
          <cell r="D57" t="str">
            <v xml:space="preserve"> </v>
          </cell>
          <cell r="E57" t="str">
            <v>un</v>
          </cell>
          <cell r="F57">
            <v>3</v>
          </cell>
          <cell r="G57">
            <v>299.62</v>
          </cell>
        </row>
        <row r="58">
          <cell r="A58" t="str">
            <v>04.999.01</v>
          </cell>
          <cell r="B58" t="str">
            <v>Remoção de bueiros existentes</v>
          </cell>
          <cell r="C58" t="str">
            <v xml:space="preserve"> </v>
          </cell>
          <cell r="D58" t="str">
            <v xml:space="preserve"> </v>
          </cell>
          <cell r="E58" t="str">
            <v>m</v>
          </cell>
          <cell r="F58">
            <v>11</v>
          </cell>
          <cell r="G58">
            <v>13.06</v>
          </cell>
        </row>
        <row r="59">
          <cell r="A59" t="str">
            <v>04.999.02</v>
          </cell>
          <cell r="B59" t="str">
            <v>Demolição de dispositivos de concreto</v>
          </cell>
          <cell r="C59" t="str">
            <v>DNER-ES296/97</v>
          </cell>
          <cell r="D59" t="str">
            <v xml:space="preserve"> </v>
          </cell>
          <cell r="E59" t="str">
            <v>m3</v>
          </cell>
          <cell r="F59">
            <v>6</v>
          </cell>
          <cell r="G59">
            <v>12.58</v>
          </cell>
        </row>
        <row r="60">
          <cell r="F60" t="str">
            <v>SUB-TOTAL</v>
          </cell>
        </row>
        <row r="62">
          <cell r="B62" t="str">
            <v>OBRAS DE ARTE CORRENTES</v>
          </cell>
        </row>
        <row r="63">
          <cell r="A63" t="str">
            <v>04.001.01</v>
          </cell>
          <cell r="B63" t="str">
            <v>Escavação mecânica,reaterro e compactação (material de 1a categoria)</v>
          </cell>
          <cell r="C63" t="str">
            <v xml:space="preserve"> </v>
          </cell>
          <cell r="D63" t="str">
            <v xml:space="preserve"> </v>
          </cell>
          <cell r="E63" t="str">
            <v>m3</v>
          </cell>
          <cell r="F63">
            <v>743</v>
          </cell>
          <cell r="G63">
            <v>3.03</v>
          </cell>
        </row>
        <row r="64">
          <cell r="A64" t="str">
            <v>04.100.03</v>
          </cell>
          <cell r="B64" t="str">
            <v>Corpo de BSTC D=1.00m</v>
          </cell>
          <cell r="C64" t="str">
            <v>DNER-ES284/97</v>
          </cell>
          <cell r="D64" t="str">
            <v xml:space="preserve"> </v>
          </cell>
          <cell r="E64" t="str">
            <v xml:space="preserve">m </v>
          </cell>
          <cell r="F64">
            <v>23</v>
          </cell>
          <cell r="G64">
            <v>280.33</v>
          </cell>
        </row>
        <row r="65">
          <cell r="A65" t="str">
            <v>04.101.03</v>
          </cell>
          <cell r="B65" t="str">
            <v>Boca de BSTC D=1.00m-normal</v>
          </cell>
          <cell r="C65" t="str">
            <v>DNER-ES284/97</v>
          </cell>
          <cell r="D65" t="str">
            <v xml:space="preserve"> </v>
          </cell>
          <cell r="E65" t="str">
            <v>un</v>
          </cell>
          <cell r="F65">
            <v>2</v>
          </cell>
          <cell r="G65">
            <v>757.56</v>
          </cell>
        </row>
        <row r="66">
          <cell r="A66" t="str">
            <v>04.110.02</v>
          </cell>
          <cell r="B66" t="str">
            <v>Corpo de BDTC D=1.20m</v>
          </cell>
          <cell r="C66" t="str">
            <v>DNER-ES284/97</v>
          </cell>
          <cell r="D66" t="str">
            <v xml:space="preserve"> </v>
          </cell>
          <cell r="E66" t="str">
            <v>m</v>
          </cell>
          <cell r="F66">
            <v>45</v>
          </cell>
          <cell r="G66">
            <v>745.38</v>
          </cell>
        </row>
        <row r="67">
          <cell r="A67" t="str">
            <v>04.111.02</v>
          </cell>
          <cell r="B67" t="str">
            <v>Boca de BDTC D=1.20m-normal</v>
          </cell>
          <cell r="C67" t="str">
            <v>DNER-ES284/97</v>
          </cell>
          <cell r="D67" t="str">
            <v xml:space="preserve"> </v>
          </cell>
          <cell r="E67" t="str">
            <v>un</v>
          </cell>
          <cell r="F67">
            <v>2</v>
          </cell>
          <cell r="G67">
            <v>1521.54</v>
          </cell>
        </row>
        <row r="68">
          <cell r="F68" t="str">
            <v>SUB-TOTAL</v>
          </cell>
        </row>
        <row r="69">
          <cell r="B69" t="str">
            <v>OBRAS DE ARTE ESPECIAIS</v>
          </cell>
        </row>
        <row r="70">
          <cell r="B70" t="str">
            <v>(Quatro tabuleiros)</v>
          </cell>
        </row>
        <row r="71">
          <cell r="B71" t="str">
            <v>Infra e Mesoestrutura</v>
          </cell>
        </row>
        <row r="72">
          <cell r="A72" t="str">
            <v>DER90150</v>
          </cell>
          <cell r="B72" t="str">
            <v>Escavação em tubulão a céu aberto em material de 1ªcateg.</v>
          </cell>
          <cell r="C72" t="str">
            <v xml:space="preserve"> </v>
          </cell>
          <cell r="D72" t="str">
            <v xml:space="preserve"> </v>
          </cell>
          <cell r="E72" t="str">
            <v>m3</v>
          </cell>
          <cell r="F72">
            <v>1</v>
          </cell>
          <cell r="G72">
            <v>184.89</v>
          </cell>
        </row>
        <row r="73">
          <cell r="A73" t="str">
            <v>DER90160</v>
          </cell>
          <cell r="B73" t="str">
            <v>Escavação em tubulão a céu aberto em material de 3ªcateg.</v>
          </cell>
          <cell r="C73" t="str">
            <v xml:space="preserve"> </v>
          </cell>
          <cell r="D73" t="str">
            <v xml:space="preserve"> </v>
          </cell>
          <cell r="E73" t="str">
            <v>m3</v>
          </cell>
          <cell r="F73">
            <v>1</v>
          </cell>
          <cell r="G73">
            <v>640.85</v>
          </cell>
        </row>
        <row r="74">
          <cell r="A74" t="str">
            <v>DER90170</v>
          </cell>
          <cell r="B74" t="str">
            <v>Escavação em tubulão sob ar comprimido em material de 1ªcateg.</v>
          </cell>
          <cell r="C74" t="str">
            <v xml:space="preserve"> </v>
          </cell>
          <cell r="D74" t="str">
            <v xml:space="preserve"> </v>
          </cell>
          <cell r="E74" t="str">
            <v>m3</v>
          </cell>
          <cell r="F74">
            <v>140</v>
          </cell>
          <cell r="G74">
            <v>742.04</v>
          </cell>
        </row>
        <row r="75">
          <cell r="A75" t="str">
            <v>DER90180</v>
          </cell>
          <cell r="B75" t="str">
            <v>Escavação em tubulão sob ar comprimido em material de 3ªcateg.</v>
          </cell>
          <cell r="C75" t="str">
            <v xml:space="preserve"> </v>
          </cell>
          <cell r="D75" t="str">
            <v xml:space="preserve"> </v>
          </cell>
          <cell r="E75" t="str">
            <v>m3</v>
          </cell>
          <cell r="F75">
            <v>82</v>
          </cell>
          <cell r="G75">
            <v>1154.25</v>
          </cell>
        </row>
        <row r="76">
          <cell r="A76" t="str">
            <v>03.371.01</v>
          </cell>
          <cell r="B76" t="str">
            <v>Formas de placa compensada resinada</v>
          </cell>
          <cell r="C76" t="str">
            <v xml:space="preserve"> </v>
          </cell>
          <cell r="D76" t="str">
            <v xml:space="preserve"> </v>
          </cell>
          <cell r="E76" t="str">
            <v>m2</v>
          </cell>
          <cell r="F76">
            <v>870</v>
          </cell>
          <cell r="G76">
            <v>21.86</v>
          </cell>
        </row>
        <row r="77">
          <cell r="A77" t="str">
            <v>03.353.00</v>
          </cell>
          <cell r="B77" t="str">
            <v>Forn., preparo e colocação nas formas, de aço CA-50</v>
          </cell>
          <cell r="C77" t="str">
            <v xml:space="preserve"> </v>
          </cell>
          <cell r="D77" t="str">
            <v xml:space="preserve"> </v>
          </cell>
          <cell r="E77" t="str">
            <v>kg</v>
          </cell>
          <cell r="F77">
            <v>11480</v>
          </cell>
          <cell r="G77">
            <v>2.59</v>
          </cell>
        </row>
        <row r="78">
          <cell r="A78" t="str">
            <v>P 03.327.01</v>
          </cell>
          <cell r="B78" t="str">
            <v xml:space="preserve">Concreto fck= 25 MPa-contr. raz. uso ger. </v>
          </cell>
          <cell r="C78" t="str">
            <v xml:space="preserve"> </v>
          </cell>
          <cell r="D78" t="str">
            <v xml:space="preserve"> </v>
          </cell>
          <cell r="E78" t="str">
            <v>m3</v>
          </cell>
          <cell r="F78">
            <v>264</v>
          </cell>
          <cell r="G78">
            <v>163.22</v>
          </cell>
        </row>
        <row r="79">
          <cell r="B79" t="str">
            <v>Superestrutura</v>
          </cell>
        </row>
        <row r="80">
          <cell r="A80" t="str">
            <v>03.371.02</v>
          </cell>
          <cell r="B80" t="str">
            <v>Formas de placa compensada plastificada</v>
          </cell>
          <cell r="C80" t="str">
            <v xml:space="preserve"> </v>
          </cell>
          <cell r="D80" t="str">
            <v xml:space="preserve"> </v>
          </cell>
          <cell r="E80" t="str">
            <v>m2</v>
          </cell>
          <cell r="F80">
            <v>5127</v>
          </cell>
          <cell r="G80">
            <v>30.76</v>
          </cell>
        </row>
        <row r="81">
          <cell r="A81" t="str">
            <v>03.353.00</v>
          </cell>
          <cell r="B81" t="str">
            <v>Forn., preparo e colocação nas formas, de aço CA-50</v>
          </cell>
          <cell r="C81" t="str">
            <v xml:space="preserve"> </v>
          </cell>
          <cell r="D81" t="str">
            <v xml:space="preserve"> </v>
          </cell>
          <cell r="E81" t="str">
            <v>kg</v>
          </cell>
          <cell r="F81">
            <v>143680</v>
          </cell>
          <cell r="G81">
            <v>2.59</v>
          </cell>
        </row>
        <row r="82">
          <cell r="A82" t="str">
            <v>OAE17</v>
          </cell>
          <cell r="B82" t="str">
            <v>Transporte e lançamento de pré-lages</v>
          </cell>
          <cell r="C82" t="str">
            <v xml:space="preserve"> </v>
          </cell>
          <cell r="D82" t="str">
            <v xml:space="preserve"> </v>
          </cell>
          <cell r="E82" t="str">
            <v>un</v>
          </cell>
          <cell r="F82">
            <v>1368</v>
          </cell>
          <cell r="G82">
            <v>23.47</v>
          </cell>
        </row>
        <row r="83">
          <cell r="A83" t="str">
            <v>OAE18</v>
          </cell>
          <cell r="B83" t="str">
            <v>Transporte e lançamento de vigas pré-moldadas</v>
          </cell>
          <cell r="C83" t="str">
            <v xml:space="preserve"> </v>
          </cell>
          <cell r="D83" t="str">
            <v xml:space="preserve"> </v>
          </cell>
          <cell r="E83" t="str">
            <v>un</v>
          </cell>
          <cell r="F83">
            <v>80</v>
          </cell>
          <cell r="G83">
            <v>1281.27</v>
          </cell>
        </row>
        <row r="84">
          <cell r="A84" t="str">
            <v>03.330.00</v>
          </cell>
          <cell r="B84" t="str">
            <v>Concreto fck= 35 MPa-contr. raz. uso ger.</v>
          </cell>
          <cell r="C84" t="str">
            <v xml:space="preserve"> </v>
          </cell>
          <cell r="D84" t="str">
            <v xml:space="preserve"> </v>
          </cell>
          <cell r="E84" t="str">
            <v>m3</v>
          </cell>
          <cell r="F84">
            <v>755</v>
          </cell>
          <cell r="G84">
            <v>166.78</v>
          </cell>
        </row>
        <row r="85">
          <cell r="B85" t="str">
            <v>Diversos</v>
          </cell>
        </row>
        <row r="86">
          <cell r="B86" t="str">
            <v>Barreiras de segurança (C.A.) Tipo New Jersey (312 m)</v>
          </cell>
        </row>
        <row r="87">
          <cell r="A87" t="str">
            <v>03.371.01</v>
          </cell>
          <cell r="B87" t="str">
            <v>Formas de placa compensada resinada</v>
          </cell>
          <cell r="C87" t="str">
            <v xml:space="preserve"> </v>
          </cell>
          <cell r="D87" t="str">
            <v xml:space="preserve"> </v>
          </cell>
          <cell r="E87" t="str">
            <v>m2</v>
          </cell>
          <cell r="F87">
            <v>561</v>
          </cell>
          <cell r="G87">
            <v>21.86</v>
          </cell>
        </row>
        <row r="88">
          <cell r="A88" t="str">
            <v>03.353.00</v>
          </cell>
          <cell r="B88" t="str">
            <v>Forn., preparo e colocação nas formas, de aço CA-50</v>
          </cell>
          <cell r="C88" t="str">
            <v xml:space="preserve"> </v>
          </cell>
          <cell r="D88" t="str">
            <v xml:space="preserve"> </v>
          </cell>
          <cell r="E88" t="str">
            <v>kg</v>
          </cell>
          <cell r="F88">
            <v>4656</v>
          </cell>
          <cell r="G88">
            <v>2.59</v>
          </cell>
        </row>
        <row r="89">
          <cell r="A89" t="str">
            <v>P 03.327.01</v>
          </cell>
          <cell r="B89" t="str">
            <v xml:space="preserve">Concreto fck= 25 MPa-contr. raz. uso ger. </v>
          </cell>
          <cell r="C89" t="str">
            <v xml:space="preserve"> </v>
          </cell>
          <cell r="D89" t="str">
            <v xml:space="preserve"> </v>
          </cell>
          <cell r="E89" t="str">
            <v>m3</v>
          </cell>
          <cell r="F89">
            <v>72</v>
          </cell>
          <cell r="G89">
            <v>163.22</v>
          </cell>
        </row>
        <row r="90">
          <cell r="B90" t="str">
            <v>Placas de aproximação( 08 unidades)</v>
          </cell>
        </row>
        <row r="91">
          <cell r="A91" t="str">
            <v>03.371.00</v>
          </cell>
          <cell r="B91" t="str">
            <v>Formas de madeira compensada</v>
          </cell>
          <cell r="C91" t="str">
            <v xml:space="preserve"> </v>
          </cell>
          <cell r="D91" t="str">
            <v xml:space="preserve"> </v>
          </cell>
          <cell r="E91" t="str">
            <v>m2</v>
          </cell>
          <cell r="F91">
            <v>73</v>
          </cell>
          <cell r="G91">
            <v>21.86</v>
          </cell>
        </row>
        <row r="92">
          <cell r="A92" t="str">
            <v>03.353.00</v>
          </cell>
          <cell r="B92" t="str">
            <v>Forn., preparo e colocação nas formas, de aço CA-50</v>
          </cell>
          <cell r="C92" t="str">
            <v xml:space="preserve"> </v>
          </cell>
          <cell r="D92" t="str">
            <v xml:space="preserve"> </v>
          </cell>
          <cell r="E92" t="str">
            <v>kg</v>
          </cell>
          <cell r="F92">
            <v>7432</v>
          </cell>
          <cell r="G92">
            <v>2.59</v>
          </cell>
        </row>
        <row r="93">
          <cell r="A93" t="str">
            <v>P 03.327.01</v>
          </cell>
          <cell r="B93" t="str">
            <v xml:space="preserve">Concreto fck= 25 MPa-contr. raz. uso ger. </v>
          </cell>
          <cell r="C93" t="str">
            <v xml:space="preserve"> </v>
          </cell>
          <cell r="D93" t="str">
            <v xml:space="preserve"> </v>
          </cell>
          <cell r="E93" t="str">
            <v>m3</v>
          </cell>
          <cell r="F93">
            <v>108</v>
          </cell>
          <cell r="G93">
            <v>163.22</v>
          </cell>
        </row>
        <row r="94">
          <cell r="B94" t="str">
            <v>Drenos</v>
          </cell>
        </row>
        <row r="95">
          <cell r="A95" t="str">
            <v>P 03.991.01f</v>
          </cell>
          <cell r="B95" t="str">
            <v>Dreno de FF D= 150 mm x 400mm</v>
          </cell>
          <cell r="C95" t="str">
            <v xml:space="preserve"> </v>
          </cell>
          <cell r="D95" t="str">
            <v xml:space="preserve"> </v>
          </cell>
          <cell r="E95" t="str">
            <v>un</v>
          </cell>
          <cell r="F95">
            <v>36</v>
          </cell>
          <cell r="G95">
            <v>20.37</v>
          </cell>
        </row>
        <row r="96">
          <cell r="F96" t="str">
            <v>SUB-TOTAL</v>
          </cell>
        </row>
        <row r="97">
          <cell r="B97" t="str">
            <v>OBRAS COMPLEMENTARES</v>
          </cell>
        </row>
        <row r="98">
          <cell r="A98" t="str">
            <v>05.100.00</v>
          </cell>
          <cell r="B98" t="str">
            <v>Enleivamento</v>
          </cell>
          <cell r="C98" t="str">
            <v>DNER-ES341/97</v>
          </cell>
          <cell r="D98" t="str">
            <v xml:space="preserve"> </v>
          </cell>
          <cell r="E98" t="str">
            <v>m2</v>
          </cell>
          <cell r="F98">
            <v>30131</v>
          </cell>
          <cell r="G98">
            <v>2.06</v>
          </cell>
        </row>
        <row r="99">
          <cell r="A99" t="str">
            <v>DER53460a</v>
          </cell>
          <cell r="B99" t="str">
            <v>Calçamento com briquetes de 6 cm</v>
          </cell>
          <cell r="C99" t="str">
            <v xml:space="preserve"> </v>
          </cell>
          <cell r="D99" t="str">
            <v xml:space="preserve"> </v>
          </cell>
          <cell r="E99" t="str">
            <v>m2</v>
          </cell>
          <cell r="F99">
            <v>1100</v>
          </cell>
          <cell r="G99">
            <v>20.48</v>
          </cell>
        </row>
        <row r="100">
          <cell r="A100" t="str">
            <v>P 05.100.02</v>
          </cell>
          <cell r="B100" t="str">
            <v>Fornecimento e plantio de árvore selecionada</v>
          </cell>
          <cell r="C100" t="str">
            <v xml:space="preserve"> </v>
          </cell>
          <cell r="D100" t="str">
            <v xml:space="preserve"> </v>
          </cell>
          <cell r="E100" t="str">
            <v>un</v>
          </cell>
          <cell r="F100">
            <v>148</v>
          </cell>
          <cell r="G100">
            <v>6.02</v>
          </cell>
        </row>
        <row r="101">
          <cell r="A101" t="str">
            <v>05.102.00</v>
          </cell>
          <cell r="B101" t="str">
            <v>Hidrossemeadura</v>
          </cell>
          <cell r="C101" t="str">
            <v>DNER-ES341/97</v>
          </cell>
          <cell r="D101" t="str">
            <v xml:space="preserve"> </v>
          </cell>
          <cell r="E101" t="str">
            <v>m2</v>
          </cell>
          <cell r="F101">
            <v>7980</v>
          </cell>
          <cell r="G101">
            <v>0.49</v>
          </cell>
        </row>
        <row r="102">
          <cell r="A102" t="str">
            <v>DER81950</v>
          </cell>
          <cell r="B102" t="str">
            <v>Calçada em lastro de brita c/revestimento em concreto</v>
          </cell>
          <cell r="C102" t="str">
            <v xml:space="preserve"> </v>
          </cell>
          <cell r="D102" t="str">
            <v xml:space="preserve"> </v>
          </cell>
          <cell r="E102" t="str">
            <v>m2</v>
          </cell>
          <cell r="F102">
            <v>1400</v>
          </cell>
          <cell r="G102">
            <v>8.94</v>
          </cell>
        </row>
        <row r="103">
          <cell r="A103" t="str">
            <v>P 05.300.00</v>
          </cell>
          <cell r="B103" t="str">
            <v>Abrigos para passageiros</v>
          </cell>
          <cell r="C103" t="str">
            <v xml:space="preserve"> </v>
          </cell>
          <cell r="D103" t="str">
            <v xml:space="preserve"> </v>
          </cell>
          <cell r="E103" t="str">
            <v>un</v>
          </cell>
          <cell r="F103">
            <v>1</v>
          </cell>
          <cell r="G103">
            <v>832.7</v>
          </cell>
        </row>
        <row r="104">
          <cell r="A104" t="str">
            <v>PI 01</v>
          </cell>
          <cell r="B104" t="str">
            <v>Poste de aço galv. a fogo, c/ 20,0m de alt. p/ instal. tipo engastado</v>
          </cell>
          <cell r="C104" t="str">
            <v xml:space="preserve"> </v>
          </cell>
          <cell r="D104" t="str">
            <v xml:space="preserve"> </v>
          </cell>
          <cell r="E104" t="str">
            <v>un</v>
          </cell>
          <cell r="F104">
            <v>4</v>
          </cell>
          <cell r="G104">
            <v>2662.25</v>
          </cell>
        </row>
        <row r="105">
          <cell r="A105" t="str">
            <v>PI 04</v>
          </cell>
          <cell r="B105" t="str">
            <v xml:space="preserve">Luminária p/ iluminação pública ref.SRC-612 da Philips ou similar </v>
          </cell>
          <cell r="C105" t="str">
            <v xml:space="preserve"> </v>
          </cell>
          <cell r="D105" t="str">
            <v xml:space="preserve"> </v>
          </cell>
          <cell r="E105" t="str">
            <v>un</v>
          </cell>
          <cell r="F105">
            <v>8</v>
          </cell>
          <cell r="G105">
            <v>425.5</v>
          </cell>
        </row>
        <row r="106">
          <cell r="A106" t="str">
            <v>PI 07</v>
          </cell>
          <cell r="B106" t="str">
            <v>Suporte p/ luminária tipo ZGP402 da Philips ou similar</v>
          </cell>
          <cell r="C106" t="str">
            <v xml:space="preserve"> </v>
          </cell>
          <cell r="D106" t="str">
            <v xml:space="preserve"> </v>
          </cell>
          <cell r="E106" t="str">
            <v>un</v>
          </cell>
          <cell r="F106">
            <v>4</v>
          </cell>
          <cell r="G106">
            <v>100</v>
          </cell>
        </row>
        <row r="107">
          <cell r="A107" t="str">
            <v>PI 09</v>
          </cell>
          <cell r="B107" t="str">
            <v>Lâmpada a vapor de sódio 400W, alta pressão, base E40</v>
          </cell>
          <cell r="C107" t="str">
            <v xml:space="preserve"> </v>
          </cell>
          <cell r="D107" t="str">
            <v xml:space="preserve"> </v>
          </cell>
          <cell r="E107" t="str">
            <v>un</v>
          </cell>
          <cell r="F107">
            <v>8</v>
          </cell>
          <cell r="G107">
            <v>33.35</v>
          </cell>
        </row>
        <row r="108">
          <cell r="A108" t="str">
            <v>PI 20</v>
          </cell>
          <cell r="B108" t="str">
            <v>Poste de concreto duplo T 10m, 150 daN</v>
          </cell>
          <cell r="C108" t="str">
            <v xml:space="preserve"> </v>
          </cell>
          <cell r="D108" t="str">
            <v xml:space="preserve"> </v>
          </cell>
          <cell r="E108" t="str">
            <v>un</v>
          </cell>
          <cell r="F108">
            <v>1</v>
          </cell>
          <cell r="G108">
            <v>200</v>
          </cell>
        </row>
        <row r="109">
          <cell r="A109" t="str">
            <v>PI 22</v>
          </cell>
          <cell r="B109" t="str">
            <v>Base completa com fusível Diazed, 6A, retardado, incluíndo tampa, anel de proteção e ajuste</v>
          </cell>
          <cell r="C109" t="str">
            <v xml:space="preserve"> </v>
          </cell>
          <cell r="D109" t="str">
            <v xml:space="preserve"> </v>
          </cell>
          <cell r="E109" t="str">
            <v>un</v>
          </cell>
          <cell r="F109">
            <v>8</v>
          </cell>
          <cell r="G109">
            <v>8.6300000000000008</v>
          </cell>
        </row>
        <row r="110">
          <cell r="A110" t="str">
            <v>PI 23</v>
          </cell>
          <cell r="B110" t="str">
            <v>Contator tripolar a seco, p/ corrente alternada - 55 A, para uso em rede 380/220V - 60Hz</v>
          </cell>
          <cell r="C110" t="str">
            <v xml:space="preserve"> </v>
          </cell>
          <cell r="D110" t="str">
            <v xml:space="preserve"> </v>
          </cell>
          <cell r="E110" t="str">
            <v>un</v>
          </cell>
          <cell r="F110">
            <v>2</v>
          </cell>
          <cell r="G110">
            <v>234.6</v>
          </cell>
        </row>
        <row r="111">
          <cell r="A111" t="str">
            <v>PI 24</v>
          </cell>
          <cell r="B111" t="str">
            <v>Fita elétrica auto fusão a base de borracha EPR</v>
          </cell>
          <cell r="C111" t="str">
            <v xml:space="preserve"> </v>
          </cell>
          <cell r="D111" t="str">
            <v xml:space="preserve"> </v>
          </cell>
          <cell r="E111" t="str">
            <v>un</v>
          </cell>
          <cell r="F111">
            <v>2</v>
          </cell>
          <cell r="G111">
            <v>6.39</v>
          </cell>
        </row>
        <row r="112">
          <cell r="A112" t="str">
            <v>PI 25</v>
          </cell>
          <cell r="B112" t="str">
            <v>Fita adesiva plástica isolante</v>
          </cell>
          <cell r="C112" t="str">
            <v xml:space="preserve"> </v>
          </cell>
          <cell r="D112" t="str">
            <v xml:space="preserve"> </v>
          </cell>
          <cell r="E112" t="str">
            <v>un</v>
          </cell>
          <cell r="F112">
            <v>2</v>
          </cell>
          <cell r="G112">
            <v>3.84</v>
          </cell>
        </row>
        <row r="113">
          <cell r="A113" t="str">
            <v>PI 26</v>
          </cell>
          <cell r="B113" t="str">
            <v>Relé fotoelétrico c/ suporte para fixação galv. com furo 18mm</v>
          </cell>
          <cell r="C113" t="str">
            <v xml:space="preserve"> </v>
          </cell>
          <cell r="D113" t="str">
            <v xml:space="preserve"> </v>
          </cell>
          <cell r="E113" t="str">
            <v>un</v>
          </cell>
          <cell r="F113">
            <v>2</v>
          </cell>
          <cell r="G113">
            <v>11.5</v>
          </cell>
        </row>
        <row r="114">
          <cell r="A114" t="str">
            <v>PI 27</v>
          </cell>
          <cell r="B114" t="str">
            <v>Cabo isolado p/ 1000V, bitola 35mm²</v>
          </cell>
          <cell r="C114" t="str">
            <v xml:space="preserve"> </v>
          </cell>
          <cell r="D114" t="str">
            <v xml:space="preserve"> </v>
          </cell>
          <cell r="E114" t="str">
            <v>m</v>
          </cell>
          <cell r="F114">
            <v>1350</v>
          </cell>
          <cell r="G114">
            <v>1.55</v>
          </cell>
        </row>
        <row r="115">
          <cell r="A115" t="str">
            <v>PI 28</v>
          </cell>
          <cell r="B115" t="str">
            <v>Eletroduto de aço tipo pesado 100mm</v>
          </cell>
          <cell r="C115" t="str">
            <v xml:space="preserve"> </v>
          </cell>
          <cell r="D115" t="str">
            <v xml:space="preserve"> </v>
          </cell>
          <cell r="E115" t="str">
            <v>m</v>
          </cell>
          <cell r="F115">
            <v>50</v>
          </cell>
          <cell r="G115">
            <v>28.55</v>
          </cell>
        </row>
        <row r="116">
          <cell r="A116" t="str">
            <v>PI 29</v>
          </cell>
          <cell r="B116" t="str">
            <v>Curva em alumínio fundido de alta resistência, fixação por encaixe,50mm</v>
          </cell>
          <cell r="C116" t="str">
            <v xml:space="preserve"> </v>
          </cell>
          <cell r="D116" t="str">
            <v xml:space="preserve"> </v>
          </cell>
          <cell r="E116" t="str">
            <v>un</v>
          </cell>
          <cell r="F116">
            <v>1</v>
          </cell>
          <cell r="G116">
            <v>18.75</v>
          </cell>
        </row>
        <row r="117">
          <cell r="A117" t="str">
            <v>PI 30</v>
          </cell>
          <cell r="B117" t="str">
            <v>Haste para aterramento aço-cobre D 13x2400mm</v>
          </cell>
          <cell r="C117" t="str">
            <v xml:space="preserve"> </v>
          </cell>
          <cell r="D117" t="str">
            <v xml:space="preserve"> </v>
          </cell>
          <cell r="E117" t="str">
            <v>un</v>
          </cell>
          <cell r="F117">
            <v>5</v>
          </cell>
          <cell r="G117">
            <v>6.04</v>
          </cell>
        </row>
        <row r="118">
          <cell r="A118" t="str">
            <v>PI 31</v>
          </cell>
          <cell r="B118" t="str">
            <v>Cabo de cobre nú meio duro, 7 fios 2AWG</v>
          </cell>
          <cell r="C118" t="str">
            <v xml:space="preserve"> </v>
          </cell>
          <cell r="D118" t="str">
            <v xml:space="preserve"> </v>
          </cell>
          <cell r="E118" t="str">
            <v>kg</v>
          </cell>
          <cell r="F118">
            <v>2</v>
          </cell>
          <cell r="G118">
            <v>7.02</v>
          </cell>
        </row>
        <row r="119">
          <cell r="A119" t="str">
            <v>PI 32</v>
          </cell>
          <cell r="B119" t="str">
            <v>Conetor paralelo, liga alumínio tronco 1/0-4 AWG e derivação 2-4AWG</v>
          </cell>
          <cell r="C119" t="str">
            <v xml:space="preserve"> </v>
          </cell>
          <cell r="D119" t="str">
            <v xml:space="preserve"> </v>
          </cell>
          <cell r="E119" t="str">
            <v>un</v>
          </cell>
          <cell r="F119">
            <v>5</v>
          </cell>
          <cell r="G119">
            <v>1.04</v>
          </cell>
        </row>
        <row r="120">
          <cell r="A120" t="str">
            <v>PI 54</v>
          </cell>
          <cell r="B120" t="str">
            <v>Eletroduto de PVC corrugado tipo Kanalex ou similar, D=100mm</v>
          </cell>
          <cell r="C120" t="str">
            <v xml:space="preserve"> </v>
          </cell>
          <cell r="D120" t="str">
            <v xml:space="preserve"> </v>
          </cell>
          <cell r="E120" t="str">
            <v>m</v>
          </cell>
          <cell r="F120">
            <v>270</v>
          </cell>
          <cell r="G120">
            <v>4.95</v>
          </cell>
        </row>
        <row r="121">
          <cell r="A121" t="str">
            <v>PI 33</v>
          </cell>
          <cell r="B121" t="str">
            <v>Tubo de aço galvanizado, vara de 6m e 50mm</v>
          </cell>
          <cell r="C121" t="str">
            <v xml:space="preserve"> </v>
          </cell>
          <cell r="D121" t="str">
            <v xml:space="preserve"> </v>
          </cell>
          <cell r="E121" t="str">
            <v>un</v>
          </cell>
          <cell r="F121">
            <v>2</v>
          </cell>
          <cell r="G121">
            <v>74.06</v>
          </cell>
        </row>
        <row r="122">
          <cell r="A122" t="str">
            <v>PI 34</v>
          </cell>
          <cell r="B122" t="str">
            <v>Construção de caixa tipo SP, ou pré-instalada com as mesmas características</v>
          </cell>
          <cell r="C122" t="str">
            <v xml:space="preserve"> </v>
          </cell>
          <cell r="D122" t="str">
            <v xml:space="preserve"> </v>
          </cell>
          <cell r="E122" t="str">
            <v>un</v>
          </cell>
          <cell r="F122">
            <v>10</v>
          </cell>
          <cell r="G122">
            <v>180</v>
          </cell>
        </row>
        <row r="123">
          <cell r="A123" t="str">
            <v>PI 35</v>
          </cell>
          <cell r="B123" t="str">
            <v>Construção de embasamento p/ poste tipo engastado, 20m de altura</v>
          </cell>
          <cell r="C123" t="str">
            <v xml:space="preserve"> </v>
          </cell>
          <cell r="D123" t="str">
            <v xml:space="preserve"> </v>
          </cell>
          <cell r="E123" t="str">
            <v>un</v>
          </cell>
          <cell r="F123">
            <v>4</v>
          </cell>
          <cell r="G123">
            <v>494</v>
          </cell>
        </row>
        <row r="124">
          <cell r="A124" t="str">
            <v>PI 36</v>
          </cell>
          <cell r="B124" t="str">
            <v>Construção de embasamento p/ poste tipo engastado, concreto duplo T, 10m de altura</v>
          </cell>
          <cell r="C124" t="str">
            <v xml:space="preserve"> </v>
          </cell>
          <cell r="D124" t="str">
            <v xml:space="preserve"> </v>
          </cell>
          <cell r="E124" t="str">
            <v>un</v>
          </cell>
          <cell r="F124">
            <v>1</v>
          </cell>
          <cell r="G124">
            <v>285</v>
          </cell>
        </row>
        <row r="125">
          <cell r="A125" t="str">
            <v>PI 37</v>
          </cell>
          <cell r="B125" t="str">
            <v>Lançamento de cabos em dutos de aço, classe 1000V, circuito trifásico mais neutro, e monofásico</v>
          </cell>
          <cell r="C125" t="str">
            <v xml:space="preserve"> </v>
          </cell>
          <cell r="D125" t="str">
            <v xml:space="preserve"> </v>
          </cell>
          <cell r="E125" t="str">
            <v>m</v>
          </cell>
          <cell r="F125">
            <v>270</v>
          </cell>
          <cell r="G125">
            <v>4</v>
          </cell>
        </row>
        <row r="126">
          <cell r="A126" t="str">
            <v>PI 38</v>
          </cell>
          <cell r="B126" t="str">
            <v>Confecção de emendas retas ou derivação em cabos classe 1000V, c/ conector à compressão</v>
          </cell>
          <cell r="C126" t="str">
            <v xml:space="preserve"> </v>
          </cell>
          <cell r="D126" t="str">
            <v xml:space="preserve"> </v>
          </cell>
          <cell r="E126" t="str">
            <v>un</v>
          </cell>
          <cell r="F126">
            <v>10</v>
          </cell>
          <cell r="G126">
            <v>4.5</v>
          </cell>
        </row>
        <row r="127">
          <cell r="A127" t="str">
            <v>PI 39</v>
          </cell>
          <cell r="B127" t="str">
            <v>Fixação de haste de terra e conexão ao neutro</v>
          </cell>
          <cell r="C127" t="str">
            <v xml:space="preserve"> </v>
          </cell>
          <cell r="D127" t="str">
            <v xml:space="preserve"> </v>
          </cell>
          <cell r="E127" t="str">
            <v>un</v>
          </cell>
          <cell r="F127">
            <v>5</v>
          </cell>
          <cell r="G127">
            <v>35</v>
          </cell>
        </row>
        <row r="128">
          <cell r="A128" t="str">
            <v>PI 40</v>
          </cell>
          <cell r="B128" t="str">
            <v>Montagem eletromecân.de iluminação a 17,5m de alt., formada p/2 pétalas, c/ fixação dos equip.</v>
          </cell>
          <cell r="C128" t="str">
            <v xml:space="preserve"> </v>
          </cell>
          <cell r="D128" t="str">
            <v xml:space="preserve"> </v>
          </cell>
          <cell r="E128" t="str">
            <v>un</v>
          </cell>
          <cell r="F128">
            <v>4</v>
          </cell>
          <cell r="G128">
            <v>550</v>
          </cell>
        </row>
        <row r="129">
          <cell r="A129" t="str">
            <v>PI 41</v>
          </cell>
          <cell r="B129" t="str">
            <v>Instalação de tubo de aço vara de 6m e curva de entrada de cabos na lateral do poste c/ fix. dutos</v>
          </cell>
          <cell r="C129" t="str">
            <v xml:space="preserve"> </v>
          </cell>
          <cell r="D129" t="str">
            <v xml:space="preserve"> </v>
          </cell>
          <cell r="E129" t="str">
            <v>un</v>
          </cell>
          <cell r="F129">
            <v>1</v>
          </cell>
          <cell r="G129">
            <v>200</v>
          </cell>
        </row>
        <row r="130">
          <cell r="A130" t="str">
            <v>PI 42</v>
          </cell>
          <cell r="B130" t="str">
            <v>Instalação de poste de aço de 20m de altura engastado</v>
          </cell>
          <cell r="C130" t="str">
            <v xml:space="preserve"> </v>
          </cell>
          <cell r="D130" t="str">
            <v xml:space="preserve"> </v>
          </cell>
          <cell r="E130" t="str">
            <v>un</v>
          </cell>
          <cell r="F130">
            <v>1</v>
          </cell>
          <cell r="G130">
            <v>250</v>
          </cell>
        </row>
        <row r="131">
          <cell r="A131" t="str">
            <v>PI 43</v>
          </cell>
          <cell r="B131" t="str">
            <v>Travessia de pista asfáltica p/ lançamento dutos aço tipo pesado 100mm</v>
          </cell>
          <cell r="C131" t="str">
            <v xml:space="preserve"> </v>
          </cell>
          <cell r="D131" t="str">
            <v xml:space="preserve"> </v>
          </cell>
          <cell r="E131" t="str">
            <v>m</v>
          </cell>
          <cell r="F131">
            <v>270</v>
          </cell>
          <cell r="G131">
            <v>70</v>
          </cell>
        </row>
        <row r="132">
          <cell r="A132" t="str">
            <v>PI 57</v>
          </cell>
          <cell r="B132" t="str">
            <v>Lançamento de cabos em eletroduto de PVC corrugado</v>
          </cell>
          <cell r="C132" t="str">
            <v xml:space="preserve"> </v>
          </cell>
          <cell r="D132" t="str">
            <v xml:space="preserve"> </v>
          </cell>
          <cell r="E132" t="str">
            <v>m</v>
          </cell>
          <cell r="F132">
            <v>270</v>
          </cell>
          <cell r="G132">
            <v>3</v>
          </cell>
        </row>
        <row r="133">
          <cell r="A133" t="str">
            <v>PI 69</v>
          </cell>
          <cell r="B133" t="str">
            <v>Instalação de poste concreto duplo T, 10m de altura, engastado</v>
          </cell>
          <cell r="C133" t="str">
            <v xml:space="preserve"> </v>
          </cell>
          <cell r="D133" t="str">
            <v xml:space="preserve"> </v>
          </cell>
          <cell r="E133" t="str">
            <v>un</v>
          </cell>
          <cell r="F133">
            <v>1</v>
          </cell>
          <cell r="G133">
            <v>200</v>
          </cell>
        </row>
        <row r="134">
          <cell r="A134" t="str">
            <v>R1</v>
          </cell>
          <cell r="B134" t="str">
            <v>Remanejamento de Rede de Baixa Tensão (220/380V)</v>
          </cell>
          <cell r="C134" t="str">
            <v xml:space="preserve"> </v>
          </cell>
          <cell r="D134" t="str">
            <v xml:space="preserve"> </v>
          </cell>
          <cell r="E134" t="str">
            <v>m</v>
          </cell>
          <cell r="F134">
            <v>270</v>
          </cell>
          <cell r="G134">
            <v>4.7</v>
          </cell>
        </row>
        <row r="135">
          <cell r="A135" t="str">
            <v>R2</v>
          </cell>
          <cell r="B135" t="str">
            <v>Remanejamento de Rede de Alta Tensão (138kV)</v>
          </cell>
          <cell r="C135" t="str">
            <v xml:space="preserve"> </v>
          </cell>
          <cell r="D135" t="str">
            <v xml:space="preserve"> </v>
          </cell>
          <cell r="E135" t="str">
            <v>m</v>
          </cell>
          <cell r="F135">
            <v>180</v>
          </cell>
          <cell r="G135">
            <v>6.2</v>
          </cell>
        </row>
        <row r="136">
          <cell r="A136" t="str">
            <v>R27</v>
          </cell>
          <cell r="B136" t="str">
            <v>Remanejamento de Poste de Madeira</v>
          </cell>
          <cell r="C136" t="str">
            <v xml:space="preserve"> </v>
          </cell>
          <cell r="D136" t="str">
            <v xml:space="preserve"> </v>
          </cell>
          <cell r="E136" t="str">
            <v>un</v>
          </cell>
          <cell r="F136">
            <v>4</v>
          </cell>
          <cell r="G136">
            <v>70</v>
          </cell>
        </row>
        <row r="137">
          <cell r="A137" t="str">
            <v>R20</v>
          </cell>
          <cell r="B137" t="str">
            <v>Remanejamento de Poste de Concreto 10/300 c/ 3 pétalas (400W) instalado</v>
          </cell>
          <cell r="C137" t="str">
            <v xml:space="preserve"> </v>
          </cell>
          <cell r="D137" t="str">
            <v xml:space="preserve"> </v>
          </cell>
          <cell r="E137" t="str">
            <v>un</v>
          </cell>
          <cell r="F137">
            <v>4</v>
          </cell>
          <cell r="G137">
            <v>250</v>
          </cell>
        </row>
        <row r="138">
          <cell r="A138" t="str">
            <v>R30</v>
          </cell>
          <cell r="B138" t="str">
            <v>Remoção de rede subterrânea em baixa tensão</v>
          </cell>
          <cell r="C138" t="str">
            <v xml:space="preserve"> </v>
          </cell>
          <cell r="D138" t="str">
            <v xml:space="preserve"> </v>
          </cell>
          <cell r="E138" t="str">
            <v>m</v>
          </cell>
          <cell r="F138">
            <v>150</v>
          </cell>
          <cell r="G138">
            <v>6.7</v>
          </cell>
        </row>
      </sheetData>
      <sheetData sheetId="13">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01.100.11</v>
          </cell>
          <cell r="B17" t="str">
            <v>Escavação,carga e transportes de material de 1a categoria DMT= 400 a 600m</v>
          </cell>
          <cell r="C17" t="str">
            <v>DNER-ES280/97</v>
          </cell>
          <cell r="D17" t="str">
            <v xml:space="preserve"> </v>
          </cell>
          <cell r="E17" t="str">
            <v>m3</v>
          </cell>
          <cell r="F17">
            <v>1445</v>
          </cell>
          <cell r="G17">
            <v>2.12</v>
          </cell>
        </row>
        <row r="18">
          <cell r="A18" t="str">
            <v>01.100.19</v>
          </cell>
          <cell r="B18" t="str">
            <v>Escavação,carga e transportes de material de 1a categoria DMT= 2000 a 3000m</v>
          </cell>
          <cell r="C18" t="str">
            <v>DNER-ES280/97</v>
          </cell>
          <cell r="D18" t="str">
            <v xml:space="preserve"> </v>
          </cell>
          <cell r="E18" t="str">
            <v>m3</v>
          </cell>
          <cell r="F18">
            <v>2818</v>
          </cell>
          <cell r="G18">
            <v>3.26</v>
          </cell>
        </row>
        <row r="19">
          <cell r="A19" t="str">
            <v>DER50335</v>
          </cell>
          <cell r="B19" t="str">
            <v>Esc.  Carga e Transp. de mat. 1a cat. c/ CB 16000&lt;DMT&lt;18000m</v>
          </cell>
          <cell r="C19" t="str">
            <v xml:space="preserve"> </v>
          </cell>
          <cell r="D19" t="str">
            <v xml:space="preserve"> </v>
          </cell>
          <cell r="E19" t="str">
            <v>m3</v>
          </cell>
          <cell r="F19">
            <v>9287</v>
          </cell>
          <cell r="G19">
            <v>10.08</v>
          </cell>
        </row>
        <row r="20">
          <cell r="A20" t="str">
            <v>01.101.11</v>
          </cell>
          <cell r="B20" t="str">
            <v>Escavação,carga e transportes de material de 2a categoria,c/CB,  DMT 400 a 600m</v>
          </cell>
          <cell r="C20" t="str">
            <v>DNER-ES280/97</v>
          </cell>
          <cell r="D20" t="str">
            <v xml:space="preserve"> </v>
          </cell>
          <cell r="E20" t="str">
            <v>m3</v>
          </cell>
          <cell r="F20">
            <v>6064</v>
          </cell>
          <cell r="G20">
            <v>3.15</v>
          </cell>
        </row>
        <row r="21">
          <cell r="A21" t="str">
            <v>DER52087</v>
          </cell>
          <cell r="B21" t="str">
            <v>Esc. Carga e Transp. de solos moles 400&lt;DMT&lt;=600m</v>
          </cell>
          <cell r="C21" t="str">
            <v xml:space="preserve"> </v>
          </cell>
          <cell r="D21" t="str">
            <v xml:space="preserve"> </v>
          </cell>
          <cell r="E21" t="str">
            <v>m3</v>
          </cell>
          <cell r="F21">
            <v>7144</v>
          </cell>
          <cell r="G21">
            <v>4.5999999999999996</v>
          </cell>
        </row>
        <row r="22">
          <cell r="A22" t="str">
            <v>01.510.00</v>
          </cell>
          <cell r="B22" t="str">
            <v>Compactação de aterros a 95% Proctor Normal</v>
          </cell>
          <cell r="C22" t="str">
            <v>DNER-ES282/97</v>
          </cell>
          <cell r="D22" t="str">
            <v xml:space="preserve"> </v>
          </cell>
          <cell r="E22" t="str">
            <v>m3</v>
          </cell>
          <cell r="F22">
            <v>11975</v>
          </cell>
          <cell r="G22">
            <v>0.79</v>
          </cell>
        </row>
        <row r="23">
          <cell r="A23" t="str">
            <v>01.511.00</v>
          </cell>
          <cell r="B23" t="str">
            <v>Compactação de aterros a 100% Proctor Normal</v>
          </cell>
          <cell r="C23" t="str">
            <v>DNER-ES282/97</v>
          </cell>
          <cell r="D23" t="str">
            <v xml:space="preserve"> </v>
          </cell>
          <cell r="E23" t="str">
            <v>m3</v>
          </cell>
          <cell r="F23">
            <v>2348</v>
          </cell>
          <cell r="G23">
            <v>1.36</v>
          </cell>
        </row>
        <row r="24">
          <cell r="A24" t="str">
            <v>P 10.000.06</v>
          </cell>
          <cell r="B24" t="str">
            <v>Aterro reforçado c/ elementos Terramesh (0,50x1,00x4,00m)(malha 8x10) ou similar</v>
          </cell>
          <cell r="C24" t="str">
            <v xml:space="preserve"> </v>
          </cell>
          <cell r="D24" t="str">
            <v xml:space="preserve"> </v>
          </cell>
          <cell r="E24" t="str">
            <v>un</v>
          </cell>
          <cell r="F24">
            <v>1557</v>
          </cell>
          <cell r="G24">
            <v>321.67</v>
          </cell>
        </row>
        <row r="25">
          <cell r="A25" t="str">
            <v>P 10.000.05</v>
          </cell>
          <cell r="B25" t="str">
            <v>Aterro reforçado c/ elementos Terramesh (1,00x1,00x4,00m)(malha 8x10) ou similar</v>
          </cell>
          <cell r="C25" t="str">
            <v xml:space="preserve"> </v>
          </cell>
          <cell r="D25" t="str">
            <v xml:space="preserve"> </v>
          </cell>
          <cell r="E25" t="str">
            <v>un</v>
          </cell>
          <cell r="F25">
            <v>815</v>
          </cell>
          <cell r="G25">
            <v>414.83</v>
          </cell>
        </row>
        <row r="26">
          <cell r="A26" t="str">
            <v>09.517.04</v>
          </cell>
          <cell r="B26" t="str">
            <v>Pedra de mão</v>
          </cell>
          <cell r="C26" t="str">
            <v xml:space="preserve"> </v>
          </cell>
          <cell r="D26" t="str">
            <v xml:space="preserve"> </v>
          </cell>
          <cell r="E26" t="str">
            <v>m3</v>
          </cell>
          <cell r="F26">
            <v>3665</v>
          </cell>
          <cell r="G26">
            <v>11.92</v>
          </cell>
        </row>
        <row r="27">
          <cell r="A27">
            <v>9000032</v>
          </cell>
          <cell r="B27" t="str">
            <v>Manta Geotextil 200g/m2</v>
          </cell>
          <cell r="C27">
            <v>0</v>
          </cell>
          <cell r="D27">
            <v>0</v>
          </cell>
          <cell r="E27" t="str">
            <v>m2</v>
          </cell>
          <cell r="F27">
            <v>6665</v>
          </cell>
          <cell r="G27">
            <v>5.83</v>
          </cell>
        </row>
        <row r="28">
          <cell r="A28" t="str">
            <v>P 10.000.07</v>
          </cell>
          <cell r="B28" t="str">
            <v>Geogrelha Paralink 400m ou similar</v>
          </cell>
          <cell r="C28" t="str">
            <v xml:space="preserve"> </v>
          </cell>
          <cell r="D28" t="str">
            <v xml:space="preserve"> </v>
          </cell>
          <cell r="E28" t="str">
            <v>m2</v>
          </cell>
          <cell r="F28">
            <v>1418</v>
          </cell>
          <cell r="G28">
            <v>52.09</v>
          </cell>
        </row>
        <row r="29">
          <cell r="F29" t="str">
            <v>SUB-TOTAL</v>
          </cell>
        </row>
        <row r="31">
          <cell r="B31" t="str">
            <v>PAVIMENTAÇÃO</v>
          </cell>
        </row>
        <row r="32">
          <cell r="A32" t="str">
            <v>02.000.00</v>
          </cell>
          <cell r="B32" t="str">
            <v>Regularização do subleito</v>
          </cell>
          <cell r="C32" t="str">
            <v xml:space="preserve"> </v>
          </cell>
          <cell r="D32" t="str">
            <v xml:space="preserve"> </v>
          </cell>
          <cell r="E32" t="str">
            <v>m2</v>
          </cell>
          <cell r="F32">
            <v>18218</v>
          </cell>
          <cell r="G32">
            <v>0.3</v>
          </cell>
        </row>
        <row r="33">
          <cell r="A33" t="str">
            <v>DER53130</v>
          </cell>
          <cell r="B33" t="str">
            <v>Camada de macadame seco</v>
          </cell>
          <cell r="C33" t="str">
            <v xml:space="preserve"> </v>
          </cell>
          <cell r="D33" t="str">
            <v xml:space="preserve"> </v>
          </cell>
          <cell r="E33" t="str">
            <v>m3</v>
          </cell>
          <cell r="F33">
            <v>3392</v>
          </cell>
          <cell r="G33">
            <v>21.86</v>
          </cell>
        </row>
        <row r="34">
          <cell r="A34" t="str">
            <v>02.230.00</v>
          </cell>
          <cell r="B34" t="str">
            <v>Base brita graduada</v>
          </cell>
          <cell r="C34" t="str">
            <v>DNER-ES303/97</v>
          </cell>
          <cell r="D34" t="str">
            <v xml:space="preserve"> </v>
          </cell>
          <cell r="E34" t="str">
            <v>m3</v>
          </cell>
          <cell r="F34">
            <v>2541</v>
          </cell>
          <cell r="G34">
            <v>28.06</v>
          </cell>
        </row>
        <row r="35">
          <cell r="A35" t="str">
            <v>02.300.00</v>
          </cell>
          <cell r="B35" t="str">
            <v>Imprimação - Fornecimento, transporte e execução</v>
          </cell>
          <cell r="C35" t="str">
            <v>DNER-ES306/97</v>
          </cell>
          <cell r="D35" t="str">
            <v xml:space="preserve"> </v>
          </cell>
          <cell r="E35" t="str">
            <v>m2</v>
          </cell>
          <cell r="F35">
            <v>16640</v>
          </cell>
          <cell r="G35">
            <v>1.1100000000000001</v>
          </cell>
        </row>
        <row r="36">
          <cell r="A36" t="str">
            <v>02.400.00</v>
          </cell>
          <cell r="B36" t="str">
            <v>Pintura de ligação - Fornec., transporte e execução</v>
          </cell>
          <cell r="C36" t="str">
            <v>DNER-ES307/97</v>
          </cell>
          <cell r="D36" t="str">
            <v xml:space="preserve"> </v>
          </cell>
          <cell r="E36" t="str">
            <v>m2</v>
          </cell>
          <cell r="F36">
            <v>42377</v>
          </cell>
          <cell r="G36">
            <v>0.41</v>
          </cell>
        </row>
        <row r="37">
          <cell r="A37" t="str">
            <v>02.540.01</v>
          </cell>
          <cell r="B37" t="str">
            <v>Concreto betuminoso usinado a quente - usina 100/140 t/h</v>
          </cell>
          <cell r="C37" t="str">
            <v>DNER-ES313/97</v>
          </cell>
          <cell r="D37" t="str">
            <v xml:space="preserve"> </v>
          </cell>
          <cell r="E37" t="str">
            <v>t</v>
          </cell>
          <cell r="F37">
            <v>5291</v>
          </cell>
          <cell r="G37">
            <v>67.64</v>
          </cell>
        </row>
        <row r="38">
          <cell r="A38" t="str">
            <v>DER82200a</v>
          </cell>
          <cell r="B38" t="str">
            <v>Remoção de camada granular</v>
          </cell>
          <cell r="C38" t="str">
            <v xml:space="preserve"> </v>
          </cell>
          <cell r="D38" t="str">
            <v xml:space="preserve"> </v>
          </cell>
          <cell r="E38" t="str">
            <v>m3</v>
          </cell>
          <cell r="F38">
            <v>370</v>
          </cell>
          <cell r="G38">
            <v>4.67</v>
          </cell>
        </row>
        <row r="39">
          <cell r="A39" t="str">
            <v>DER82200</v>
          </cell>
          <cell r="B39" t="str">
            <v>Remoção de revestimento de CBUQ</v>
          </cell>
          <cell r="C39" t="str">
            <v xml:space="preserve"> </v>
          </cell>
          <cell r="D39" t="str">
            <v xml:space="preserve"> </v>
          </cell>
          <cell r="E39" t="str">
            <v>m3</v>
          </cell>
          <cell r="F39">
            <v>370</v>
          </cell>
          <cell r="G39">
            <v>5.73</v>
          </cell>
        </row>
        <row r="40">
          <cell r="F40" t="str">
            <v>SUB-TOTAL</v>
          </cell>
        </row>
        <row r="42">
          <cell r="B42" t="str">
            <v>DRENAGEM</v>
          </cell>
        </row>
        <row r="43">
          <cell r="A43" t="str">
            <v>04.000.00</v>
          </cell>
          <cell r="B43" t="str">
            <v>Escavação manual em material de 1a categoria</v>
          </cell>
          <cell r="C43" t="str">
            <v xml:space="preserve"> </v>
          </cell>
          <cell r="D43" t="str">
            <v xml:space="preserve"> </v>
          </cell>
          <cell r="E43" t="str">
            <v>m3</v>
          </cell>
          <cell r="F43">
            <v>61</v>
          </cell>
          <cell r="G43">
            <v>17.57</v>
          </cell>
        </row>
        <row r="44">
          <cell r="A44" t="str">
            <v>04.001.00</v>
          </cell>
          <cell r="B44" t="str">
            <v>Escavação mecânica em material de 1a categoria</v>
          </cell>
          <cell r="C44" t="str">
            <v xml:space="preserve"> </v>
          </cell>
          <cell r="D44" t="str">
            <v xml:space="preserve"> </v>
          </cell>
          <cell r="E44" t="str">
            <v>m3</v>
          </cell>
          <cell r="F44">
            <v>52</v>
          </cell>
          <cell r="G44">
            <v>2.09</v>
          </cell>
        </row>
        <row r="45">
          <cell r="A45" t="str">
            <v>04.001.01</v>
          </cell>
          <cell r="B45" t="str">
            <v>Escavação mecânica,reaterro e compactação (material de 1a categoria)</v>
          </cell>
          <cell r="C45" t="str">
            <v xml:space="preserve"> </v>
          </cell>
          <cell r="D45" t="str">
            <v xml:space="preserve"> </v>
          </cell>
          <cell r="E45" t="str">
            <v>m3</v>
          </cell>
          <cell r="F45">
            <v>1247</v>
          </cell>
          <cell r="G45">
            <v>3.03</v>
          </cell>
        </row>
        <row r="46">
          <cell r="A46" t="str">
            <v>04.510.03</v>
          </cell>
          <cell r="B46" t="str">
            <v>Dreno sub- superficial- DSS 03</v>
          </cell>
          <cell r="C46" t="str">
            <v>DNER-ES294/97</v>
          </cell>
          <cell r="D46" t="str">
            <v xml:space="preserve"> </v>
          </cell>
          <cell r="E46" t="str">
            <v>m</v>
          </cell>
          <cell r="F46">
            <v>233</v>
          </cell>
          <cell r="G46">
            <v>3.71</v>
          </cell>
        </row>
        <row r="47">
          <cell r="A47" t="str">
            <v>04.511.01</v>
          </cell>
          <cell r="B47" t="str">
            <v>Boca de saída p/ dreno sub-superficial-BSD 03</v>
          </cell>
          <cell r="C47" t="str">
            <v xml:space="preserve"> </v>
          </cell>
          <cell r="D47" t="str">
            <v xml:space="preserve"> </v>
          </cell>
          <cell r="E47" t="str">
            <v>un</v>
          </cell>
          <cell r="F47">
            <v>4</v>
          </cell>
          <cell r="G47">
            <v>20.86</v>
          </cell>
        </row>
        <row r="48">
          <cell r="A48" t="str">
            <v>04.900.21</v>
          </cell>
          <cell r="B48" t="str">
            <v>Sarjeta de cant. central de concreto-SCC 01</v>
          </cell>
          <cell r="C48" t="str">
            <v>DNER-ES288/97</v>
          </cell>
          <cell r="D48" t="str">
            <v xml:space="preserve"> </v>
          </cell>
          <cell r="E48" t="str">
            <v>m</v>
          </cell>
          <cell r="F48">
            <v>176</v>
          </cell>
          <cell r="G48">
            <v>13.85</v>
          </cell>
        </row>
        <row r="49">
          <cell r="A49" t="str">
            <v>04.910.05</v>
          </cell>
          <cell r="B49" t="str">
            <v>Meio-fio de concreto-MFC 05</v>
          </cell>
          <cell r="C49" t="str">
            <v>DNER-ES290/97</v>
          </cell>
          <cell r="D49" t="str">
            <v xml:space="preserve"> </v>
          </cell>
          <cell r="E49" t="str">
            <v>m</v>
          </cell>
          <cell r="F49">
            <v>886</v>
          </cell>
          <cell r="G49">
            <v>10.54</v>
          </cell>
        </row>
        <row r="50">
          <cell r="A50" t="str">
            <v>DER78150b</v>
          </cell>
          <cell r="B50" t="str">
            <v>Caixa coletora de sarjeta - CCS, D=40cm E H=1,00m</v>
          </cell>
          <cell r="C50" t="str">
            <v xml:space="preserve"> </v>
          </cell>
          <cell r="D50" t="str">
            <v xml:space="preserve"> </v>
          </cell>
          <cell r="E50" t="str">
            <v>un</v>
          </cell>
          <cell r="F50">
            <v>2</v>
          </cell>
          <cell r="G50">
            <v>382.07</v>
          </cell>
        </row>
        <row r="51">
          <cell r="A51" t="str">
            <v>04.960.01</v>
          </cell>
          <cell r="B51" t="str">
            <v>Boca de lobo simples c/ grelha de concreto-BLS 01</v>
          </cell>
          <cell r="C51" t="str">
            <v xml:space="preserve"> </v>
          </cell>
          <cell r="D51" t="str">
            <v xml:space="preserve"> </v>
          </cell>
          <cell r="E51" t="str">
            <v>un</v>
          </cell>
          <cell r="F51">
            <v>4</v>
          </cell>
          <cell r="G51">
            <v>203.51</v>
          </cell>
        </row>
        <row r="52">
          <cell r="A52" t="str">
            <v>04.960.02</v>
          </cell>
          <cell r="B52" t="str">
            <v>Boca de lobo simples c/ grelha de concreto-BLS 02</v>
          </cell>
          <cell r="C52" t="str">
            <v xml:space="preserve"> </v>
          </cell>
          <cell r="D52" t="str">
            <v xml:space="preserve"> </v>
          </cell>
          <cell r="E52" t="str">
            <v>un</v>
          </cell>
          <cell r="F52">
            <v>7</v>
          </cell>
          <cell r="G52">
            <v>257.83999999999997</v>
          </cell>
        </row>
        <row r="53">
          <cell r="A53" t="str">
            <v>04.960.03</v>
          </cell>
          <cell r="B53" t="str">
            <v>Boca de lobo simples c/ grelha de concreto-BLS 03</v>
          </cell>
          <cell r="C53" t="str">
            <v xml:space="preserve"> </v>
          </cell>
          <cell r="D53" t="str">
            <v xml:space="preserve"> </v>
          </cell>
          <cell r="E53" t="str">
            <v>un</v>
          </cell>
          <cell r="F53">
            <v>4</v>
          </cell>
          <cell r="G53">
            <v>312.23</v>
          </cell>
        </row>
        <row r="54">
          <cell r="A54" t="str">
            <v>04.960.04</v>
          </cell>
          <cell r="B54" t="str">
            <v>Boca de lobo simples c/ grelha de concreto-BLS 04</v>
          </cell>
          <cell r="C54" t="str">
            <v xml:space="preserve"> </v>
          </cell>
          <cell r="D54" t="str">
            <v xml:space="preserve"> </v>
          </cell>
          <cell r="E54" t="str">
            <v>un</v>
          </cell>
          <cell r="F54">
            <v>1</v>
          </cell>
          <cell r="G54">
            <v>366.56</v>
          </cell>
        </row>
        <row r="55">
          <cell r="A55" t="str">
            <v>P 04.100.07</v>
          </cell>
          <cell r="B55" t="str">
            <v>Execução de galerias D=0,40 c/ lastro de brita</v>
          </cell>
          <cell r="C55" t="str">
            <v xml:space="preserve"> </v>
          </cell>
          <cell r="D55" t="str">
            <v xml:space="preserve"> </v>
          </cell>
          <cell r="E55" t="str">
            <v>m</v>
          </cell>
          <cell r="F55">
            <v>122</v>
          </cell>
          <cell r="G55">
            <v>41.68</v>
          </cell>
        </row>
        <row r="56">
          <cell r="A56" t="str">
            <v>P 04.100.08</v>
          </cell>
          <cell r="B56" t="str">
            <v>Execução de galerias D=0,40 c/ lastro de concreto</v>
          </cell>
          <cell r="C56" t="str">
            <v xml:space="preserve"> </v>
          </cell>
          <cell r="D56" t="str">
            <v xml:space="preserve"> </v>
          </cell>
          <cell r="E56" t="str">
            <v>m</v>
          </cell>
          <cell r="F56">
            <v>373</v>
          </cell>
          <cell r="G56">
            <v>58.65</v>
          </cell>
        </row>
        <row r="57">
          <cell r="A57" t="str">
            <v>P 04.100.10</v>
          </cell>
          <cell r="B57" t="str">
            <v>Execução de galerias D=0,60 c/ lastro de concreto</v>
          </cell>
          <cell r="C57" t="str">
            <v xml:space="preserve"> </v>
          </cell>
          <cell r="D57" t="str">
            <v xml:space="preserve"> </v>
          </cell>
          <cell r="E57" t="str">
            <v>m</v>
          </cell>
          <cell r="F57">
            <v>5</v>
          </cell>
          <cell r="G57">
            <v>131.66</v>
          </cell>
        </row>
        <row r="58">
          <cell r="A58" t="str">
            <v>DER72350b</v>
          </cell>
          <cell r="B58" t="str">
            <v>Boca para BSTC D=40cm - Normal</v>
          </cell>
          <cell r="C58" t="str">
            <v xml:space="preserve"> </v>
          </cell>
          <cell r="D58" t="str">
            <v xml:space="preserve"> </v>
          </cell>
          <cell r="E58" t="str">
            <v>un</v>
          </cell>
          <cell r="F58">
            <v>8</v>
          </cell>
          <cell r="G58">
            <v>147.57</v>
          </cell>
        </row>
        <row r="59">
          <cell r="A59" t="str">
            <v>P04.901.43</v>
          </cell>
          <cell r="B59" t="str">
            <v>Canaleta c/ grelha de concreto</v>
          </cell>
          <cell r="C59" t="str">
            <v xml:space="preserve"> </v>
          </cell>
          <cell r="D59" t="str">
            <v xml:space="preserve"> </v>
          </cell>
          <cell r="E59" t="str">
            <v>m</v>
          </cell>
          <cell r="F59">
            <v>121</v>
          </cell>
          <cell r="G59">
            <v>77.42</v>
          </cell>
        </row>
        <row r="60">
          <cell r="A60" t="str">
            <v>P.04.100.18</v>
          </cell>
          <cell r="B60" t="str">
            <v>Caixa coletora de canaleta c/ H=2,00m</v>
          </cell>
          <cell r="C60" t="str">
            <v xml:space="preserve"> </v>
          </cell>
          <cell r="D60" t="str">
            <v xml:space="preserve"> </v>
          </cell>
          <cell r="E60" t="str">
            <v>un</v>
          </cell>
          <cell r="F60">
            <v>1</v>
          </cell>
          <cell r="G60">
            <v>676.37</v>
          </cell>
        </row>
        <row r="61">
          <cell r="A61" t="str">
            <v>P04.931.00</v>
          </cell>
          <cell r="B61" t="str">
            <v>Caixa coletora de talvegue para BSTC D=40cm com H=1,0m</v>
          </cell>
          <cell r="C61" t="str">
            <v xml:space="preserve"> </v>
          </cell>
          <cell r="D61" t="str">
            <v xml:space="preserve"> </v>
          </cell>
          <cell r="E61" t="str">
            <v>un</v>
          </cell>
          <cell r="F61">
            <v>1</v>
          </cell>
          <cell r="G61">
            <v>178.75</v>
          </cell>
        </row>
        <row r="62">
          <cell r="F62" t="str">
            <v>SUB-TOTAL</v>
          </cell>
        </row>
        <row r="64">
          <cell r="B64" t="str">
            <v>OBRAS DE ARTE ESPECIAIS</v>
          </cell>
        </row>
        <row r="65">
          <cell r="A65" t="str">
            <v>03.371.01</v>
          </cell>
          <cell r="B65" t="str">
            <v>Formas de placa compensada resinada</v>
          </cell>
          <cell r="C65" t="str">
            <v xml:space="preserve"> </v>
          </cell>
          <cell r="D65" t="str">
            <v xml:space="preserve"> </v>
          </cell>
          <cell r="E65" t="str">
            <v>m2</v>
          </cell>
          <cell r="F65">
            <v>85</v>
          </cell>
          <cell r="G65">
            <v>21.86</v>
          </cell>
        </row>
        <row r="66">
          <cell r="A66" t="str">
            <v>03.371.02</v>
          </cell>
          <cell r="B66" t="str">
            <v>Formas de placa compensada plastificada</v>
          </cell>
          <cell r="C66" t="str">
            <v xml:space="preserve"> </v>
          </cell>
          <cell r="D66" t="str">
            <v xml:space="preserve"> </v>
          </cell>
          <cell r="E66" t="str">
            <v>m2</v>
          </cell>
          <cell r="F66">
            <v>2387</v>
          </cell>
          <cell r="G66">
            <v>30.76</v>
          </cell>
        </row>
        <row r="67">
          <cell r="A67" t="str">
            <v>03.353.00</v>
          </cell>
          <cell r="B67" t="str">
            <v>Forn., preparo e colocação nas formas, de aço CA-50</v>
          </cell>
          <cell r="C67" t="str">
            <v xml:space="preserve"> </v>
          </cell>
          <cell r="D67" t="str">
            <v xml:space="preserve"> </v>
          </cell>
          <cell r="E67" t="str">
            <v>kg</v>
          </cell>
          <cell r="F67">
            <v>37870</v>
          </cell>
          <cell r="G67">
            <v>2.59</v>
          </cell>
        </row>
        <row r="68">
          <cell r="A68" t="str">
            <v>OAE4</v>
          </cell>
          <cell r="B68" t="str">
            <v>Armadura de protensão, fornecimento, bainhas, ancoragens, operações de protensão</v>
          </cell>
          <cell r="C68" t="str">
            <v xml:space="preserve"> </v>
          </cell>
          <cell r="D68" t="str">
            <v xml:space="preserve"> </v>
          </cell>
          <cell r="E68" t="str">
            <v>kg</v>
          </cell>
          <cell r="F68">
            <v>13643</v>
          </cell>
          <cell r="G68">
            <v>19.28</v>
          </cell>
        </row>
        <row r="69">
          <cell r="A69" t="str">
            <v>OAE17</v>
          </cell>
          <cell r="B69" t="str">
            <v>Transporte e lançamento de pré-lages</v>
          </cell>
          <cell r="C69" t="str">
            <v xml:space="preserve"> </v>
          </cell>
          <cell r="D69" t="str">
            <v xml:space="preserve"> </v>
          </cell>
          <cell r="E69" t="str">
            <v>un</v>
          </cell>
          <cell r="F69">
            <v>576</v>
          </cell>
          <cell r="G69">
            <v>23.47</v>
          </cell>
        </row>
        <row r="70">
          <cell r="A70" t="str">
            <v>OAE18</v>
          </cell>
          <cell r="B70" t="str">
            <v>Transporte e lançamento de vigas pré-moldadas</v>
          </cell>
          <cell r="C70" t="str">
            <v xml:space="preserve"> </v>
          </cell>
          <cell r="D70" t="str">
            <v xml:space="preserve"> </v>
          </cell>
          <cell r="E70" t="str">
            <v>un</v>
          </cell>
          <cell r="F70">
            <v>40</v>
          </cell>
          <cell r="G70">
            <v>1281.27</v>
          </cell>
        </row>
        <row r="71">
          <cell r="A71" t="str">
            <v>OAE19</v>
          </cell>
          <cell r="B71" t="str">
            <v>Injeção de nata (cabos 12 varas 1/2")</v>
          </cell>
          <cell r="C71" t="str">
            <v xml:space="preserve"> </v>
          </cell>
          <cell r="D71" t="str">
            <v xml:space="preserve"> </v>
          </cell>
          <cell r="E71" t="str">
            <v>m</v>
          </cell>
          <cell r="F71">
            <v>2388</v>
          </cell>
          <cell r="G71">
            <v>3.65</v>
          </cell>
        </row>
        <row r="72">
          <cell r="A72" t="str">
            <v>03.330.00</v>
          </cell>
          <cell r="B72" t="str">
            <v>Concreto fck= 35 MPa-contr. raz. uso ger.</v>
          </cell>
          <cell r="C72" t="str">
            <v xml:space="preserve"> </v>
          </cell>
          <cell r="D72" t="str">
            <v xml:space="preserve"> </v>
          </cell>
          <cell r="E72" t="str">
            <v>m3</v>
          </cell>
          <cell r="F72">
            <v>326</v>
          </cell>
          <cell r="G72">
            <v>166.78</v>
          </cell>
        </row>
        <row r="73">
          <cell r="A73" t="str">
            <v>P 03.327.01</v>
          </cell>
          <cell r="B73" t="str">
            <v xml:space="preserve">Concreto fck= 25 MPa-contr. raz. uso ger. </v>
          </cell>
          <cell r="C73" t="str">
            <v xml:space="preserve"> </v>
          </cell>
          <cell r="D73" t="str">
            <v xml:space="preserve"> </v>
          </cell>
          <cell r="E73" t="str">
            <v>m3</v>
          </cell>
          <cell r="F73">
            <v>73</v>
          </cell>
          <cell r="G73">
            <v>163.22</v>
          </cell>
        </row>
        <row r="74">
          <cell r="A74" t="str">
            <v>03.510.00</v>
          </cell>
          <cell r="B74" t="str">
            <v>Aparelho de apoio em neoprene</v>
          </cell>
          <cell r="C74" t="str">
            <v xml:space="preserve"> </v>
          </cell>
          <cell r="D74" t="str">
            <v xml:space="preserve"> </v>
          </cell>
          <cell r="E74" t="str">
            <v>kg</v>
          </cell>
          <cell r="F74">
            <v>104</v>
          </cell>
          <cell r="G74">
            <v>86.94</v>
          </cell>
        </row>
        <row r="75">
          <cell r="B75" t="str">
            <v>Barreiras de segurança (C.A.) Tipo New Jersey (129,2 m)</v>
          </cell>
        </row>
        <row r="76">
          <cell r="A76" t="str">
            <v>03.371.00</v>
          </cell>
          <cell r="B76" t="str">
            <v>Formas de madeira compensada</v>
          </cell>
          <cell r="C76" t="str">
            <v xml:space="preserve"> </v>
          </cell>
          <cell r="D76" t="str">
            <v xml:space="preserve"> </v>
          </cell>
          <cell r="E76" t="str">
            <v>m2</v>
          </cell>
          <cell r="F76">
            <v>258.39999999999998</v>
          </cell>
          <cell r="G76">
            <v>21.86</v>
          </cell>
        </row>
        <row r="77">
          <cell r="A77" t="str">
            <v>03.353.00</v>
          </cell>
          <cell r="B77" t="str">
            <v>Forn., preparo e colocação nas formas, de aço CA-50</v>
          </cell>
          <cell r="C77" t="str">
            <v xml:space="preserve"> </v>
          </cell>
          <cell r="D77" t="str">
            <v xml:space="preserve"> </v>
          </cell>
          <cell r="E77" t="str">
            <v>kg</v>
          </cell>
          <cell r="F77">
            <v>2080.12</v>
          </cell>
          <cell r="G77">
            <v>2.59</v>
          </cell>
        </row>
        <row r="78">
          <cell r="A78" t="str">
            <v>03.326.00</v>
          </cell>
          <cell r="B78" t="str">
            <v xml:space="preserve">Concreto fck= 20 MPa-contr. raz. uso ger. </v>
          </cell>
          <cell r="C78" t="str">
            <v xml:space="preserve"> </v>
          </cell>
          <cell r="D78" t="str">
            <v xml:space="preserve"> </v>
          </cell>
          <cell r="E78" t="str">
            <v>m3</v>
          </cell>
          <cell r="F78">
            <v>30</v>
          </cell>
          <cell r="G78">
            <v>149.19999999999999</v>
          </cell>
        </row>
        <row r="79">
          <cell r="B79" t="str">
            <v>Placas de aproximação( 04 unidades)(dimensão 4,00m x 11,2m x 0,30m)</v>
          </cell>
        </row>
        <row r="80">
          <cell r="A80" t="str">
            <v>03.371.00</v>
          </cell>
          <cell r="B80" t="str">
            <v>Formas de madeira compensada</v>
          </cell>
          <cell r="C80" t="str">
            <v xml:space="preserve"> </v>
          </cell>
          <cell r="D80" t="str">
            <v xml:space="preserve"> </v>
          </cell>
          <cell r="E80" t="str">
            <v>m2</v>
          </cell>
          <cell r="F80">
            <v>40</v>
          </cell>
          <cell r="G80">
            <v>21.86</v>
          </cell>
        </row>
        <row r="81">
          <cell r="A81" t="str">
            <v>03.353.00</v>
          </cell>
          <cell r="B81" t="str">
            <v>Forn., preparo e colocação nas formas, de aço CA-50</v>
          </cell>
          <cell r="C81" t="str">
            <v xml:space="preserve"> </v>
          </cell>
          <cell r="D81" t="str">
            <v xml:space="preserve"> </v>
          </cell>
          <cell r="E81" t="str">
            <v>kg</v>
          </cell>
          <cell r="F81">
            <v>3720</v>
          </cell>
          <cell r="G81">
            <v>2.59</v>
          </cell>
        </row>
        <row r="82">
          <cell r="A82" t="str">
            <v>03.326.00</v>
          </cell>
          <cell r="B82" t="str">
            <v xml:space="preserve">Concreto fck= 20 MPa-contr. raz. uso ger. </v>
          </cell>
          <cell r="C82" t="str">
            <v xml:space="preserve"> </v>
          </cell>
          <cell r="D82" t="str">
            <v xml:space="preserve"> </v>
          </cell>
          <cell r="E82" t="str">
            <v>m3</v>
          </cell>
          <cell r="F82">
            <v>54</v>
          </cell>
          <cell r="G82">
            <v>149.19999999999999</v>
          </cell>
        </row>
        <row r="83">
          <cell r="B83" t="str">
            <v>Drenos</v>
          </cell>
        </row>
        <row r="84">
          <cell r="A84" t="str">
            <v>P 03.991.01d</v>
          </cell>
          <cell r="B84" t="str">
            <v>Dreno de FF D= 150 mm x 500mm</v>
          </cell>
          <cell r="C84" t="str">
            <v xml:space="preserve"> </v>
          </cell>
          <cell r="D84" t="str">
            <v xml:space="preserve"> </v>
          </cell>
          <cell r="E84" t="str">
            <v>un</v>
          </cell>
          <cell r="F84">
            <v>56</v>
          </cell>
          <cell r="G84">
            <v>24.91</v>
          </cell>
        </row>
        <row r="85">
          <cell r="A85" t="str">
            <v>P 03.991.01c</v>
          </cell>
          <cell r="B85" t="str">
            <v>Dreno de FF D= 100 mm x 500mm</v>
          </cell>
          <cell r="C85" t="str">
            <v xml:space="preserve"> </v>
          </cell>
          <cell r="D85" t="str">
            <v xml:space="preserve"> </v>
          </cell>
          <cell r="E85" t="str">
            <v>un</v>
          </cell>
          <cell r="F85">
            <v>8</v>
          </cell>
          <cell r="G85">
            <v>15.64</v>
          </cell>
        </row>
        <row r="86">
          <cell r="F86" t="str">
            <v>SUB-TOTAL</v>
          </cell>
        </row>
        <row r="87">
          <cell r="B87" t="str">
            <v>OBRAS COMPLEMENTARES</v>
          </cell>
        </row>
        <row r="88">
          <cell r="A88" t="str">
            <v>05.100.00</v>
          </cell>
          <cell r="B88" t="str">
            <v>Enleivamento</v>
          </cell>
          <cell r="C88" t="str">
            <v>DNER-ES341/97</v>
          </cell>
          <cell r="D88" t="str">
            <v xml:space="preserve"> </v>
          </cell>
          <cell r="E88" t="str">
            <v>m2</v>
          </cell>
          <cell r="F88">
            <v>15972</v>
          </cell>
          <cell r="G88">
            <v>2.06</v>
          </cell>
        </row>
        <row r="89">
          <cell r="A89" t="str">
            <v>P 05.100.02</v>
          </cell>
          <cell r="B89" t="str">
            <v>Fornecimento e plantio de árvore selecionada</v>
          </cell>
          <cell r="C89" t="str">
            <v xml:space="preserve"> </v>
          </cell>
          <cell r="D89" t="str">
            <v xml:space="preserve"> </v>
          </cell>
          <cell r="E89" t="str">
            <v>un</v>
          </cell>
          <cell r="F89">
            <v>40</v>
          </cell>
          <cell r="G89">
            <v>6.02</v>
          </cell>
        </row>
        <row r="90">
          <cell r="A90" t="str">
            <v>P 06.030.00</v>
          </cell>
          <cell r="B90" t="str">
            <v>Barreira de segurança simples</v>
          </cell>
          <cell r="C90" t="str">
            <v xml:space="preserve"> </v>
          </cell>
          <cell r="D90" t="str">
            <v xml:space="preserve"> </v>
          </cell>
          <cell r="E90" t="str">
            <v>m</v>
          </cell>
          <cell r="F90">
            <v>668</v>
          </cell>
          <cell r="G90">
            <v>52.16</v>
          </cell>
        </row>
        <row r="91">
          <cell r="A91" t="str">
            <v>PI 60</v>
          </cell>
          <cell r="B91" t="str">
            <v>Lâmpada a vapor de mercúrio 250W</v>
          </cell>
          <cell r="C91" t="str">
            <v xml:space="preserve"> </v>
          </cell>
          <cell r="D91" t="str">
            <v xml:space="preserve"> </v>
          </cell>
          <cell r="E91" t="str">
            <v>un</v>
          </cell>
          <cell r="F91">
            <v>20</v>
          </cell>
          <cell r="G91">
            <v>16.3</v>
          </cell>
        </row>
        <row r="92">
          <cell r="A92" t="str">
            <v>PI 52</v>
          </cell>
          <cell r="B92" t="str">
            <v>Luminária IMB C-300 ou similar</v>
          </cell>
          <cell r="C92" t="str">
            <v xml:space="preserve"> </v>
          </cell>
          <cell r="D92" t="str">
            <v xml:space="preserve"> </v>
          </cell>
          <cell r="E92" t="str">
            <v>un</v>
          </cell>
          <cell r="F92">
            <v>4</v>
          </cell>
          <cell r="G92">
            <v>410</v>
          </cell>
        </row>
        <row r="93">
          <cell r="A93" t="str">
            <v>PI 13</v>
          </cell>
          <cell r="B93" t="str">
            <v>Eletroduto de aço 20mm, vara de 3m</v>
          </cell>
          <cell r="C93" t="str">
            <v xml:space="preserve"> </v>
          </cell>
          <cell r="D93" t="str">
            <v xml:space="preserve"> </v>
          </cell>
          <cell r="E93" t="str">
            <v>un</v>
          </cell>
          <cell r="F93">
            <v>8</v>
          </cell>
          <cell r="G93">
            <v>14.49</v>
          </cell>
        </row>
        <row r="94">
          <cell r="A94" t="str">
            <v>PI 62</v>
          </cell>
          <cell r="B94" t="str">
            <v>Caixa de passagem para instalação aparente D=20mm, tipo T</v>
          </cell>
          <cell r="C94" t="str">
            <v xml:space="preserve"> </v>
          </cell>
          <cell r="D94" t="str">
            <v xml:space="preserve"> </v>
          </cell>
          <cell r="E94" t="str">
            <v>un</v>
          </cell>
          <cell r="F94">
            <v>4</v>
          </cell>
          <cell r="G94">
            <v>20</v>
          </cell>
        </row>
        <row r="95">
          <cell r="A95" t="str">
            <v>PI 15</v>
          </cell>
          <cell r="B95" t="str">
            <v>Caixa de passagem para instalação aparente D=20mm, tipo LB</v>
          </cell>
          <cell r="C95" t="str">
            <v xml:space="preserve"> </v>
          </cell>
          <cell r="D95" t="str">
            <v xml:space="preserve"> </v>
          </cell>
          <cell r="E95" t="str">
            <v>un</v>
          </cell>
          <cell r="F95">
            <v>2</v>
          </cell>
          <cell r="G95">
            <v>3.62</v>
          </cell>
        </row>
        <row r="96">
          <cell r="A96" t="str">
            <v>PI 18</v>
          </cell>
          <cell r="B96" t="str">
            <v>Braço curvo p/ iluminação pública padrão CELESC</v>
          </cell>
          <cell r="C96" t="str">
            <v xml:space="preserve"> </v>
          </cell>
          <cell r="D96" t="str">
            <v xml:space="preserve"> </v>
          </cell>
          <cell r="E96" t="str">
            <v>un</v>
          </cell>
          <cell r="F96">
            <v>20</v>
          </cell>
          <cell r="G96">
            <v>6.33</v>
          </cell>
        </row>
        <row r="97">
          <cell r="A97" t="str">
            <v>PI 22</v>
          </cell>
          <cell r="B97" t="str">
            <v>Base completa com fusível Diazed, 6A, retardado, incluíndo tampa, anel de proteção e ajuste</v>
          </cell>
          <cell r="C97" t="str">
            <v xml:space="preserve"> </v>
          </cell>
          <cell r="D97" t="str">
            <v xml:space="preserve"> </v>
          </cell>
          <cell r="E97" t="str">
            <v>un</v>
          </cell>
          <cell r="F97">
            <v>22</v>
          </cell>
          <cell r="G97">
            <v>8.6300000000000008</v>
          </cell>
        </row>
        <row r="98">
          <cell r="A98" t="str">
            <v>PI 23</v>
          </cell>
          <cell r="B98" t="str">
            <v>Contator tripolar a seco, p/ corrente alternada - 55 A, para uso em rede 380/220V - 60Hz</v>
          </cell>
          <cell r="C98" t="str">
            <v xml:space="preserve"> </v>
          </cell>
          <cell r="D98" t="str">
            <v xml:space="preserve"> </v>
          </cell>
          <cell r="E98" t="str">
            <v>un</v>
          </cell>
          <cell r="F98">
            <v>2</v>
          </cell>
          <cell r="G98">
            <v>234.6</v>
          </cell>
        </row>
        <row r="99">
          <cell r="A99" t="str">
            <v>PI 24</v>
          </cell>
          <cell r="B99" t="str">
            <v>Fita elétrica auto fusão a base de borracha EPR</v>
          </cell>
          <cell r="C99" t="str">
            <v xml:space="preserve"> </v>
          </cell>
          <cell r="D99" t="str">
            <v xml:space="preserve"> </v>
          </cell>
          <cell r="E99" t="str">
            <v>un</v>
          </cell>
          <cell r="F99">
            <v>4</v>
          </cell>
          <cell r="G99">
            <v>6.39</v>
          </cell>
        </row>
        <row r="100">
          <cell r="A100" t="str">
            <v>PI 25</v>
          </cell>
          <cell r="B100" t="str">
            <v>Fita adesiva plástica isolante</v>
          </cell>
          <cell r="C100" t="str">
            <v xml:space="preserve"> </v>
          </cell>
          <cell r="D100" t="str">
            <v xml:space="preserve"> </v>
          </cell>
          <cell r="E100" t="str">
            <v>un</v>
          </cell>
          <cell r="F100">
            <v>6</v>
          </cell>
          <cell r="G100">
            <v>3.84</v>
          </cell>
        </row>
        <row r="101">
          <cell r="A101" t="str">
            <v>PI 26</v>
          </cell>
          <cell r="B101" t="str">
            <v>Relé fotoelétrico c/ suporte para fixação galv. com furo 18mm</v>
          </cell>
          <cell r="C101" t="str">
            <v xml:space="preserve"> </v>
          </cell>
          <cell r="D101" t="str">
            <v xml:space="preserve"> </v>
          </cell>
          <cell r="E101" t="str">
            <v>un</v>
          </cell>
          <cell r="F101">
            <v>22</v>
          </cell>
          <cell r="G101">
            <v>11.5</v>
          </cell>
        </row>
        <row r="102">
          <cell r="A102" t="str">
            <v>PI 56</v>
          </cell>
          <cell r="B102" t="str">
            <v>Cabo isolado p/ 1000V, 4 mm² de alumínio</v>
          </cell>
          <cell r="C102" t="str">
            <v xml:space="preserve"> </v>
          </cell>
          <cell r="D102" t="str">
            <v xml:space="preserve"> </v>
          </cell>
          <cell r="E102" t="str">
            <v>m</v>
          </cell>
          <cell r="F102">
            <v>110</v>
          </cell>
          <cell r="G102">
            <v>0.37</v>
          </cell>
        </row>
        <row r="103">
          <cell r="A103" t="str">
            <v>PI 28</v>
          </cell>
          <cell r="B103" t="str">
            <v>Eletroduto de aço tipo pesado 100mm</v>
          </cell>
          <cell r="C103" t="str">
            <v xml:space="preserve"> </v>
          </cell>
          <cell r="D103" t="str">
            <v xml:space="preserve"> </v>
          </cell>
          <cell r="E103" t="str">
            <v>m</v>
          </cell>
          <cell r="F103">
            <v>140</v>
          </cell>
          <cell r="G103">
            <v>28.55</v>
          </cell>
        </row>
        <row r="104">
          <cell r="A104" t="str">
            <v>PI 29</v>
          </cell>
          <cell r="B104" t="str">
            <v>Curva em alumínio fundido de alta resistência, fixação por encaixe,50mm</v>
          </cell>
          <cell r="C104" t="str">
            <v xml:space="preserve"> </v>
          </cell>
          <cell r="D104" t="str">
            <v xml:space="preserve"> </v>
          </cell>
          <cell r="E104" t="str">
            <v>un</v>
          </cell>
          <cell r="F104">
            <v>2</v>
          </cell>
          <cell r="G104">
            <v>18.75</v>
          </cell>
        </row>
        <row r="105">
          <cell r="A105" t="str">
            <v>PI 30</v>
          </cell>
          <cell r="B105" t="str">
            <v>Haste para aterramento aço-cobre D 13x2400mm</v>
          </cell>
          <cell r="C105" t="str">
            <v xml:space="preserve"> </v>
          </cell>
          <cell r="D105" t="str">
            <v xml:space="preserve"> </v>
          </cell>
          <cell r="E105" t="str">
            <v>un</v>
          </cell>
          <cell r="F105">
            <v>12</v>
          </cell>
          <cell r="G105">
            <v>6.04</v>
          </cell>
        </row>
        <row r="106">
          <cell r="A106" t="str">
            <v>PI 31</v>
          </cell>
          <cell r="B106" t="str">
            <v>Cabo de cobre nú meio duro, 7 fios 2AWG</v>
          </cell>
          <cell r="C106" t="str">
            <v xml:space="preserve"> </v>
          </cell>
          <cell r="D106" t="str">
            <v xml:space="preserve"> </v>
          </cell>
          <cell r="E106" t="str">
            <v>kg</v>
          </cell>
          <cell r="F106">
            <v>4</v>
          </cell>
          <cell r="G106">
            <v>7.02</v>
          </cell>
        </row>
        <row r="107">
          <cell r="A107" t="str">
            <v>PI 32</v>
          </cell>
          <cell r="B107" t="str">
            <v>Conetor paralelo, liga alumínio tronco 1/0-4 AWG e derivação 2-4AWG</v>
          </cell>
          <cell r="C107" t="str">
            <v xml:space="preserve"> </v>
          </cell>
          <cell r="D107" t="str">
            <v xml:space="preserve"> </v>
          </cell>
          <cell r="E107" t="str">
            <v>un</v>
          </cell>
          <cell r="F107">
            <v>5</v>
          </cell>
          <cell r="G107">
            <v>1.04</v>
          </cell>
        </row>
        <row r="108">
          <cell r="A108" t="str">
            <v>PI 20</v>
          </cell>
          <cell r="B108" t="str">
            <v>Poste de concreto duplo T 10m, 150 daN</v>
          </cell>
          <cell r="C108" t="str">
            <v xml:space="preserve"> </v>
          </cell>
          <cell r="D108" t="str">
            <v xml:space="preserve"> </v>
          </cell>
          <cell r="E108" t="str">
            <v>un</v>
          </cell>
          <cell r="F108">
            <v>10</v>
          </cell>
          <cell r="G108">
            <v>200</v>
          </cell>
        </row>
        <row r="109">
          <cell r="A109" t="str">
            <v>PI 48</v>
          </cell>
          <cell r="B109" t="str">
            <v>Armação secundária p/ 2 estribo</v>
          </cell>
          <cell r="C109" t="str">
            <v xml:space="preserve"> </v>
          </cell>
          <cell r="D109" t="str">
            <v xml:space="preserve"> </v>
          </cell>
          <cell r="E109" t="str">
            <v>un</v>
          </cell>
          <cell r="F109">
            <v>20</v>
          </cell>
          <cell r="G109">
            <v>7.5</v>
          </cell>
        </row>
        <row r="110">
          <cell r="A110" t="str">
            <v>PI 49</v>
          </cell>
          <cell r="B110" t="str">
            <v>Armação secundária p/ 1 estribo</v>
          </cell>
          <cell r="C110" t="str">
            <v xml:space="preserve"> </v>
          </cell>
          <cell r="D110" t="str">
            <v xml:space="preserve"> </v>
          </cell>
          <cell r="E110" t="str">
            <v>un</v>
          </cell>
          <cell r="F110">
            <v>10</v>
          </cell>
          <cell r="G110">
            <v>3.5</v>
          </cell>
        </row>
        <row r="111">
          <cell r="A111" t="str">
            <v>PI 33</v>
          </cell>
          <cell r="B111" t="str">
            <v>Tubo de aço galvanizado, vara de 6m e 50mm</v>
          </cell>
          <cell r="C111" t="str">
            <v xml:space="preserve"> </v>
          </cell>
          <cell r="D111" t="str">
            <v xml:space="preserve"> </v>
          </cell>
          <cell r="E111" t="str">
            <v>un</v>
          </cell>
          <cell r="F111">
            <v>2</v>
          </cell>
          <cell r="G111">
            <v>74.06</v>
          </cell>
        </row>
        <row r="112">
          <cell r="A112" t="str">
            <v>PI 34</v>
          </cell>
          <cell r="B112" t="str">
            <v>Construção de caixa tipo SP, ou pré-instalada com as mesmas características</v>
          </cell>
          <cell r="C112" t="str">
            <v xml:space="preserve"> </v>
          </cell>
          <cell r="D112" t="str">
            <v xml:space="preserve"> </v>
          </cell>
          <cell r="E112" t="str">
            <v>un</v>
          </cell>
          <cell r="F112">
            <v>6</v>
          </cell>
          <cell r="G112">
            <v>180</v>
          </cell>
        </row>
        <row r="113">
          <cell r="A113" t="str">
            <v>PI 36</v>
          </cell>
          <cell r="B113" t="str">
            <v>Construção de embasamento p/ poste tipo engastado, concreto duplo T, 10m de altura</v>
          </cell>
          <cell r="C113" t="str">
            <v xml:space="preserve"> </v>
          </cell>
          <cell r="D113" t="str">
            <v xml:space="preserve"> </v>
          </cell>
          <cell r="E113" t="str">
            <v>un</v>
          </cell>
          <cell r="F113">
            <v>10</v>
          </cell>
          <cell r="G113">
            <v>285</v>
          </cell>
        </row>
        <row r="114">
          <cell r="A114" t="str">
            <v>PI 37</v>
          </cell>
          <cell r="B114" t="str">
            <v>Lançamento de cabos em dutos de aço, classe 1000V, circuito trifásico mais neutro, e monofásico</v>
          </cell>
          <cell r="C114" t="str">
            <v xml:space="preserve"> </v>
          </cell>
          <cell r="D114" t="str">
            <v xml:space="preserve"> </v>
          </cell>
          <cell r="E114" t="str">
            <v>m</v>
          </cell>
          <cell r="F114">
            <v>70</v>
          </cell>
          <cell r="G114">
            <v>4</v>
          </cell>
        </row>
        <row r="115">
          <cell r="A115" t="str">
            <v>PI 38</v>
          </cell>
          <cell r="B115" t="str">
            <v>Confecção de emendas retas ou derivação em cabos classe 1000V, c/ conector à compressão</v>
          </cell>
          <cell r="C115" t="str">
            <v xml:space="preserve"> </v>
          </cell>
          <cell r="D115" t="str">
            <v xml:space="preserve"> </v>
          </cell>
          <cell r="E115" t="str">
            <v>un</v>
          </cell>
          <cell r="F115">
            <v>2</v>
          </cell>
          <cell r="G115">
            <v>4.5</v>
          </cell>
        </row>
        <row r="116">
          <cell r="A116" t="str">
            <v>PI 39</v>
          </cell>
          <cell r="B116" t="str">
            <v>Fixação de haste de terra e conexão ao neutro</v>
          </cell>
          <cell r="C116" t="str">
            <v xml:space="preserve"> </v>
          </cell>
          <cell r="D116" t="str">
            <v xml:space="preserve"> </v>
          </cell>
          <cell r="E116" t="str">
            <v>un</v>
          </cell>
          <cell r="F116">
            <v>12</v>
          </cell>
          <cell r="G116">
            <v>35</v>
          </cell>
        </row>
        <row r="117">
          <cell r="A117" t="str">
            <v>PI 41</v>
          </cell>
          <cell r="B117" t="str">
            <v>Instalação de tubo de aço vara de 6m e curva de entrada de cabos na lateral do poste c/ fix. dutos</v>
          </cell>
          <cell r="C117" t="str">
            <v xml:space="preserve"> </v>
          </cell>
          <cell r="D117" t="str">
            <v xml:space="preserve"> </v>
          </cell>
          <cell r="E117" t="str">
            <v>un</v>
          </cell>
          <cell r="F117">
            <v>2</v>
          </cell>
          <cell r="G117">
            <v>200</v>
          </cell>
        </row>
        <row r="118">
          <cell r="A118" t="str">
            <v>PI 43</v>
          </cell>
          <cell r="B118" t="str">
            <v>Travessia de pista asfáltica p/ lançamento dutos aço tipo pesado 100mm</v>
          </cell>
          <cell r="C118" t="str">
            <v xml:space="preserve"> </v>
          </cell>
          <cell r="D118" t="str">
            <v xml:space="preserve"> </v>
          </cell>
          <cell r="E118" t="str">
            <v>m</v>
          </cell>
          <cell r="F118">
            <v>70</v>
          </cell>
          <cell r="G118">
            <v>70</v>
          </cell>
        </row>
        <row r="119">
          <cell r="A119" t="str">
            <v>PI 44</v>
          </cell>
          <cell r="B119" t="str">
            <v>Montagem eletromecânica de luminária 10,0m de altura, c/ fixação dos equip.e conexões elétricos</v>
          </cell>
          <cell r="C119" t="str">
            <v xml:space="preserve"> </v>
          </cell>
          <cell r="D119" t="str">
            <v xml:space="preserve"> </v>
          </cell>
          <cell r="E119" t="str">
            <v>un</v>
          </cell>
          <cell r="F119">
            <v>10</v>
          </cell>
          <cell r="G119">
            <v>60</v>
          </cell>
        </row>
        <row r="120">
          <cell r="A120" t="str">
            <v>PI 58</v>
          </cell>
          <cell r="B120" t="str">
            <v>Fixação de caixas de passagem p/ instalação aparente D=20mm</v>
          </cell>
          <cell r="C120" t="str">
            <v xml:space="preserve"> </v>
          </cell>
          <cell r="D120" t="str">
            <v xml:space="preserve"> </v>
          </cell>
          <cell r="E120" t="str">
            <v>un</v>
          </cell>
          <cell r="F120">
            <v>4</v>
          </cell>
          <cell r="G120">
            <v>10</v>
          </cell>
        </row>
        <row r="121">
          <cell r="A121" t="str">
            <v>PI 59</v>
          </cell>
          <cell r="B121" t="str">
            <v>Instalação de luminária blindada para lâmpada a vapor de mercúrio 250W</v>
          </cell>
          <cell r="C121" t="str">
            <v xml:space="preserve"> </v>
          </cell>
          <cell r="D121" t="str">
            <v xml:space="preserve"> </v>
          </cell>
          <cell r="E121" t="str">
            <v>un</v>
          </cell>
          <cell r="F121">
            <v>4</v>
          </cell>
          <cell r="G121">
            <v>20</v>
          </cell>
        </row>
        <row r="122">
          <cell r="A122" t="str">
            <v>PI 01</v>
          </cell>
          <cell r="B122" t="str">
            <v>Poste de aço galv. a fogo, c/ 20,0m de alt. p/ instal. tipo engastado</v>
          </cell>
          <cell r="C122" t="str">
            <v xml:space="preserve"> </v>
          </cell>
          <cell r="D122" t="str">
            <v xml:space="preserve"> </v>
          </cell>
          <cell r="E122" t="str">
            <v>un</v>
          </cell>
          <cell r="F122">
            <v>1</v>
          </cell>
          <cell r="G122">
            <v>2662.25</v>
          </cell>
        </row>
        <row r="123">
          <cell r="A123" t="str">
            <v>PI 07</v>
          </cell>
          <cell r="B123" t="str">
            <v>Suporte p/ luminária tipo ZGP402 da Philips ou similar</v>
          </cell>
          <cell r="C123" t="str">
            <v xml:space="preserve"> </v>
          </cell>
          <cell r="D123" t="str">
            <v xml:space="preserve"> </v>
          </cell>
          <cell r="E123" t="str">
            <v>un</v>
          </cell>
          <cell r="F123">
            <v>1</v>
          </cell>
          <cell r="G123">
            <v>100</v>
          </cell>
        </row>
        <row r="124">
          <cell r="A124" t="str">
            <v>PI 04</v>
          </cell>
          <cell r="B124" t="str">
            <v xml:space="preserve">Luminária p/ iluminação pública ref.SRC-612 da Philips ou similar </v>
          </cell>
          <cell r="C124" t="str">
            <v xml:space="preserve"> </v>
          </cell>
          <cell r="D124" t="str">
            <v xml:space="preserve"> </v>
          </cell>
          <cell r="E124" t="str">
            <v>un</v>
          </cell>
          <cell r="F124">
            <v>2</v>
          </cell>
          <cell r="G124">
            <v>425.5</v>
          </cell>
        </row>
        <row r="125">
          <cell r="A125" t="str">
            <v>PI 03</v>
          </cell>
          <cell r="B125" t="str">
            <v xml:space="preserve">Luminária p/ iluminação pública ref.HRC-612 da Philips ou similar </v>
          </cell>
          <cell r="C125" t="str">
            <v xml:space="preserve"> </v>
          </cell>
          <cell r="D125" t="str">
            <v xml:space="preserve"> </v>
          </cell>
          <cell r="E125" t="str">
            <v>un</v>
          </cell>
          <cell r="F125">
            <v>20</v>
          </cell>
          <cell r="G125">
            <v>400</v>
          </cell>
        </row>
        <row r="126">
          <cell r="A126" t="str">
            <v>PI 09</v>
          </cell>
          <cell r="B126" t="str">
            <v>Lâmpada a vapor de sódio 400W, alta pressão, base E40</v>
          </cell>
          <cell r="C126" t="str">
            <v xml:space="preserve"> </v>
          </cell>
          <cell r="D126" t="str">
            <v xml:space="preserve"> </v>
          </cell>
          <cell r="E126" t="str">
            <v>un</v>
          </cell>
          <cell r="F126">
            <v>2</v>
          </cell>
          <cell r="G126">
            <v>33.35</v>
          </cell>
        </row>
        <row r="127">
          <cell r="A127" t="str">
            <v>PI 35</v>
          </cell>
          <cell r="B127" t="str">
            <v>Construção de embasamento p/ poste tipo engastado, 20m de altura</v>
          </cell>
          <cell r="C127" t="str">
            <v xml:space="preserve"> </v>
          </cell>
          <cell r="D127" t="str">
            <v xml:space="preserve"> </v>
          </cell>
          <cell r="E127" t="str">
            <v>un</v>
          </cell>
          <cell r="F127">
            <v>1</v>
          </cell>
          <cell r="G127">
            <v>494</v>
          </cell>
        </row>
        <row r="128">
          <cell r="A128" t="str">
            <v>PI 42</v>
          </cell>
          <cell r="B128" t="str">
            <v>Instalação de poste de aço de 20m de altura engastado</v>
          </cell>
          <cell r="C128" t="str">
            <v xml:space="preserve"> </v>
          </cell>
          <cell r="D128" t="str">
            <v xml:space="preserve"> </v>
          </cell>
          <cell r="E128" t="str">
            <v>un</v>
          </cell>
          <cell r="F128">
            <v>1</v>
          </cell>
          <cell r="G128">
            <v>250</v>
          </cell>
        </row>
        <row r="129">
          <cell r="A129" t="str">
            <v>PI 69</v>
          </cell>
          <cell r="B129" t="str">
            <v>Instalação de poste concreto duplo T, 10m de altura, engastado</v>
          </cell>
          <cell r="C129" t="str">
            <v xml:space="preserve"> </v>
          </cell>
          <cell r="D129" t="str">
            <v xml:space="preserve"> </v>
          </cell>
          <cell r="E129" t="str">
            <v>un</v>
          </cell>
          <cell r="F129">
            <v>10</v>
          </cell>
          <cell r="G129">
            <v>200</v>
          </cell>
        </row>
        <row r="130">
          <cell r="A130" t="str">
            <v>PI 27</v>
          </cell>
          <cell r="B130" t="str">
            <v>Cabo isolado p/ 1000V, bitola 35mm²</v>
          </cell>
          <cell r="C130" t="str">
            <v xml:space="preserve"> </v>
          </cell>
          <cell r="D130" t="str">
            <v xml:space="preserve"> </v>
          </cell>
          <cell r="E130" t="str">
            <v>m</v>
          </cell>
          <cell r="F130">
            <v>200</v>
          </cell>
          <cell r="G130">
            <v>1.55</v>
          </cell>
        </row>
        <row r="131">
          <cell r="A131" t="str">
            <v>PI 65</v>
          </cell>
          <cell r="B131" t="str">
            <v>Cabo de alumínio 1/0</v>
          </cell>
          <cell r="C131" t="str">
            <v xml:space="preserve"> </v>
          </cell>
          <cell r="D131" t="str">
            <v xml:space="preserve"> </v>
          </cell>
          <cell r="E131" t="str">
            <v>m</v>
          </cell>
          <cell r="F131">
            <v>2650</v>
          </cell>
          <cell r="G131">
            <v>1.7</v>
          </cell>
        </row>
        <row r="132">
          <cell r="A132" t="str">
            <v>PI 66</v>
          </cell>
          <cell r="B132" t="str">
            <v>Cabo isolado p/ 1000 V, 6 mm2 de alumínio</v>
          </cell>
          <cell r="C132" t="str">
            <v xml:space="preserve"> </v>
          </cell>
          <cell r="D132" t="str">
            <v xml:space="preserve"> </v>
          </cell>
          <cell r="E132" t="str">
            <v>m</v>
          </cell>
          <cell r="F132">
            <v>20</v>
          </cell>
          <cell r="G132">
            <v>1</v>
          </cell>
        </row>
        <row r="133">
          <cell r="A133" t="str">
            <v>PI 67</v>
          </cell>
          <cell r="B133" t="str">
            <v>Cabo isolado p/ 1000 V, 2,5 mm2 de alumínio</v>
          </cell>
          <cell r="C133" t="str">
            <v xml:space="preserve"> </v>
          </cell>
          <cell r="D133" t="str">
            <v xml:space="preserve"> </v>
          </cell>
          <cell r="E133" t="str">
            <v>m</v>
          </cell>
          <cell r="F133">
            <v>60</v>
          </cell>
          <cell r="G133">
            <v>0.6</v>
          </cell>
        </row>
        <row r="134">
          <cell r="A134" t="str">
            <v>R1</v>
          </cell>
          <cell r="B134" t="str">
            <v>Remanejamento de Rede de Baixa Tensão (220/380V)</v>
          </cell>
          <cell r="C134" t="str">
            <v xml:space="preserve"> </v>
          </cell>
          <cell r="D134" t="str">
            <v xml:space="preserve"> </v>
          </cell>
          <cell r="E134" t="str">
            <v>m</v>
          </cell>
          <cell r="F134">
            <v>200</v>
          </cell>
          <cell r="G134">
            <v>4.7</v>
          </cell>
        </row>
        <row r="135">
          <cell r="A135" t="str">
            <v>R2</v>
          </cell>
          <cell r="B135" t="str">
            <v>Remanejamento de Rede de Alta Tensão (138kV)</v>
          </cell>
          <cell r="C135" t="str">
            <v xml:space="preserve"> </v>
          </cell>
          <cell r="D135" t="str">
            <v xml:space="preserve"> </v>
          </cell>
          <cell r="E135" t="str">
            <v>m</v>
          </cell>
          <cell r="F135">
            <v>400</v>
          </cell>
          <cell r="G135">
            <v>6.2</v>
          </cell>
        </row>
        <row r="136">
          <cell r="A136" t="str">
            <v>R10</v>
          </cell>
          <cell r="B136" t="str">
            <v>Remanejamento de Poste de Concreto 10/150</v>
          </cell>
          <cell r="C136" t="str">
            <v xml:space="preserve"> </v>
          </cell>
          <cell r="D136" t="str">
            <v xml:space="preserve"> </v>
          </cell>
          <cell r="E136" t="str">
            <v>un</v>
          </cell>
          <cell r="F136">
            <v>5</v>
          </cell>
          <cell r="G136">
            <v>75</v>
          </cell>
        </row>
        <row r="137">
          <cell r="A137" t="str">
            <v>R3</v>
          </cell>
          <cell r="B137" t="str">
            <v>Remanejamento de Rede de Telefonia</v>
          </cell>
          <cell r="C137" t="str">
            <v xml:space="preserve"> </v>
          </cell>
          <cell r="D137" t="str">
            <v xml:space="preserve"> </v>
          </cell>
          <cell r="E137" t="str">
            <v>m</v>
          </cell>
          <cell r="F137">
            <v>200</v>
          </cell>
          <cell r="G137">
            <v>2</v>
          </cell>
        </row>
        <row r="138">
          <cell r="A138" t="str">
            <v xml:space="preserve"> </v>
          </cell>
        </row>
      </sheetData>
      <sheetData sheetId="14">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01.100.15</v>
          </cell>
          <cell r="B17" t="str">
            <v>Escavação,carga e transportes de material de 1a categoria DMT= 1200 a 1400m</v>
          </cell>
          <cell r="C17" t="str">
            <v>DNER-ES280/97</v>
          </cell>
          <cell r="D17" t="str">
            <v xml:space="preserve"> </v>
          </cell>
          <cell r="E17" t="str">
            <v>m3</v>
          </cell>
          <cell r="F17">
            <v>5853</v>
          </cell>
          <cell r="G17">
            <v>2.62</v>
          </cell>
        </row>
        <row r="18">
          <cell r="A18" t="str">
            <v>01.101.15</v>
          </cell>
          <cell r="B18" t="str">
            <v>Escavação,carga e transportes de material de 2a categoria,c/CB,  DMT 1200 a 1400m</v>
          </cell>
          <cell r="C18" t="str">
            <v>DNER-ES280/97</v>
          </cell>
          <cell r="D18" t="str">
            <v xml:space="preserve"> </v>
          </cell>
          <cell r="E18" t="str">
            <v>m3</v>
          </cell>
          <cell r="F18">
            <v>650</v>
          </cell>
          <cell r="G18">
            <v>3.73</v>
          </cell>
        </row>
        <row r="19">
          <cell r="A19" t="str">
            <v>01.510.00</v>
          </cell>
          <cell r="B19" t="str">
            <v>Compactação de aterros a 95% Proctor Normal</v>
          </cell>
          <cell r="C19" t="str">
            <v>DNER-ES282/97</v>
          </cell>
          <cell r="D19" t="str">
            <v xml:space="preserve"> </v>
          </cell>
          <cell r="E19" t="str">
            <v>m3</v>
          </cell>
          <cell r="F19">
            <v>1593</v>
          </cell>
          <cell r="G19">
            <v>0.79</v>
          </cell>
        </row>
        <row r="20">
          <cell r="A20" t="str">
            <v>01.511.00</v>
          </cell>
          <cell r="B20" t="str">
            <v>Compactação de aterros a 100% Proctor Normal</v>
          </cell>
          <cell r="C20" t="str">
            <v>DNER-ES282/97</v>
          </cell>
          <cell r="D20" t="str">
            <v xml:space="preserve"> </v>
          </cell>
          <cell r="E20" t="str">
            <v>m3</v>
          </cell>
          <cell r="F20">
            <v>3827</v>
          </cell>
          <cell r="G20">
            <v>1.36</v>
          </cell>
        </row>
        <row r="21">
          <cell r="A21" t="str">
            <v>P 10.000.06</v>
          </cell>
          <cell r="B21" t="str">
            <v>Aterro reforçado c/ elementos Terramesh (0,50x1,00x4,00m)(malha 8x10) ou similar</v>
          </cell>
          <cell r="C21" t="str">
            <v xml:space="preserve"> </v>
          </cell>
          <cell r="D21" t="str">
            <v xml:space="preserve"> </v>
          </cell>
          <cell r="E21" t="str">
            <v>un</v>
          </cell>
          <cell r="F21">
            <v>2638</v>
          </cell>
          <cell r="G21">
            <v>321.67</v>
          </cell>
        </row>
        <row r="22">
          <cell r="A22" t="str">
            <v>P 10.000.05</v>
          </cell>
          <cell r="B22" t="str">
            <v>Aterro reforçado c/ elementos Terramesh (1,00x1,00x4,00m)(malha 8x10) ou similar</v>
          </cell>
          <cell r="C22" t="str">
            <v xml:space="preserve"> </v>
          </cell>
          <cell r="D22" t="str">
            <v xml:space="preserve"> </v>
          </cell>
          <cell r="E22" t="str">
            <v>un</v>
          </cell>
          <cell r="F22">
            <v>1782</v>
          </cell>
          <cell r="G22">
            <v>414.83</v>
          </cell>
        </row>
        <row r="23">
          <cell r="A23" t="str">
            <v>DER82610</v>
          </cell>
          <cell r="B23" t="str">
            <v>Gabião caixa em PVC c/ h=50cm</v>
          </cell>
          <cell r="C23" t="str">
            <v xml:space="preserve"> </v>
          </cell>
          <cell r="D23" t="str">
            <v xml:space="preserve"> </v>
          </cell>
          <cell r="E23" t="str">
            <v>m3</v>
          </cell>
          <cell r="F23">
            <v>313</v>
          </cell>
          <cell r="G23">
            <v>153.77000000000001</v>
          </cell>
        </row>
        <row r="24">
          <cell r="A24" t="str">
            <v>DER82660</v>
          </cell>
          <cell r="B24" t="str">
            <v>Gabião caixa em PVC c/ h=100cm</v>
          </cell>
          <cell r="C24" t="str">
            <v xml:space="preserve"> </v>
          </cell>
          <cell r="D24" t="str">
            <v xml:space="preserve"> </v>
          </cell>
          <cell r="E24" t="str">
            <v>m3</v>
          </cell>
          <cell r="F24">
            <v>895</v>
          </cell>
          <cell r="G24">
            <v>122.97</v>
          </cell>
        </row>
        <row r="25">
          <cell r="A25" t="str">
            <v>09.517.04</v>
          </cell>
          <cell r="B25" t="str">
            <v>Pedra de mão</v>
          </cell>
          <cell r="C25" t="str">
            <v xml:space="preserve"> </v>
          </cell>
          <cell r="D25" t="str">
            <v xml:space="preserve"> </v>
          </cell>
          <cell r="E25" t="str">
            <v>m3</v>
          </cell>
          <cell r="F25">
            <v>8521</v>
          </cell>
          <cell r="G25">
            <v>11.92</v>
          </cell>
        </row>
        <row r="26">
          <cell r="A26">
            <v>9000032</v>
          </cell>
          <cell r="B26" t="str">
            <v>Manta Geotextil 200g/m2</v>
          </cell>
          <cell r="C26">
            <v>0</v>
          </cell>
          <cell r="D26">
            <v>0</v>
          </cell>
          <cell r="E26" t="str">
            <v>m2</v>
          </cell>
          <cell r="F26">
            <v>12255</v>
          </cell>
          <cell r="G26">
            <v>5.83</v>
          </cell>
        </row>
        <row r="27">
          <cell r="A27" t="str">
            <v>P 10.000.07</v>
          </cell>
          <cell r="B27" t="str">
            <v>Geogrelha Paralink 400m ou similar</v>
          </cell>
          <cell r="C27" t="str">
            <v xml:space="preserve"> </v>
          </cell>
          <cell r="D27" t="str">
            <v xml:space="preserve"> </v>
          </cell>
          <cell r="E27" t="str">
            <v>m2</v>
          </cell>
          <cell r="F27">
            <v>1475</v>
          </cell>
          <cell r="G27">
            <v>52.09</v>
          </cell>
        </row>
        <row r="28">
          <cell r="A28" t="str">
            <v>P 10.000.08</v>
          </cell>
          <cell r="B28" t="str">
            <v>Geogrelha Paralink 800m ou similar</v>
          </cell>
          <cell r="C28" t="str">
            <v xml:space="preserve"> </v>
          </cell>
          <cell r="D28" t="str">
            <v xml:space="preserve"> </v>
          </cell>
          <cell r="E28" t="str">
            <v>m2</v>
          </cell>
          <cell r="F28">
            <v>900</v>
          </cell>
          <cell r="G28">
            <v>91.8</v>
          </cell>
        </row>
        <row r="29">
          <cell r="F29" t="str">
            <v>SUB-TOTAL</v>
          </cell>
        </row>
        <row r="31">
          <cell r="B31" t="str">
            <v>PAVIMENTAÇÃO</v>
          </cell>
        </row>
        <row r="32">
          <cell r="A32" t="str">
            <v>02.000.00</v>
          </cell>
          <cell r="B32" t="str">
            <v>Regularização do subleito</v>
          </cell>
          <cell r="C32" t="str">
            <v xml:space="preserve"> </v>
          </cell>
          <cell r="D32" t="str">
            <v xml:space="preserve"> </v>
          </cell>
          <cell r="E32" t="str">
            <v>m2</v>
          </cell>
          <cell r="F32">
            <v>19615</v>
          </cell>
          <cell r="G32">
            <v>0.3</v>
          </cell>
        </row>
        <row r="33">
          <cell r="A33" t="str">
            <v>DER53130</v>
          </cell>
          <cell r="B33" t="str">
            <v>Camada de macadame seco</v>
          </cell>
          <cell r="C33" t="str">
            <v xml:space="preserve"> </v>
          </cell>
          <cell r="D33" t="str">
            <v xml:space="preserve"> </v>
          </cell>
          <cell r="E33" t="str">
            <v>m3</v>
          </cell>
          <cell r="F33">
            <v>3732</v>
          </cell>
          <cell r="G33">
            <v>21.86</v>
          </cell>
        </row>
        <row r="34">
          <cell r="A34" t="str">
            <v>02.230.00</v>
          </cell>
          <cell r="B34" t="str">
            <v>Base brita graduada</v>
          </cell>
          <cell r="C34" t="str">
            <v>DNER-ES303/97</v>
          </cell>
          <cell r="D34" t="str">
            <v xml:space="preserve"> </v>
          </cell>
          <cell r="E34" t="str">
            <v>m3</v>
          </cell>
          <cell r="F34">
            <v>2736</v>
          </cell>
          <cell r="G34">
            <v>28.06</v>
          </cell>
        </row>
        <row r="35">
          <cell r="A35" t="str">
            <v>02.300.00</v>
          </cell>
          <cell r="B35" t="str">
            <v>Imprimação - Fornecimento, transporte e execução</v>
          </cell>
          <cell r="C35" t="str">
            <v>DNER-ES306/97</v>
          </cell>
          <cell r="D35" t="str">
            <v xml:space="preserve"> </v>
          </cell>
          <cell r="E35" t="str">
            <v>m2</v>
          </cell>
          <cell r="F35">
            <v>17941</v>
          </cell>
          <cell r="G35">
            <v>1.1100000000000001</v>
          </cell>
        </row>
        <row r="36">
          <cell r="A36" t="str">
            <v>02.400.00</v>
          </cell>
          <cell r="B36" t="str">
            <v>Pintura de ligação - Fornec., transporte e execução</v>
          </cell>
          <cell r="C36" t="str">
            <v>DNER-ES307/97</v>
          </cell>
          <cell r="D36" t="str">
            <v xml:space="preserve"> </v>
          </cell>
          <cell r="E36" t="str">
            <v>m2</v>
          </cell>
          <cell r="F36">
            <v>46266</v>
          </cell>
          <cell r="G36">
            <v>0.41</v>
          </cell>
        </row>
        <row r="37">
          <cell r="A37" t="str">
            <v>02.540.01</v>
          </cell>
          <cell r="B37" t="str">
            <v>Concreto betuminoso usinado a quente - usina 100/140 t/h</v>
          </cell>
          <cell r="C37" t="str">
            <v>DNER-ES313/97</v>
          </cell>
          <cell r="D37" t="str">
            <v xml:space="preserve"> </v>
          </cell>
          <cell r="E37" t="str">
            <v>t</v>
          </cell>
          <cell r="F37">
            <v>5664</v>
          </cell>
          <cell r="G37">
            <v>67.64</v>
          </cell>
        </row>
        <row r="38">
          <cell r="A38" t="str">
            <v>DER82200</v>
          </cell>
          <cell r="B38" t="str">
            <v>Remoção de revestimento de CBUQ</v>
          </cell>
          <cell r="C38" t="str">
            <v xml:space="preserve"> </v>
          </cell>
          <cell r="D38" t="str">
            <v xml:space="preserve"> </v>
          </cell>
          <cell r="E38" t="str">
            <v>m3</v>
          </cell>
          <cell r="F38">
            <v>380</v>
          </cell>
          <cell r="G38">
            <v>5.73</v>
          </cell>
        </row>
        <row r="39">
          <cell r="A39" t="str">
            <v>DER82200a</v>
          </cell>
          <cell r="B39" t="str">
            <v>Remoção de camada granular</v>
          </cell>
          <cell r="C39" t="str">
            <v xml:space="preserve"> </v>
          </cell>
          <cell r="D39" t="str">
            <v xml:space="preserve"> </v>
          </cell>
          <cell r="E39" t="str">
            <v>m3</v>
          </cell>
          <cell r="F39">
            <v>380</v>
          </cell>
          <cell r="G39">
            <v>4.67</v>
          </cell>
        </row>
        <row r="40">
          <cell r="F40" t="str">
            <v>SUB-TOTAL</v>
          </cell>
        </row>
        <row r="42">
          <cell r="B42" t="str">
            <v>DRENAGEM</v>
          </cell>
        </row>
        <row r="43">
          <cell r="A43" t="str">
            <v>04.000.00</v>
          </cell>
          <cell r="B43" t="str">
            <v>Escavação manual em material de 1a categoria</v>
          </cell>
          <cell r="C43" t="str">
            <v xml:space="preserve"> </v>
          </cell>
          <cell r="D43" t="str">
            <v xml:space="preserve"> </v>
          </cell>
          <cell r="E43" t="str">
            <v>m3</v>
          </cell>
          <cell r="F43">
            <v>35</v>
          </cell>
          <cell r="G43">
            <v>17.57</v>
          </cell>
        </row>
        <row r="44">
          <cell r="A44" t="str">
            <v>04.001.00</v>
          </cell>
          <cell r="B44" t="str">
            <v>Escavação mecânica em material de 1a categoria</v>
          </cell>
          <cell r="C44" t="str">
            <v xml:space="preserve"> </v>
          </cell>
          <cell r="D44" t="str">
            <v xml:space="preserve"> </v>
          </cell>
          <cell r="E44" t="str">
            <v>m3</v>
          </cell>
          <cell r="F44">
            <v>184</v>
          </cell>
          <cell r="G44">
            <v>2.09</v>
          </cell>
        </row>
        <row r="45">
          <cell r="A45" t="str">
            <v>04.001.01</v>
          </cell>
          <cell r="B45" t="str">
            <v>Escavação mecânica,reaterro e compactação (material de 1a categoria)</v>
          </cell>
          <cell r="C45" t="str">
            <v xml:space="preserve"> </v>
          </cell>
          <cell r="D45" t="str">
            <v xml:space="preserve"> </v>
          </cell>
          <cell r="E45" t="str">
            <v>m3</v>
          </cell>
          <cell r="F45">
            <v>695</v>
          </cell>
          <cell r="G45">
            <v>3.03</v>
          </cell>
        </row>
        <row r="46">
          <cell r="A46" t="str">
            <v>04.510.03</v>
          </cell>
          <cell r="B46" t="str">
            <v>Dreno sub- superficial- DSS 03</v>
          </cell>
          <cell r="C46" t="str">
            <v>DNER-ES294/97</v>
          </cell>
          <cell r="D46" t="str">
            <v xml:space="preserve"> </v>
          </cell>
          <cell r="E46" t="str">
            <v>m</v>
          </cell>
          <cell r="F46">
            <v>242</v>
          </cell>
          <cell r="G46">
            <v>3.71</v>
          </cell>
        </row>
        <row r="47">
          <cell r="A47" t="str">
            <v>04.511.01</v>
          </cell>
          <cell r="B47" t="str">
            <v>Boca de saída p/ dreno sub-superficial-BSD 03</v>
          </cell>
          <cell r="C47" t="str">
            <v xml:space="preserve"> </v>
          </cell>
          <cell r="D47" t="str">
            <v xml:space="preserve"> </v>
          </cell>
          <cell r="E47" t="str">
            <v>un</v>
          </cell>
          <cell r="F47">
            <v>8</v>
          </cell>
          <cell r="G47">
            <v>20.86</v>
          </cell>
        </row>
        <row r="48">
          <cell r="A48" t="str">
            <v>04.900.21</v>
          </cell>
          <cell r="B48" t="str">
            <v>Sarjeta de cant. central de concreto-SCC 01</v>
          </cell>
          <cell r="C48" t="str">
            <v>DNER-ES288/97</v>
          </cell>
          <cell r="D48" t="str">
            <v xml:space="preserve"> </v>
          </cell>
          <cell r="E48" t="str">
            <v>m</v>
          </cell>
          <cell r="F48">
            <v>336</v>
          </cell>
          <cell r="G48">
            <v>13.85</v>
          </cell>
        </row>
        <row r="49">
          <cell r="A49" t="str">
            <v>04.900.22</v>
          </cell>
          <cell r="B49" t="str">
            <v>Sarjeta de cant. central de concreto-SCC 02</v>
          </cell>
          <cell r="C49" t="str">
            <v>DNER-ES288/97</v>
          </cell>
          <cell r="D49" t="str">
            <v xml:space="preserve"> </v>
          </cell>
          <cell r="E49" t="str">
            <v>m</v>
          </cell>
          <cell r="F49">
            <v>451</v>
          </cell>
          <cell r="G49">
            <v>19.170000000000002</v>
          </cell>
        </row>
        <row r="50">
          <cell r="A50" t="str">
            <v>04.900.03</v>
          </cell>
          <cell r="B50" t="str">
            <v>Sarjeta triangular de concreto-STC 03</v>
          </cell>
          <cell r="C50" t="str">
            <v>DNER-ES288/97</v>
          </cell>
          <cell r="D50" t="str">
            <v xml:space="preserve"> </v>
          </cell>
          <cell r="E50" t="str">
            <v>m</v>
          </cell>
          <cell r="F50">
            <v>55</v>
          </cell>
          <cell r="G50">
            <v>16.02</v>
          </cell>
        </row>
        <row r="51">
          <cell r="A51" t="str">
            <v>04.910.05</v>
          </cell>
          <cell r="B51" t="str">
            <v>Meio-fio de concreto-MFC 05</v>
          </cell>
          <cell r="C51" t="str">
            <v>DNER-ES290/97</v>
          </cell>
          <cell r="D51" t="str">
            <v xml:space="preserve"> </v>
          </cell>
          <cell r="E51" t="str">
            <v>m</v>
          </cell>
          <cell r="F51">
            <v>682</v>
          </cell>
          <cell r="G51">
            <v>10.54</v>
          </cell>
        </row>
        <row r="52">
          <cell r="A52" t="str">
            <v>04.960.01</v>
          </cell>
          <cell r="B52" t="str">
            <v>Boca de lobo simples c/ grelha de concreto-BLS 01</v>
          </cell>
          <cell r="C52" t="str">
            <v xml:space="preserve"> </v>
          </cell>
          <cell r="D52" t="str">
            <v xml:space="preserve"> </v>
          </cell>
          <cell r="E52" t="str">
            <v>un</v>
          </cell>
          <cell r="F52">
            <v>3</v>
          </cell>
          <cell r="G52">
            <v>203.51</v>
          </cell>
        </row>
        <row r="53">
          <cell r="A53" t="str">
            <v>04.960.02</v>
          </cell>
          <cell r="B53" t="str">
            <v>Boca de lobo simples c/ grelha de concreto-BLS 02</v>
          </cell>
          <cell r="C53" t="str">
            <v xml:space="preserve"> </v>
          </cell>
          <cell r="D53" t="str">
            <v xml:space="preserve"> </v>
          </cell>
          <cell r="E53" t="str">
            <v>un</v>
          </cell>
          <cell r="F53">
            <v>5</v>
          </cell>
          <cell r="G53">
            <v>257.83999999999997</v>
          </cell>
        </row>
        <row r="54">
          <cell r="A54" t="str">
            <v>P 04.100.07</v>
          </cell>
          <cell r="B54" t="str">
            <v>Execução de galerias D=0,40 c/ lastro de brita</v>
          </cell>
          <cell r="C54" t="str">
            <v xml:space="preserve"> </v>
          </cell>
          <cell r="D54" t="str">
            <v xml:space="preserve"> </v>
          </cell>
          <cell r="E54" t="str">
            <v>m</v>
          </cell>
          <cell r="F54">
            <v>281</v>
          </cell>
          <cell r="G54">
            <v>41.68</v>
          </cell>
        </row>
        <row r="55">
          <cell r="A55" t="str">
            <v>P 04.100.08</v>
          </cell>
          <cell r="B55" t="str">
            <v>Execução de galerias D=0,40 c/ lastro de concreto</v>
          </cell>
          <cell r="C55" t="str">
            <v xml:space="preserve"> </v>
          </cell>
          <cell r="D55" t="str">
            <v xml:space="preserve"> </v>
          </cell>
          <cell r="E55" t="str">
            <v>m</v>
          </cell>
          <cell r="F55">
            <v>28</v>
          </cell>
          <cell r="G55">
            <v>58.65</v>
          </cell>
        </row>
        <row r="56">
          <cell r="A56" t="str">
            <v>DER72350b</v>
          </cell>
          <cell r="B56" t="str">
            <v>Boca para BSTC D=40cm - Normal</v>
          </cell>
          <cell r="C56" t="str">
            <v xml:space="preserve"> </v>
          </cell>
          <cell r="D56" t="str">
            <v xml:space="preserve"> </v>
          </cell>
          <cell r="E56" t="str">
            <v>un</v>
          </cell>
          <cell r="F56">
            <v>3</v>
          </cell>
          <cell r="G56">
            <v>147.57</v>
          </cell>
        </row>
        <row r="57">
          <cell r="F57" t="str">
            <v>SUB-TOTAL</v>
          </cell>
        </row>
        <row r="59">
          <cell r="B59" t="str">
            <v>OBRAS DE ARTE ESPECIAIS</v>
          </cell>
        </row>
        <row r="60">
          <cell r="A60" t="str">
            <v>03.371.01</v>
          </cell>
          <cell r="B60" t="str">
            <v>Formas de placa compensada resinada</v>
          </cell>
          <cell r="C60" t="str">
            <v xml:space="preserve"> </v>
          </cell>
          <cell r="D60" t="str">
            <v xml:space="preserve"> </v>
          </cell>
          <cell r="E60" t="str">
            <v>m2</v>
          </cell>
          <cell r="F60">
            <v>85</v>
          </cell>
          <cell r="G60">
            <v>21.86</v>
          </cell>
        </row>
        <row r="61">
          <cell r="A61" t="str">
            <v>03.371.02</v>
          </cell>
          <cell r="B61" t="str">
            <v>Formas de placa compensada plastificada</v>
          </cell>
          <cell r="C61" t="str">
            <v xml:space="preserve"> </v>
          </cell>
          <cell r="D61" t="str">
            <v xml:space="preserve"> </v>
          </cell>
          <cell r="E61" t="str">
            <v>m2</v>
          </cell>
          <cell r="F61">
            <v>2387</v>
          </cell>
          <cell r="G61">
            <v>30.76</v>
          </cell>
        </row>
        <row r="62">
          <cell r="A62" t="str">
            <v>03.353.00</v>
          </cell>
          <cell r="B62" t="str">
            <v>Forn., preparo e colocação nas formas, de aço CA-50</v>
          </cell>
          <cell r="C62" t="str">
            <v xml:space="preserve"> </v>
          </cell>
          <cell r="D62" t="str">
            <v xml:space="preserve"> </v>
          </cell>
          <cell r="E62" t="str">
            <v>kg</v>
          </cell>
          <cell r="F62">
            <v>37870</v>
          </cell>
          <cell r="G62">
            <v>2.59</v>
          </cell>
        </row>
        <row r="63">
          <cell r="A63" t="str">
            <v>OAE4</v>
          </cell>
          <cell r="B63" t="str">
            <v>Armadura de protensão, fornecimento, bainhas, ancoragens, operações de protensão</v>
          </cell>
          <cell r="C63" t="str">
            <v xml:space="preserve"> </v>
          </cell>
          <cell r="D63" t="str">
            <v xml:space="preserve"> </v>
          </cell>
          <cell r="E63" t="str">
            <v>kg</v>
          </cell>
          <cell r="F63">
            <v>13643</v>
          </cell>
          <cell r="G63">
            <v>19.28</v>
          </cell>
        </row>
        <row r="64">
          <cell r="A64" t="str">
            <v>OAE17</v>
          </cell>
          <cell r="B64" t="str">
            <v>Transporte e lançamento de pré-lages</v>
          </cell>
          <cell r="C64" t="str">
            <v xml:space="preserve"> </v>
          </cell>
          <cell r="D64" t="str">
            <v xml:space="preserve"> </v>
          </cell>
          <cell r="E64" t="str">
            <v>un</v>
          </cell>
          <cell r="F64">
            <v>576</v>
          </cell>
          <cell r="G64">
            <v>23.47</v>
          </cell>
        </row>
        <row r="65">
          <cell r="A65" t="str">
            <v>OAE18</v>
          </cell>
          <cell r="B65" t="str">
            <v>Transporte e lançamento de vigas pré-moldadas</v>
          </cell>
          <cell r="C65" t="str">
            <v xml:space="preserve"> </v>
          </cell>
          <cell r="D65" t="str">
            <v xml:space="preserve"> </v>
          </cell>
          <cell r="E65" t="str">
            <v>un</v>
          </cell>
          <cell r="F65">
            <v>40</v>
          </cell>
          <cell r="G65">
            <v>1281.27</v>
          </cell>
        </row>
        <row r="66">
          <cell r="A66" t="str">
            <v>OAE19</v>
          </cell>
          <cell r="B66" t="str">
            <v>Injeção de nata (cabos 12 varas 1/2")</v>
          </cell>
          <cell r="C66" t="str">
            <v xml:space="preserve"> </v>
          </cell>
          <cell r="D66" t="str">
            <v xml:space="preserve"> </v>
          </cell>
          <cell r="E66" t="str">
            <v>m</v>
          </cell>
          <cell r="F66">
            <v>2388</v>
          </cell>
          <cell r="G66">
            <v>3.65</v>
          </cell>
        </row>
        <row r="67">
          <cell r="A67" t="str">
            <v>03.330.00</v>
          </cell>
          <cell r="B67" t="str">
            <v>Concreto fck= 35 MPa-contr. raz. uso ger.</v>
          </cell>
          <cell r="C67" t="str">
            <v xml:space="preserve"> </v>
          </cell>
          <cell r="D67" t="str">
            <v xml:space="preserve"> </v>
          </cell>
          <cell r="E67" t="str">
            <v>m3</v>
          </cell>
          <cell r="F67">
            <v>326</v>
          </cell>
          <cell r="G67">
            <v>166.78</v>
          </cell>
        </row>
        <row r="68">
          <cell r="A68" t="str">
            <v>P 03.327.01</v>
          </cell>
          <cell r="B68" t="str">
            <v xml:space="preserve">Concreto fck= 25 MPa-contr. raz. uso ger. </v>
          </cell>
          <cell r="C68" t="str">
            <v xml:space="preserve"> </v>
          </cell>
          <cell r="D68" t="str">
            <v xml:space="preserve"> </v>
          </cell>
          <cell r="E68" t="str">
            <v>m3</v>
          </cell>
          <cell r="F68">
            <v>73</v>
          </cell>
          <cell r="G68">
            <v>163.22</v>
          </cell>
        </row>
        <row r="69">
          <cell r="A69" t="str">
            <v>03.510.00</v>
          </cell>
          <cell r="B69" t="str">
            <v>Aparelho de apoio em neoprene</v>
          </cell>
          <cell r="C69" t="str">
            <v xml:space="preserve"> </v>
          </cell>
          <cell r="D69" t="str">
            <v xml:space="preserve"> </v>
          </cell>
          <cell r="E69" t="str">
            <v>kg</v>
          </cell>
          <cell r="F69">
            <v>104</v>
          </cell>
          <cell r="G69">
            <v>86.94</v>
          </cell>
        </row>
        <row r="70">
          <cell r="B70" t="str">
            <v>Barreiras de segurança (C.A.) Tipo New Jersey (129,2 m)</v>
          </cell>
        </row>
        <row r="71">
          <cell r="A71" t="str">
            <v>03.371.00</v>
          </cell>
          <cell r="B71" t="str">
            <v>Formas de madeira compensada</v>
          </cell>
          <cell r="C71" t="str">
            <v xml:space="preserve"> </v>
          </cell>
          <cell r="D71" t="str">
            <v xml:space="preserve"> </v>
          </cell>
          <cell r="E71" t="str">
            <v>m2</v>
          </cell>
          <cell r="F71">
            <v>258.39999999999998</v>
          </cell>
          <cell r="G71">
            <v>21.86</v>
          </cell>
        </row>
        <row r="72">
          <cell r="A72" t="str">
            <v>03.353.00</v>
          </cell>
          <cell r="B72" t="str">
            <v>Forn., preparo e colocação nas formas, de aço CA-50</v>
          </cell>
          <cell r="C72" t="str">
            <v xml:space="preserve"> </v>
          </cell>
          <cell r="D72" t="str">
            <v xml:space="preserve"> </v>
          </cell>
          <cell r="E72" t="str">
            <v>kg</v>
          </cell>
          <cell r="F72">
            <v>2080.12</v>
          </cell>
          <cell r="G72">
            <v>2.59</v>
          </cell>
        </row>
        <row r="73">
          <cell r="A73" t="str">
            <v>03.326.00</v>
          </cell>
          <cell r="B73" t="str">
            <v xml:space="preserve">Concreto fck= 20 MPa-contr. raz. uso ger. </v>
          </cell>
          <cell r="C73" t="str">
            <v xml:space="preserve"> </v>
          </cell>
          <cell r="D73" t="str">
            <v xml:space="preserve"> </v>
          </cell>
          <cell r="E73" t="str">
            <v>m3</v>
          </cell>
          <cell r="F73">
            <v>30</v>
          </cell>
          <cell r="G73">
            <v>149.19999999999999</v>
          </cell>
        </row>
        <row r="74">
          <cell r="B74" t="str">
            <v>Placas de aproximação( 04 unidades)(dimensão 4,00m x 11,2m x 0,30m)</v>
          </cell>
        </row>
        <row r="75">
          <cell r="A75" t="str">
            <v>03.371.00</v>
          </cell>
          <cell r="B75" t="str">
            <v>Formas de madeira compensada</v>
          </cell>
          <cell r="C75" t="str">
            <v xml:space="preserve"> </v>
          </cell>
          <cell r="D75" t="str">
            <v xml:space="preserve"> </v>
          </cell>
          <cell r="E75" t="str">
            <v>m2</v>
          </cell>
          <cell r="F75">
            <v>40</v>
          </cell>
          <cell r="G75">
            <v>21.86</v>
          </cell>
        </row>
        <row r="76">
          <cell r="A76" t="str">
            <v>03.353.00</v>
          </cell>
          <cell r="B76" t="str">
            <v>Forn., preparo e colocação nas formas, de aço CA-50</v>
          </cell>
          <cell r="C76" t="str">
            <v xml:space="preserve"> </v>
          </cell>
          <cell r="D76" t="str">
            <v xml:space="preserve"> </v>
          </cell>
          <cell r="E76" t="str">
            <v>kg</v>
          </cell>
          <cell r="F76">
            <v>3720</v>
          </cell>
          <cell r="G76">
            <v>2.59</v>
          </cell>
        </row>
        <row r="77">
          <cell r="A77" t="str">
            <v>03.326.00</v>
          </cell>
          <cell r="B77" t="str">
            <v xml:space="preserve">Concreto fck= 20 MPa-contr. raz. uso ger. </v>
          </cell>
          <cell r="C77" t="str">
            <v xml:space="preserve"> </v>
          </cell>
          <cell r="D77" t="str">
            <v xml:space="preserve"> </v>
          </cell>
          <cell r="E77" t="str">
            <v>m3</v>
          </cell>
          <cell r="F77">
            <v>54</v>
          </cell>
          <cell r="G77">
            <v>149.19999999999999</v>
          </cell>
        </row>
        <row r="78">
          <cell r="B78" t="str">
            <v>Drenos</v>
          </cell>
        </row>
        <row r="79">
          <cell r="A79" t="str">
            <v>P 03.991.01d</v>
          </cell>
          <cell r="B79" t="str">
            <v>Dreno de FF D= 150 mm x 500mm</v>
          </cell>
          <cell r="C79" t="str">
            <v xml:space="preserve"> </v>
          </cell>
          <cell r="D79" t="str">
            <v xml:space="preserve"> </v>
          </cell>
          <cell r="E79" t="str">
            <v>un</v>
          </cell>
          <cell r="F79">
            <v>56</v>
          </cell>
          <cell r="G79">
            <v>24.91</v>
          </cell>
        </row>
        <row r="80">
          <cell r="A80" t="str">
            <v>P 03.991.01c</v>
          </cell>
          <cell r="B80" t="str">
            <v>Dreno de FF D= 100 mm x 500mm</v>
          </cell>
          <cell r="C80" t="str">
            <v xml:space="preserve"> </v>
          </cell>
          <cell r="D80" t="str">
            <v xml:space="preserve"> </v>
          </cell>
          <cell r="E80" t="str">
            <v>un</v>
          </cell>
          <cell r="F80">
            <v>8</v>
          </cell>
          <cell r="G80">
            <v>15.64</v>
          </cell>
        </row>
        <row r="81">
          <cell r="F81" t="str">
            <v>SUB-TOTAL</v>
          </cell>
        </row>
        <row r="82">
          <cell r="B82" t="str">
            <v>OBRAS COMPLEMENTARES</v>
          </cell>
        </row>
        <row r="83">
          <cell r="A83" t="str">
            <v>05.100.00</v>
          </cell>
          <cell r="B83" t="str">
            <v>Enleivamento</v>
          </cell>
          <cell r="C83" t="str">
            <v>DNER-ES341/97</v>
          </cell>
          <cell r="D83" t="str">
            <v xml:space="preserve"> </v>
          </cell>
          <cell r="E83" t="str">
            <v>m2</v>
          </cell>
          <cell r="F83">
            <v>2557</v>
          </cell>
          <cell r="G83">
            <v>2.06</v>
          </cell>
        </row>
        <row r="84">
          <cell r="A84" t="str">
            <v>P 06.030.00</v>
          </cell>
          <cell r="B84" t="str">
            <v>Barreira de segurança simples</v>
          </cell>
          <cell r="C84" t="str">
            <v xml:space="preserve"> </v>
          </cell>
          <cell r="D84" t="str">
            <v xml:space="preserve"> </v>
          </cell>
          <cell r="E84" t="str">
            <v>m</v>
          </cell>
          <cell r="F84">
            <v>1274</v>
          </cell>
          <cell r="G84">
            <v>52.16</v>
          </cell>
        </row>
        <row r="85">
          <cell r="A85" t="str">
            <v>PI 01</v>
          </cell>
          <cell r="B85" t="str">
            <v>Poste de aço galv. a fogo, c/ 20,0m de alt. p/ instal. tipo engastado</v>
          </cell>
          <cell r="C85" t="str">
            <v xml:space="preserve"> </v>
          </cell>
          <cell r="D85" t="str">
            <v xml:space="preserve"> </v>
          </cell>
          <cell r="E85" t="str">
            <v>un</v>
          </cell>
          <cell r="F85">
            <v>20</v>
          </cell>
          <cell r="G85">
            <v>2662.25</v>
          </cell>
        </row>
        <row r="86">
          <cell r="A86" t="str">
            <v>PI 03</v>
          </cell>
          <cell r="B86" t="str">
            <v xml:space="preserve">Luminária p/ iluminação pública ref.HRC-612 da Philips ou similar </v>
          </cell>
          <cell r="C86" t="str">
            <v xml:space="preserve"> </v>
          </cell>
          <cell r="D86" t="str">
            <v xml:space="preserve"> </v>
          </cell>
          <cell r="E86" t="str">
            <v>un</v>
          </cell>
          <cell r="F86">
            <v>83</v>
          </cell>
          <cell r="G86">
            <v>400</v>
          </cell>
        </row>
        <row r="87">
          <cell r="A87" t="str">
            <v>PI 04</v>
          </cell>
          <cell r="B87" t="str">
            <v xml:space="preserve">Luminária p/ iluminação pública ref.SRC-612 da Philips ou similar </v>
          </cell>
          <cell r="C87" t="str">
            <v xml:space="preserve"> </v>
          </cell>
          <cell r="D87" t="str">
            <v xml:space="preserve"> </v>
          </cell>
          <cell r="E87" t="str">
            <v>un</v>
          </cell>
          <cell r="F87">
            <v>4</v>
          </cell>
          <cell r="G87">
            <v>425.5</v>
          </cell>
        </row>
        <row r="88">
          <cell r="A88" t="str">
            <v>PI 07</v>
          </cell>
          <cell r="B88" t="str">
            <v>Suporte p/ luminária tipo ZGP402 da Philips ou similar</v>
          </cell>
          <cell r="C88" t="str">
            <v xml:space="preserve"> </v>
          </cell>
          <cell r="D88" t="str">
            <v xml:space="preserve"> </v>
          </cell>
          <cell r="E88" t="str">
            <v>un</v>
          </cell>
          <cell r="F88">
            <v>2</v>
          </cell>
          <cell r="G88">
            <v>100</v>
          </cell>
        </row>
        <row r="89">
          <cell r="A89" t="str">
            <v>PI 09</v>
          </cell>
          <cell r="B89" t="str">
            <v>Lâmpada a vapor de sódio 400W, alta pressão, base E40</v>
          </cell>
          <cell r="C89" t="str">
            <v xml:space="preserve"> </v>
          </cell>
          <cell r="D89" t="str">
            <v xml:space="preserve"> </v>
          </cell>
          <cell r="E89" t="str">
            <v>un</v>
          </cell>
          <cell r="F89">
            <v>4</v>
          </cell>
          <cell r="G89">
            <v>33.35</v>
          </cell>
        </row>
        <row r="90">
          <cell r="A90" t="str">
            <v>PI 10</v>
          </cell>
          <cell r="B90" t="str">
            <v>Lâmpada a vapor de mercúrio 250W, alta pressão, base E40</v>
          </cell>
          <cell r="C90" t="str">
            <v xml:space="preserve"> </v>
          </cell>
          <cell r="D90" t="str">
            <v xml:space="preserve"> </v>
          </cell>
          <cell r="E90" t="str">
            <v>un</v>
          </cell>
          <cell r="F90">
            <v>83</v>
          </cell>
          <cell r="G90">
            <v>28.75</v>
          </cell>
        </row>
        <row r="91">
          <cell r="A91" t="str">
            <v>PI 14</v>
          </cell>
          <cell r="B91" t="str">
            <v>Caixa de passagem para instalação aparente D=50mm, tipo T</v>
          </cell>
          <cell r="C91" t="str">
            <v xml:space="preserve"> </v>
          </cell>
          <cell r="D91" t="str">
            <v xml:space="preserve"> </v>
          </cell>
          <cell r="E91" t="str">
            <v>un</v>
          </cell>
          <cell r="F91">
            <v>4</v>
          </cell>
          <cell r="G91">
            <v>4.08</v>
          </cell>
        </row>
        <row r="92">
          <cell r="A92" t="str">
            <v>PI 15</v>
          </cell>
          <cell r="B92" t="str">
            <v>Caixa de passagem para instalação aparente D=20mm, tipo LB</v>
          </cell>
          <cell r="C92" t="str">
            <v xml:space="preserve"> </v>
          </cell>
          <cell r="D92" t="str">
            <v xml:space="preserve"> </v>
          </cell>
          <cell r="E92" t="str">
            <v>un</v>
          </cell>
          <cell r="F92">
            <v>4</v>
          </cell>
          <cell r="G92">
            <v>3.62</v>
          </cell>
        </row>
        <row r="93">
          <cell r="A93" t="str">
            <v>PI 20</v>
          </cell>
          <cell r="B93" t="str">
            <v>Poste de concreto duplo T 10m, 150 daN</v>
          </cell>
          <cell r="C93" t="str">
            <v xml:space="preserve"> </v>
          </cell>
          <cell r="D93" t="str">
            <v xml:space="preserve"> </v>
          </cell>
          <cell r="E93" t="str">
            <v>un</v>
          </cell>
          <cell r="F93">
            <v>29</v>
          </cell>
          <cell r="G93">
            <v>200</v>
          </cell>
        </row>
        <row r="94">
          <cell r="A94" t="str">
            <v>PI 22</v>
          </cell>
          <cell r="B94" t="str">
            <v>Base completa com fusível Diazed, 6A, retardado, incluíndo tampa, anel de proteção e ajuste</v>
          </cell>
          <cell r="C94" t="str">
            <v xml:space="preserve"> </v>
          </cell>
          <cell r="D94" t="str">
            <v xml:space="preserve"> </v>
          </cell>
          <cell r="E94" t="str">
            <v>un</v>
          </cell>
          <cell r="F94">
            <v>87</v>
          </cell>
          <cell r="G94">
            <v>8.6300000000000008</v>
          </cell>
        </row>
        <row r="95">
          <cell r="A95" t="str">
            <v>PI 23</v>
          </cell>
          <cell r="B95" t="str">
            <v>Contator tripolar a seco, p/ corrente alternada - 55 A, para uso em rede 380/220V - 60Hz</v>
          </cell>
          <cell r="C95" t="str">
            <v xml:space="preserve"> </v>
          </cell>
          <cell r="D95" t="str">
            <v xml:space="preserve"> </v>
          </cell>
          <cell r="E95" t="str">
            <v>un</v>
          </cell>
          <cell r="F95">
            <v>6</v>
          </cell>
          <cell r="G95">
            <v>234.6</v>
          </cell>
        </row>
        <row r="96">
          <cell r="A96" t="str">
            <v>PI 24</v>
          </cell>
          <cell r="B96" t="str">
            <v>Fita elétrica auto fusão a base de borracha EPR</v>
          </cell>
          <cell r="C96" t="str">
            <v xml:space="preserve"> </v>
          </cell>
          <cell r="D96" t="str">
            <v xml:space="preserve"> </v>
          </cell>
          <cell r="E96" t="str">
            <v>un</v>
          </cell>
          <cell r="F96">
            <v>8</v>
          </cell>
          <cell r="G96">
            <v>6.39</v>
          </cell>
        </row>
        <row r="97">
          <cell r="A97" t="str">
            <v>PI 25</v>
          </cell>
          <cell r="B97" t="str">
            <v>Fita adesiva plástica isolante</v>
          </cell>
          <cell r="C97" t="str">
            <v xml:space="preserve"> </v>
          </cell>
          <cell r="D97" t="str">
            <v xml:space="preserve"> </v>
          </cell>
          <cell r="E97" t="str">
            <v>un</v>
          </cell>
          <cell r="F97">
            <v>10</v>
          </cell>
          <cell r="G97">
            <v>3.84</v>
          </cell>
        </row>
        <row r="98">
          <cell r="A98" t="str">
            <v>PI 26</v>
          </cell>
          <cell r="B98" t="str">
            <v>Relé fotoelétrico c/ suporte para fixação galv. com furo 18mm</v>
          </cell>
          <cell r="C98" t="str">
            <v xml:space="preserve"> </v>
          </cell>
          <cell r="D98" t="str">
            <v xml:space="preserve"> </v>
          </cell>
          <cell r="E98" t="str">
            <v>un</v>
          </cell>
          <cell r="F98">
            <v>6</v>
          </cell>
          <cell r="G98">
            <v>11.5</v>
          </cell>
        </row>
        <row r="99">
          <cell r="A99" t="str">
            <v>PI 27</v>
          </cell>
          <cell r="B99" t="str">
            <v>Cabo isolado p/ 1000V, bitola 35mm²</v>
          </cell>
          <cell r="C99" t="str">
            <v xml:space="preserve"> </v>
          </cell>
          <cell r="D99" t="str">
            <v xml:space="preserve"> </v>
          </cell>
          <cell r="E99" t="str">
            <v>m</v>
          </cell>
          <cell r="F99">
            <v>100</v>
          </cell>
          <cell r="G99">
            <v>1.55</v>
          </cell>
        </row>
        <row r="100">
          <cell r="A100" t="str">
            <v>PI 28</v>
          </cell>
          <cell r="B100" t="str">
            <v>Eletroduto de aço tipo pesado 100mm</v>
          </cell>
          <cell r="C100" t="str">
            <v xml:space="preserve"> </v>
          </cell>
          <cell r="D100" t="str">
            <v xml:space="preserve"> </v>
          </cell>
          <cell r="E100" t="str">
            <v>m</v>
          </cell>
          <cell r="F100">
            <v>40</v>
          </cell>
          <cell r="G100">
            <v>28.55</v>
          </cell>
        </row>
        <row r="101">
          <cell r="A101" t="str">
            <v>PI 30</v>
          </cell>
          <cell r="B101" t="str">
            <v>Haste para aterramento aço-cobre D 13x2400mm</v>
          </cell>
          <cell r="C101" t="str">
            <v xml:space="preserve"> </v>
          </cell>
          <cell r="D101" t="str">
            <v xml:space="preserve"> </v>
          </cell>
          <cell r="E101" t="str">
            <v>un</v>
          </cell>
          <cell r="F101">
            <v>29</v>
          </cell>
          <cell r="G101">
            <v>6.04</v>
          </cell>
        </row>
        <row r="102">
          <cell r="A102" t="str">
            <v>PI 31</v>
          </cell>
          <cell r="B102" t="str">
            <v>Cabo de cobre nú meio duro, 7 fios 2AWG</v>
          </cell>
          <cell r="C102" t="str">
            <v xml:space="preserve"> </v>
          </cell>
          <cell r="D102" t="str">
            <v xml:space="preserve"> </v>
          </cell>
          <cell r="E102" t="str">
            <v>kg</v>
          </cell>
          <cell r="F102">
            <v>15</v>
          </cell>
          <cell r="G102">
            <v>7.02</v>
          </cell>
        </row>
        <row r="103">
          <cell r="A103" t="str">
            <v>PI 34</v>
          </cell>
          <cell r="B103" t="str">
            <v>Construção de caixa tipo SP, ou pré-instalada com as mesmas características</v>
          </cell>
          <cell r="C103" t="str">
            <v xml:space="preserve"> </v>
          </cell>
          <cell r="D103" t="str">
            <v xml:space="preserve"> </v>
          </cell>
          <cell r="E103" t="str">
            <v>un</v>
          </cell>
          <cell r="F103">
            <v>6</v>
          </cell>
          <cell r="G103">
            <v>180</v>
          </cell>
        </row>
        <row r="104">
          <cell r="A104" t="str">
            <v>PI 35</v>
          </cell>
          <cell r="B104" t="str">
            <v>Construção de embasamento p/ poste tipo engastado, 20m de altura</v>
          </cell>
          <cell r="C104" t="str">
            <v xml:space="preserve"> </v>
          </cell>
          <cell r="D104" t="str">
            <v xml:space="preserve"> </v>
          </cell>
          <cell r="E104" t="str">
            <v>un</v>
          </cell>
          <cell r="F104">
            <v>2</v>
          </cell>
          <cell r="G104">
            <v>494</v>
          </cell>
        </row>
        <row r="105">
          <cell r="A105" t="str">
            <v>PI 36</v>
          </cell>
          <cell r="B105" t="str">
            <v>Construção de embasamento p/ poste tipo engastado, concreto duplo T, 10m de altura</v>
          </cell>
          <cell r="C105" t="str">
            <v xml:space="preserve"> </v>
          </cell>
          <cell r="D105" t="str">
            <v xml:space="preserve"> </v>
          </cell>
          <cell r="E105" t="str">
            <v>un</v>
          </cell>
          <cell r="F105">
            <v>29</v>
          </cell>
          <cell r="G105">
            <v>285</v>
          </cell>
        </row>
        <row r="106">
          <cell r="A106" t="str">
            <v>PI 37</v>
          </cell>
          <cell r="B106" t="str">
            <v>Lançamento de cabos em dutos de aço, classe 1000V, circuito trifásico mais neutro, e monofásico</v>
          </cell>
          <cell r="C106" t="str">
            <v xml:space="preserve"> </v>
          </cell>
          <cell r="D106" t="str">
            <v xml:space="preserve"> </v>
          </cell>
          <cell r="E106" t="str">
            <v>m</v>
          </cell>
          <cell r="F106">
            <v>20</v>
          </cell>
          <cell r="G106">
            <v>4</v>
          </cell>
        </row>
        <row r="107">
          <cell r="A107" t="str">
            <v>PI 38</v>
          </cell>
          <cell r="B107" t="str">
            <v>Confecção de emendas retas ou derivação em cabos classe 1000V, c/ conector à compressão</v>
          </cell>
          <cell r="C107" t="str">
            <v xml:space="preserve"> </v>
          </cell>
          <cell r="D107" t="str">
            <v xml:space="preserve"> </v>
          </cell>
          <cell r="E107" t="str">
            <v>un</v>
          </cell>
          <cell r="F107">
            <v>4</v>
          </cell>
          <cell r="G107">
            <v>4.5</v>
          </cell>
        </row>
        <row r="108">
          <cell r="A108" t="str">
            <v>PI 39</v>
          </cell>
          <cell r="B108" t="str">
            <v>Fixação de haste de terra e conexão ao neutro</v>
          </cell>
          <cell r="C108" t="str">
            <v xml:space="preserve"> </v>
          </cell>
          <cell r="D108" t="str">
            <v xml:space="preserve"> </v>
          </cell>
          <cell r="E108" t="str">
            <v>un</v>
          </cell>
          <cell r="F108">
            <v>29</v>
          </cell>
          <cell r="G108">
            <v>35</v>
          </cell>
        </row>
        <row r="109">
          <cell r="A109" t="str">
            <v>PI 40</v>
          </cell>
          <cell r="B109" t="str">
            <v>Montagem eletromecân.de iluminação a 17,5m de alt., formada p/2 pétalas, c/ fixação dos equip.</v>
          </cell>
          <cell r="C109" t="str">
            <v xml:space="preserve"> </v>
          </cell>
          <cell r="D109" t="str">
            <v xml:space="preserve"> </v>
          </cell>
          <cell r="E109" t="str">
            <v>un</v>
          </cell>
          <cell r="F109">
            <v>4</v>
          </cell>
          <cell r="G109">
            <v>550</v>
          </cell>
        </row>
        <row r="110">
          <cell r="A110" t="str">
            <v>PI 41</v>
          </cell>
          <cell r="B110" t="str">
            <v>Instalação de tubo de aço vara de 6m e curva de entrada de cabos na lateral do poste c/ fix. dutos</v>
          </cell>
          <cell r="C110" t="str">
            <v xml:space="preserve"> </v>
          </cell>
          <cell r="D110" t="str">
            <v xml:space="preserve"> </v>
          </cell>
          <cell r="E110" t="str">
            <v>un</v>
          </cell>
          <cell r="F110">
            <v>3</v>
          </cell>
          <cell r="G110">
            <v>200</v>
          </cell>
        </row>
        <row r="111">
          <cell r="A111" t="str">
            <v>PI 42</v>
          </cell>
          <cell r="B111" t="str">
            <v>Instalação de poste de aço de 20m de altura engastado</v>
          </cell>
          <cell r="C111" t="str">
            <v xml:space="preserve"> </v>
          </cell>
          <cell r="D111" t="str">
            <v xml:space="preserve"> </v>
          </cell>
          <cell r="E111" t="str">
            <v>un</v>
          </cell>
          <cell r="F111">
            <v>2</v>
          </cell>
          <cell r="G111">
            <v>250</v>
          </cell>
        </row>
        <row r="112">
          <cell r="A112" t="str">
            <v>PI 43</v>
          </cell>
          <cell r="B112" t="str">
            <v>Travessia de pista asfáltica p/ lançamento dutos aço tipo pesado 100mm</v>
          </cell>
          <cell r="C112" t="str">
            <v xml:space="preserve"> </v>
          </cell>
          <cell r="D112" t="str">
            <v xml:space="preserve"> </v>
          </cell>
          <cell r="E112" t="str">
            <v>m</v>
          </cell>
          <cell r="F112">
            <v>40</v>
          </cell>
          <cell r="G112">
            <v>70</v>
          </cell>
        </row>
        <row r="113">
          <cell r="A113" t="str">
            <v>PI 44</v>
          </cell>
          <cell r="B113" t="str">
            <v>Montagem eletromecânica de luminária 10,0m de altura, c/ fixação dos equip.e conexões elétricos</v>
          </cell>
          <cell r="C113" t="str">
            <v xml:space="preserve"> </v>
          </cell>
          <cell r="D113" t="str">
            <v xml:space="preserve"> </v>
          </cell>
          <cell r="E113" t="str">
            <v>un</v>
          </cell>
          <cell r="F113">
            <v>83</v>
          </cell>
          <cell r="G113">
            <v>60</v>
          </cell>
        </row>
        <row r="114">
          <cell r="A114" t="str">
            <v>PI 48</v>
          </cell>
          <cell r="B114" t="str">
            <v>Armação secundária p/ 2 estribo</v>
          </cell>
          <cell r="C114" t="str">
            <v xml:space="preserve"> </v>
          </cell>
          <cell r="D114" t="str">
            <v xml:space="preserve"> </v>
          </cell>
          <cell r="E114" t="str">
            <v>un</v>
          </cell>
          <cell r="F114">
            <v>58</v>
          </cell>
          <cell r="G114">
            <v>7.5</v>
          </cell>
        </row>
        <row r="115">
          <cell r="A115" t="str">
            <v>PI 49</v>
          </cell>
          <cell r="B115" t="str">
            <v>Armação secundária p/ 1 estribo</v>
          </cell>
          <cell r="C115" t="str">
            <v xml:space="preserve"> </v>
          </cell>
          <cell r="D115" t="str">
            <v xml:space="preserve"> </v>
          </cell>
          <cell r="E115" t="str">
            <v>un</v>
          </cell>
          <cell r="F115">
            <v>29</v>
          </cell>
          <cell r="G115">
            <v>3.5</v>
          </cell>
        </row>
        <row r="116">
          <cell r="A116" t="str">
            <v>PI 50</v>
          </cell>
          <cell r="B116" t="str">
            <v>Cabo isolado, de alumínio singelo, bitola 4 mm² - estimada</v>
          </cell>
          <cell r="C116" t="str">
            <v xml:space="preserve"> </v>
          </cell>
          <cell r="D116" t="str">
            <v xml:space="preserve"> </v>
          </cell>
          <cell r="E116" t="str">
            <v>m</v>
          </cell>
          <cell r="F116">
            <v>120</v>
          </cell>
          <cell r="G116">
            <v>0.35</v>
          </cell>
        </row>
        <row r="117">
          <cell r="A117" t="str">
            <v>PI 51</v>
          </cell>
          <cell r="B117" t="str">
            <v>Eletoduto de PVC corrugado tipo Kanalex ou similar, 50 mm</v>
          </cell>
          <cell r="C117" t="str">
            <v xml:space="preserve"> </v>
          </cell>
          <cell r="D117" t="str">
            <v xml:space="preserve"> </v>
          </cell>
          <cell r="E117" t="str">
            <v>m</v>
          </cell>
          <cell r="F117">
            <v>20</v>
          </cell>
          <cell r="G117">
            <v>3.02</v>
          </cell>
        </row>
        <row r="118">
          <cell r="A118" t="str">
            <v>PI 52</v>
          </cell>
          <cell r="B118" t="str">
            <v>Luminária IMB C-300 ou similar</v>
          </cell>
          <cell r="C118" t="str">
            <v xml:space="preserve"> </v>
          </cell>
          <cell r="D118" t="str">
            <v xml:space="preserve"> </v>
          </cell>
          <cell r="E118" t="str">
            <v>un</v>
          </cell>
          <cell r="F118">
            <v>4</v>
          </cell>
          <cell r="G118">
            <v>410</v>
          </cell>
        </row>
        <row r="119">
          <cell r="A119" t="str">
            <v>PI 67</v>
          </cell>
          <cell r="B119" t="str">
            <v>Cabo isolado p/ 1000 V, 2,5 mm2 de alumínio</v>
          </cell>
          <cell r="C119" t="str">
            <v xml:space="preserve"> </v>
          </cell>
          <cell r="D119" t="str">
            <v xml:space="preserve"> </v>
          </cell>
          <cell r="E119" t="str">
            <v>m</v>
          </cell>
          <cell r="F119">
            <v>170</v>
          </cell>
          <cell r="G119">
            <v>0.6</v>
          </cell>
        </row>
        <row r="120">
          <cell r="A120" t="str">
            <v>PI 66</v>
          </cell>
          <cell r="B120" t="str">
            <v>Cabo isolado p/ 1000 V, 6 mm2 de alumínio</v>
          </cell>
          <cell r="C120" t="str">
            <v xml:space="preserve"> </v>
          </cell>
          <cell r="D120" t="str">
            <v xml:space="preserve"> </v>
          </cell>
          <cell r="E120" t="str">
            <v>m</v>
          </cell>
          <cell r="F120">
            <v>40</v>
          </cell>
          <cell r="G120">
            <v>1</v>
          </cell>
        </row>
        <row r="121">
          <cell r="A121" t="str">
            <v>PI 57</v>
          </cell>
          <cell r="B121" t="str">
            <v>Lançamento de cabos em eletroduto de PVC corrugado</v>
          </cell>
          <cell r="C121" t="str">
            <v xml:space="preserve"> </v>
          </cell>
          <cell r="D121" t="str">
            <v xml:space="preserve"> </v>
          </cell>
          <cell r="E121" t="str">
            <v>m</v>
          </cell>
          <cell r="F121">
            <v>20</v>
          </cell>
          <cell r="G121">
            <v>3</v>
          </cell>
        </row>
        <row r="122">
          <cell r="A122" t="str">
            <v>PI 58</v>
          </cell>
          <cell r="B122" t="str">
            <v>Fixação de caixas de passagem p/ instalação aparente D=20mm</v>
          </cell>
          <cell r="C122" t="str">
            <v xml:space="preserve"> </v>
          </cell>
          <cell r="D122" t="str">
            <v xml:space="preserve"> </v>
          </cell>
          <cell r="E122" t="str">
            <v>un</v>
          </cell>
          <cell r="F122">
            <v>4</v>
          </cell>
          <cell r="G122">
            <v>10</v>
          </cell>
        </row>
        <row r="123">
          <cell r="A123" t="str">
            <v>PI 59</v>
          </cell>
          <cell r="B123" t="str">
            <v>Instalação de luminária blindada para lâmpada a vapor de mercúrio 250W</v>
          </cell>
          <cell r="C123" t="str">
            <v xml:space="preserve"> </v>
          </cell>
          <cell r="D123" t="str">
            <v xml:space="preserve"> </v>
          </cell>
          <cell r="E123" t="str">
            <v>un</v>
          </cell>
          <cell r="F123">
            <v>4</v>
          </cell>
          <cell r="G123">
            <v>20</v>
          </cell>
        </row>
        <row r="124">
          <cell r="A124" t="str">
            <v>PI 61</v>
          </cell>
          <cell r="B124" t="str">
            <v>Isolador de roldana</v>
          </cell>
          <cell r="C124" t="str">
            <v xml:space="preserve"> </v>
          </cell>
          <cell r="D124" t="str">
            <v xml:space="preserve"> </v>
          </cell>
          <cell r="E124" t="str">
            <v>un</v>
          </cell>
          <cell r="F124">
            <v>145</v>
          </cell>
          <cell r="G124">
            <v>4.5</v>
          </cell>
        </row>
        <row r="125">
          <cell r="A125" t="str">
            <v>PI 65</v>
          </cell>
          <cell r="B125" t="str">
            <v>Cabo de alumínio 1/0</v>
          </cell>
          <cell r="C125" t="str">
            <v xml:space="preserve"> </v>
          </cell>
          <cell r="D125" t="str">
            <v xml:space="preserve"> </v>
          </cell>
          <cell r="E125" t="str">
            <v>m</v>
          </cell>
          <cell r="F125">
            <v>4625</v>
          </cell>
          <cell r="G125">
            <v>1.7</v>
          </cell>
        </row>
        <row r="126">
          <cell r="A126" t="str">
            <v>R1</v>
          </cell>
          <cell r="B126" t="str">
            <v>Remanejamento de Rede de Baixa Tensão (220/380V)</v>
          </cell>
          <cell r="C126" t="str">
            <v xml:space="preserve"> </v>
          </cell>
          <cell r="D126" t="str">
            <v xml:space="preserve"> </v>
          </cell>
          <cell r="E126" t="str">
            <v>m</v>
          </cell>
          <cell r="F126">
            <v>180</v>
          </cell>
          <cell r="G126">
            <v>4.7</v>
          </cell>
        </row>
        <row r="127">
          <cell r="A127" t="str">
            <v>R2</v>
          </cell>
          <cell r="B127" t="str">
            <v>Remanejamento de Rede de Alta Tensão (138kV)</v>
          </cell>
          <cell r="C127" t="str">
            <v xml:space="preserve"> </v>
          </cell>
          <cell r="D127" t="str">
            <v xml:space="preserve"> </v>
          </cell>
          <cell r="E127" t="str">
            <v>m</v>
          </cell>
          <cell r="F127">
            <v>450</v>
          </cell>
          <cell r="G127">
            <v>6.2</v>
          </cell>
        </row>
        <row r="128">
          <cell r="A128" t="str">
            <v>R10</v>
          </cell>
          <cell r="B128" t="str">
            <v>Remanejamento de Poste de Concreto 10/150</v>
          </cell>
          <cell r="C128" t="str">
            <v xml:space="preserve"> </v>
          </cell>
          <cell r="D128" t="str">
            <v xml:space="preserve"> </v>
          </cell>
          <cell r="E128" t="str">
            <v>un</v>
          </cell>
          <cell r="F128">
            <v>2</v>
          </cell>
          <cell r="G128">
            <v>75</v>
          </cell>
        </row>
        <row r="129">
          <cell r="A129" t="str">
            <v>R14</v>
          </cell>
          <cell r="B129" t="str">
            <v>Remanejamento de Poste de Concreto 11/300</v>
          </cell>
          <cell r="C129" t="str">
            <v xml:space="preserve"> </v>
          </cell>
          <cell r="D129" t="str">
            <v xml:space="preserve"> </v>
          </cell>
          <cell r="E129" t="str">
            <v>un</v>
          </cell>
          <cell r="F129">
            <v>2</v>
          </cell>
          <cell r="G129">
            <v>75</v>
          </cell>
        </row>
        <row r="130">
          <cell r="A130" t="str">
            <v>R15</v>
          </cell>
          <cell r="B130" t="str">
            <v>Remanejamento de Poste de Concreto 11/500</v>
          </cell>
          <cell r="C130" t="str">
            <v xml:space="preserve"> </v>
          </cell>
          <cell r="D130" t="str">
            <v xml:space="preserve"> </v>
          </cell>
          <cell r="E130" t="str">
            <v>un</v>
          </cell>
          <cell r="F130">
            <v>2</v>
          </cell>
          <cell r="G130">
            <v>75</v>
          </cell>
        </row>
        <row r="131">
          <cell r="A131" t="str">
            <v>R17</v>
          </cell>
          <cell r="B131" t="str">
            <v>Remanejamento de Poste de Concreto 10/150 c/ 2 pétala (400W) instalado</v>
          </cell>
          <cell r="C131" t="str">
            <v xml:space="preserve"> </v>
          </cell>
          <cell r="D131" t="str">
            <v xml:space="preserve"> </v>
          </cell>
          <cell r="E131" t="str">
            <v>un</v>
          </cell>
          <cell r="F131">
            <v>3</v>
          </cell>
          <cell r="G131">
            <v>200</v>
          </cell>
        </row>
        <row r="132">
          <cell r="A132" t="str">
            <v>R20A</v>
          </cell>
          <cell r="B132" t="str">
            <v>Remanejamento de Poste de Concreto 11/300 c/ 3 pétalas (400W) instalado</v>
          </cell>
          <cell r="C132" t="str">
            <v xml:space="preserve"> </v>
          </cell>
          <cell r="D132" t="str">
            <v xml:space="preserve"> </v>
          </cell>
          <cell r="E132" t="str">
            <v>un</v>
          </cell>
          <cell r="F132">
            <v>2</v>
          </cell>
          <cell r="G132">
            <v>250</v>
          </cell>
        </row>
        <row r="133">
          <cell r="A133" t="str">
            <v>R3</v>
          </cell>
          <cell r="B133" t="str">
            <v>Remanejamento de Rede de Telefonia</v>
          </cell>
          <cell r="C133" t="str">
            <v xml:space="preserve"> </v>
          </cell>
          <cell r="D133" t="str">
            <v xml:space="preserve"> </v>
          </cell>
          <cell r="E133" t="str">
            <v>m</v>
          </cell>
          <cell r="F133">
            <v>360</v>
          </cell>
          <cell r="G133">
            <v>2</v>
          </cell>
        </row>
      </sheetData>
      <sheetData sheetId="15">
        <row r="14">
          <cell r="A14" t="str">
            <v>01.000.00</v>
          </cell>
          <cell r="B14" t="str">
            <v>Desmatamento,destocamento e limpeza de área com árvore até 0,15m</v>
          </cell>
          <cell r="C14" t="str">
            <v>DNER-ES278/97</v>
          </cell>
          <cell r="D14" t="str">
            <v xml:space="preserve"> </v>
          </cell>
          <cell r="E14" t="str">
            <v>m2</v>
          </cell>
          <cell r="F14">
            <v>32976</v>
          </cell>
          <cell r="G14">
            <v>7.0000000000000007E-2</v>
          </cell>
        </row>
        <row r="15">
          <cell r="A15" t="str">
            <v>01.010.00</v>
          </cell>
          <cell r="B15" t="str">
            <v>Desmatamento e destocamento árvores de 0,15m a 0,30m</v>
          </cell>
          <cell r="C15" t="str">
            <v>DNER-ES278/97</v>
          </cell>
          <cell r="D15" t="str">
            <v xml:space="preserve"> </v>
          </cell>
          <cell r="E15" t="str">
            <v>un</v>
          </cell>
          <cell r="F15">
            <v>300</v>
          </cell>
          <cell r="G15">
            <v>8.92</v>
          </cell>
        </row>
        <row r="16">
          <cell r="A16" t="str">
            <v>01.011.00</v>
          </cell>
          <cell r="B16" t="str">
            <v>Desmatamento e destocamento árvores superior a 0,30m</v>
          </cell>
          <cell r="C16" t="str">
            <v>DNER-ES278/97</v>
          </cell>
          <cell r="D16" t="str">
            <v xml:space="preserve"> </v>
          </cell>
          <cell r="E16" t="str">
            <v>un</v>
          </cell>
          <cell r="F16">
            <v>100</v>
          </cell>
          <cell r="G16">
            <v>26.75</v>
          </cell>
        </row>
        <row r="17">
          <cell r="A17" t="str">
            <v>01.100.09</v>
          </cell>
          <cell r="B17" t="str">
            <v>Escavação,carga e transportes de material de 1a categoria DMT= 50 a 200m</v>
          </cell>
          <cell r="C17" t="str">
            <v>DNER-ES280/97</v>
          </cell>
          <cell r="D17" t="str">
            <v xml:space="preserve"> </v>
          </cell>
          <cell r="E17" t="str">
            <v>m3</v>
          </cell>
          <cell r="F17">
            <v>1549</v>
          </cell>
          <cell r="G17">
            <v>1.89</v>
          </cell>
        </row>
        <row r="18">
          <cell r="A18" t="str">
            <v>01.100.10</v>
          </cell>
          <cell r="B18" t="str">
            <v>Escavação,carga e transportes de material de 1a categoria DMT= 200 a 400m</v>
          </cell>
          <cell r="C18" t="str">
            <v>DNER-ES280/97</v>
          </cell>
          <cell r="D18" t="str">
            <v xml:space="preserve"> </v>
          </cell>
          <cell r="E18" t="str">
            <v>m3</v>
          </cell>
          <cell r="F18">
            <v>1285</v>
          </cell>
          <cell r="G18">
            <v>1.98</v>
          </cell>
        </row>
        <row r="19">
          <cell r="A19" t="str">
            <v>01.100.11</v>
          </cell>
          <cell r="B19" t="str">
            <v>Escavação,carga e transportes de material de 1a categoria DMT= 400 a 600m</v>
          </cell>
          <cell r="C19" t="str">
            <v>DNER-ES280/97</v>
          </cell>
          <cell r="D19" t="str">
            <v xml:space="preserve"> </v>
          </cell>
          <cell r="E19" t="str">
            <v>m3</v>
          </cell>
          <cell r="F19">
            <v>1718</v>
          </cell>
          <cell r="G19">
            <v>2.12</v>
          </cell>
        </row>
        <row r="20">
          <cell r="A20" t="str">
            <v>DER50290</v>
          </cell>
          <cell r="B20" t="str">
            <v>Esc.  Carga e Transp. de mat. 1a cat. c/ CB 8000&lt;DMT&lt;9000m</v>
          </cell>
          <cell r="C20" t="str">
            <v xml:space="preserve"> </v>
          </cell>
          <cell r="D20" t="str">
            <v xml:space="preserve"> </v>
          </cell>
          <cell r="E20" t="str">
            <v>m3</v>
          </cell>
          <cell r="F20">
            <v>49008</v>
          </cell>
          <cell r="G20">
            <v>5.79</v>
          </cell>
        </row>
        <row r="21">
          <cell r="A21" t="str">
            <v>DER50300</v>
          </cell>
          <cell r="B21" t="str">
            <v>Esc.  Carga e Transp. de mat. 1a cat. c/ CB 9000&lt;DMT&lt;10000m</v>
          </cell>
          <cell r="C21" t="str">
            <v xml:space="preserve"> </v>
          </cell>
          <cell r="D21" t="str">
            <v xml:space="preserve"> </v>
          </cell>
          <cell r="E21" t="str">
            <v>m3</v>
          </cell>
          <cell r="F21">
            <v>6244</v>
          </cell>
          <cell r="G21">
            <v>6.3</v>
          </cell>
        </row>
        <row r="22">
          <cell r="A22" t="str">
            <v>DER51280</v>
          </cell>
          <cell r="B22" t="str">
            <v>Escavação,carga e transportes de material de 2a categoria DMT 8000 a 9000m</v>
          </cell>
          <cell r="C22" t="str">
            <v xml:space="preserve"> </v>
          </cell>
          <cell r="D22" t="str">
            <v xml:space="preserve"> </v>
          </cell>
          <cell r="E22" t="str">
            <v>m3</v>
          </cell>
          <cell r="F22">
            <v>32672</v>
          </cell>
          <cell r="G22">
            <v>7.48</v>
          </cell>
        </row>
        <row r="23">
          <cell r="A23" t="str">
            <v>DER51290</v>
          </cell>
          <cell r="B23" t="str">
            <v>Escavação,carga e transportes de material de 2a categoria DMT 9000 a 10000m</v>
          </cell>
          <cell r="C23" t="str">
            <v xml:space="preserve"> </v>
          </cell>
          <cell r="D23" t="str">
            <v xml:space="preserve"> </v>
          </cell>
          <cell r="E23" t="str">
            <v>m3</v>
          </cell>
          <cell r="F23">
            <v>4162</v>
          </cell>
          <cell r="G23">
            <v>8.11</v>
          </cell>
        </row>
        <row r="24">
          <cell r="A24" t="str">
            <v>01.510.00</v>
          </cell>
          <cell r="B24" t="str">
            <v>Compactação de aterros a 95% Proctor Normal</v>
          </cell>
          <cell r="C24" t="str">
            <v>DNER-ES282/97</v>
          </cell>
          <cell r="D24" t="str">
            <v xml:space="preserve"> </v>
          </cell>
          <cell r="E24" t="str">
            <v>m3</v>
          </cell>
          <cell r="F24">
            <v>71860</v>
          </cell>
          <cell r="G24">
            <v>0.79</v>
          </cell>
        </row>
        <row r="25">
          <cell r="A25" t="str">
            <v>01.511.00</v>
          </cell>
          <cell r="B25" t="str">
            <v>Compactação de aterros a 100% Proctor Normal</v>
          </cell>
          <cell r="C25" t="str">
            <v>DNER-ES282/97</v>
          </cell>
          <cell r="D25" t="str">
            <v xml:space="preserve"> </v>
          </cell>
          <cell r="E25" t="str">
            <v>m3</v>
          </cell>
          <cell r="F25">
            <v>8672</v>
          </cell>
          <cell r="G25">
            <v>1.36</v>
          </cell>
        </row>
        <row r="26">
          <cell r="F26" t="str">
            <v>SUB-TOTAL</v>
          </cell>
        </row>
        <row r="28">
          <cell r="B28" t="str">
            <v>PAVIMENTAÇÃO</v>
          </cell>
        </row>
        <row r="29">
          <cell r="A29" t="str">
            <v>02.000.00</v>
          </cell>
          <cell r="B29" t="str">
            <v>Regularização do subleito</v>
          </cell>
          <cell r="C29" t="str">
            <v xml:space="preserve"> </v>
          </cell>
          <cell r="D29" t="str">
            <v xml:space="preserve"> </v>
          </cell>
          <cell r="E29" t="str">
            <v>m2</v>
          </cell>
          <cell r="F29">
            <v>40505</v>
          </cell>
          <cell r="G29">
            <v>0.3</v>
          </cell>
        </row>
        <row r="30">
          <cell r="A30" t="str">
            <v>DER53130</v>
          </cell>
          <cell r="B30" t="str">
            <v>Camada de macadame seco</v>
          </cell>
          <cell r="C30" t="str">
            <v xml:space="preserve"> </v>
          </cell>
          <cell r="D30" t="str">
            <v xml:space="preserve"> </v>
          </cell>
          <cell r="E30" t="str">
            <v>m3</v>
          </cell>
          <cell r="F30">
            <v>7888</v>
          </cell>
          <cell r="G30">
            <v>21.86</v>
          </cell>
        </row>
        <row r="31">
          <cell r="A31" t="str">
            <v>02.230.00</v>
          </cell>
          <cell r="B31" t="str">
            <v>Base brita graduada</v>
          </cell>
          <cell r="C31" t="str">
            <v>DNER-ES303/97</v>
          </cell>
          <cell r="D31" t="str">
            <v xml:space="preserve"> </v>
          </cell>
          <cell r="E31" t="str">
            <v>m3</v>
          </cell>
          <cell r="F31">
            <v>5636</v>
          </cell>
          <cell r="G31">
            <v>28.06</v>
          </cell>
        </row>
        <row r="32">
          <cell r="A32" t="str">
            <v>02.300.00</v>
          </cell>
          <cell r="B32" t="str">
            <v>Imprimação - Fornecimento, transporte e execução</v>
          </cell>
          <cell r="C32" t="str">
            <v>DNER-ES306/97</v>
          </cell>
          <cell r="D32" t="str">
            <v xml:space="preserve"> </v>
          </cell>
          <cell r="E32" t="str">
            <v>m2</v>
          </cell>
          <cell r="F32">
            <v>36771</v>
          </cell>
          <cell r="G32">
            <v>1.1100000000000001</v>
          </cell>
        </row>
        <row r="33">
          <cell r="A33" t="str">
            <v>02.400.00</v>
          </cell>
          <cell r="B33" t="str">
            <v>Pintura de ligação - Fornec., transporte e execução</v>
          </cell>
          <cell r="C33" t="str">
            <v>DNER-ES307/97</v>
          </cell>
          <cell r="D33" t="str">
            <v xml:space="preserve"> </v>
          </cell>
          <cell r="E33" t="str">
            <v>m2</v>
          </cell>
          <cell r="F33">
            <v>95149</v>
          </cell>
          <cell r="G33">
            <v>0.41</v>
          </cell>
        </row>
        <row r="34">
          <cell r="A34" t="str">
            <v>02.540.01</v>
          </cell>
          <cell r="B34" t="str">
            <v>Concreto betuminoso usinado a quente - usina 100/140 t/h</v>
          </cell>
          <cell r="C34" t="str">
            <v>DNER-ES313/97</v>
          </cell>
          <cell r="D34" t="str">
            <v xml:space="preserve"> </v>
          </cell>
          <cell r="E34" t="str">
            <v>t</v>
          </cell>
          <cell r="F34">
            <v>11655</v>
          </cell>
          <cell r="G34">
            <v>67.64</v>
          </cell>
        </row>
        <row r="35">
          <cell r="A35" t="str">
            <v>DER82200a</v>
          </cell>
          <cell r="B35" t="str">
            <v>Remoção de camada granular</v>
          </cell>
          <cell r="C35" t="str">
            <v xml:space="preserve"> </v>
          </cell>
          <cell r="D35" t="str">
            <v xml:space="preserve"> </v>
          </cell>
          <cell r="E35" t="str">
            <v>m3</v>
          </cell>
          <cell r="F35">
            <v>1540</v>
          </cell>
          <cell r="G35">
            <v>4.67</v>
          </cell>
        </row>
        <row r="36">
          <cell r="A36" t="str">
            <v>DER82200</v>
          </cell>
          <cell r="B36" t="str">
            <v>Remoção de revestimento de CBUQ</v>
          </cell>
          <cell r="C36" t="str">
            <v xml:space="preserve"> </v>
          </cell>
          <cell r="D36" t="str">
            <v xml:space="preserve"> </v>
          </cell>
          <cell r="E36" t="str">
            <v>m3</v>
          </cell>
          <cell r="F36">
            <v>1540</v>
          </cell>
          <cell r="G36">
            <v>5.73</v>
          </cell>
        </row>
        <row r="37">
          <cell r="F37" t="str">
            <v>SUB-TOTAL</v>
          </cell>
        </row>
        <row r="39">
          <cell r="B39" t="str">
            <v>DRENAGEM</v>
          </cell>
        </row>
        <row r="40">
          <cell r="A40" t="str">
            <v>04.000.00</v>
          </cell>
          <cell r="B40" t="str">
            <v>Escavação manual em material de 1a categoria</v>
          </cell>
          <cell r="C40" t="str">
            <v xml:space="preserve"> </v>
          </cell>
          <cell r="D40" t="str">
            <v xml:space="preserve"> </v>
          </cell>
          <cell r="E40" t="str">
            <v>m3</v>
          </cell>
          <cell r="F40">
            <v>86</v>
          </cell>
          <cell r="G40">
            <v>17.57</v>
          </cell>
        </row>
        <row r="41">
          <cell r="A41" t="str">
            <v>04.001.00</v>
          </cell>
          <cell r="B41" t="str">
            <v>Escavação mecânica em material de 1a categoria</v>
          </cell>
          <cell r="C41" t="str">
            <v xml:space="preserve"> </v>
          </cell>
          <cell r="D41" t="str">
            <v xml:space="preserve"> </v>
          </cell>
          <cell r="E41" t="str">
            <v>m3</v>
          </cell>
          <cell r="F41">
            <v>378</v>
          </cell>
          <cell r="G41">
            <v>2.09</v>
          </cell>
        </row>
        <row r="42">
          <cell r="A42" t="str">
            <v>04.001.01</v>
          </cell>
          <cell r="B42" t="str">
            <v>Escavação mecânica,reaterro e compactação (material de 1a categoria)</v>
          </cell>
          <cell r="C42" t="str">
            <v xml:space="preserve"> </v>
          </cell>
          <cell r="D42" t="str">
            <v xml:space="preserve"> </v>
          </cell>
          <cell r="E42" t="str">
            <v>m3</v>
          </cell>
          <cell r="F42">
            <v>543</v>
          </cell>
          <cell r="G42">
            <v>3.03</v>
          </cell>
        </row>
        <row r="43">
          <cell r="A43" t="str">
            <v>04.401.01</v>
          </cell>
          <cell r="B43" t="str">
            <v>Valeta de prot. de aterro c/ revest. vegetal VPA 01</v>
          </cell>
          <cell r="C43" t="str">
            <v xml:space="preserve"> </v>
          </cell>
          <cell r="D43" t="str">
            <v xml:space="preserve"> </v>
          </cell>
          <cell r="E43" t="str">
            <v>m</v>
          </cell>
          <cell r="F43">
            <v>1683</v>
          </cell>
          <cell r="G43">
            <v>31.98</v>
          </cell>
        </row>
        <row r="44">
          <cell r="A44" t="str">
            <v>04.510.03</v>
          </cell>
          <cell r="B44" t="str">
            <v>Dreno sub- superficial- DSS 03</v>
          </cell>
          <cell r="C44" t="str">
            <v>DNER-ES294/97</v>
          </cell>
          <cell r="D44" t="str">
            <v xml:space="preserve"> </v>
          </cell>
          <cell r="E44" t="str">
            <v>m</v>
          </cell>
          <cell r="F44">
            <v>115</v>
          </cell>
          <cell r="G44">
            <v>3.71</v>
          </cell>
        </row>
        <row r="45">
          <cell r="A45" t="str">
            <v>04.511.01</v>
          </cell>
          <cell r="B45" t="str">
            <v>Boca de saída p/ dreno sub-superficial-BSD 03</v>
          </cell>
          <cell r="C45" t="str">
            <v xml:space="preserve"> </v>
          </cell>
          <cell r="D45" t="str">
            <v xml:space="preserve"> </v>
          </cell>
          <cell r="E45" t="str">
            <v>un</v>
          </cell>
          <cell r="F45">
            <v>6</v>
          </cell>
          <cell r="G45">
            <v>20.86</v>
          </cell>
        </row>
        <row r="46">
          <cell r="A46" t="str">
            <v>04.900.21</v>
          </cell>
          <cell r="B46" t="str">
            <v>Sarjeta de cant. central de concreto-SCC 01</v>
          </cell>
          <cell r="C46" t="str">
            <v>DNER-ES288/97</v>
          </cell>
          <cell r="D46" t="str">
            <v xml:space="preserve"> </v>
          </cell>
          <cell r="E46" t="str">
            <v>m</v>
          </cell>
          <cell r="F46">
            <v>1694</v>
          </cell>
          <cell r="G46">
            <v>13.85</v>
          </cell>
        </row>
        <row r="47">
          <cell r="A47" t="str">
            <v>04.900.22</v>
          </cell>
          <cell r="B47" t="str">
            <v>Sarjeta de cant. central de concreto-SCC 02</v>
          </cell>
          <cell r="C47" t="str">
            <v>DNER-ES288/97</v>
          </cell>
          <cell r="D47" t="str">
            <v xml:space="preserve"> </v>
          </cell>
          <cell r="E47" t="str">
            <v>m</v>
          </cell>
          <cell r="F47">
            <v>616</v>
          </cell>
          <cell r="G47">
            <v>19.170000000000002</v>
          </cell>
        </row>
        <row r="48">
          <cell r="A48" t="str">
            <v>04.910.05</v>
          </cell>
          <cell r="B48" t="str">
            <v>Meio-fio de concreto-MFC 05</v>
          </cell>
          <cell r="C48" t="str">
            <v>DNER-ES290/97</v>
          </cell>
          <cell r="D48" t="str">
            <v xml:space="preserve"> </v>
          </cell>
          <cell r="E48" t="str">
            <v>m</v>
          </cell>
          <cell r="F48">
            <v>132</v>
          </cell>
          <cell r="G48">
            <v>10.54</v>
          </cell>
        </row>
        <row r="49">
          <cell r="A49" t="str">
            <v>DER78150b</v>
          </cell>
          <cell r="B49" t="str">
            <v>Caixa coletora de sarjeta - CCS, D=40cm E H=1,00m</v>
          </cell>
          <cell r="C49" t="str">
            <v xml:space="preserve"> </v>
          </cell>
          <cell r="D49" t="str">
            <v xml:space="preserve"> </v>
          </cell>
          <cell r="E49" t="str">
            <v>un</v>
          </cell>
          <cell r="F49">
            <v>3</v>
          </cell>
          <cell r="G49">
            <v>382.07</v>
          </cell>
        </row>
        <row r="50">
          <cell r="A50" t="str">
            <v>DER78150c</v>
          </cell>
          <cell r="B50" t="str">
            <v>Caixa coletora de sarjeta - CCS, D=40cm E H=1,50m</v>
          </cell>
          <cell r="C50" t="str">
            <v xml:space="preserve"> </v>
          </cell>
          <cell r="D50" t="str">
            <v xml:space="preserve"> </v>
          </cell>
          <cell r="E50" t="str">
            <v>un</v>
          </cell>
          <cell r="F50">
            <v>1</v>
          </cell>
          <cell r="G50">
            <v>503.68</v>
          </cell>
        </row>
        <row r="51">
          <cell r="A51" t="str">
            <v>DER78150</v>
          </cell>
          <cell r="B51" t="str">
            <v>Caixa coletora de sarjeta - CCS, D=60cm e H = 1,00m</v>
          </cell>
          <cell r="C51" t="str">
            <v xml:space="preserve"> </v>
          </cell>
          <cell r="D51" t="str">
            <v xml:space="preserve"> </v>
          </cell>
          <cell r="E51" t="str">
            <v>un</v>
          </cell>
          <cell r="F51">
            <v>1</v>
          </cell>
          <cell r="G51">
            <v>313.7</v>
          </cell>
        </row>
        <row r="52">
          <cell r="A52" t="str">
            <v>04.930.01</v>
          </cell>
          <cell r="B52" t="str">
            <v>Caixa coletora de sarjeta-CCS 01</v>
          </cell>
          <cell r="C52" t="str">
            <v>DNER-ES287/97</v>
          </cell>
          <cell r="D52" t="str">
            <v xml:space="preserve"> </v>
          </cell>
          <cell r="E52" t="str">
            <v>un</v>
          </cell>
          <cell r="F52">
            <v>1</v>
          </cell>
          <cell r="G52">
            <v>568.85</v>
          </cell>
        </row>
        <row r="53">
          <cell r="A53" t="str">
            <v>04.930.02</v>
          </cell>
          <cell r="B53" t="str">
            <v>Caixa coletora de sarjeta-CCS 02</v>
          </cell>
          <cell r="C53" t="str">
            <v>DNER-ES287/97</v>
          </cell>
          <cell r="D53" t="str">
            <v xml:space="preserve"> </v>
          </cell>
          <cell r="E53" t="str">
            <v>un</v>
          </cell>
          <cell r="F53">
            <v>1</v>
          </cell>
          <cell r="G53">
            <v>555.63</v>
          </cell>
        </row>
        <row r="54">
          <cell r="A54" t="str">
            <v>P 04.100.08</v>
          </cell>
          <cell r="B54" t="str">
            <v>Execução de galerias D=0,40 c/ lastro de concreto</v>
          </cell>
          <cell r="C54" t="str">
            <v xml:space="preserve"> </v>
          </cell>
          <cell r="D54" t="str">
            <v xml:space="preserve"> </v>
          </cell>
          <cell r="E54" t="str">
            <v>m</v>
          </cell>
          <cell r="F54">
            <v>28</v>
          </cell>
          <cell r="G54">
            <v>58.65</v>
          </cell>
        </row>
        <row r="55">
          <cell r="A55" t="str">
            <v>P 04.100.10</v>
          </cell>
          <cell r="B55" t="str">
            <v>Execução de galerias D=0,60 c/ lastro de concreto</v>
          </cell>
          <cell r="C55" t="str">
            <v xml:space="preserve"> </v>
          </cell>
          <cell r="D55" t="str">
            <v xml:space="preserve"> </v>
          </cell>
          <cell r="E55" t="str">
            <v>m</v>
          </cell>
          <cell r="F55">
            <v>70</v>
          </cell>
          <cell r="G55">
            <v>131.66</v>
          </cell>
        </row>
        <row r="56">
          <cell r="A56" t="str">
            <v>P 04.100.40</v>
          </cell>
          <cell r="B56" t="str">
            <v>Execução de galerias D=0,80m c/ lastro de concreto</v>
          </cell>
          <cell r="C56" t="str">
            <v xml:space="preserve"> </v>
          </cell>
          <cell r="D56" t="str">
            <v xml:space="preserve"> </v>
          </cell>
          <cell r="E56" t="str">
            <v>m</v>
          </cell>
          <cell r="F56">
            <v>12</v>
          </cell>
          <cell r="G56">
            <v>197.36</v>
          </cell>
        </row>
        <row r="57">
          <cell r="A57" t="str">
            <v>DER72350b</v>
          </cell>
          <cell r="B57" t="str">
            <v>Boca para BSTC D=40cm - Normal</v>
          </cell>
          <cell r="C57" t="str">
            <v xml:space="preserve"> </v>
          </cell>
          <cell r="D57" t="str">
            <v xml:space="preserve"> </v>
          </cell>
          <cell r="E57" t="str">
            <v>un</v>
          </cell>
          <cell r="F57">
            <v>3</v>
          </cell>
          <cell r="G57">
            <v>147.57</v>
          </cell>
        </row>
        <row r="58">
          <cell r="A58" t="str">
            <v>04.101.01</v>
          </cell>
          <cell r="B58" t="str">
            <v>Boca de BSTC D=0.60m-normal</v>
          </cell>
          <cell r="C58" t="str">
            <v>DNER-ES284/97</v>
          </cell>
          <cell r="D58" t="str">
            <v xml:space="preserve"> </v>
          </cell>
          <cell r="E58" t="str">
            <v>un</v>
          </cell>
          <cell r="F58">
            <v>2</v>
          </cell>
          <cell r="G58">
            <v>299.62</v>
          </cell>
        </row>
        <row r="59">
          <cell r="A59" t="str">
            <v>P 04.100.06</v>
          </cell>
          <cell r="B59" t="str">
            <v>Galeria D=0,40m envelopada</v>
          </cell>
          <cell r="C59" t="str">
            <v xml:space="preserve"> </v>
          </cell>
          <cell r="D59" t="str">
            <v xml:space="preserve"> </v>
          </cell>
          <cell r="E59" t="str">
            <v>m</v>
          </cell>
          <cell r="F59">
            <v>40</v>
          </cell>
          <cell r="G59">
            <v>103.37</v>
          </cell>
        </row>
        <row r="60">
          <cell r="F60" t="str">
            <v>SUB-TOTAL</v>
          </cell>
        </row>
        <row r="62">
          <cell r="B62" t="str">
            <v>OBRAS DE ARTE CORRENTES</v>
          </cell>
        </row>
        <row r="63">
          <cell r="A63" t="str">
            <v>04.001.01</v>
          </cell>
          <cell r="B63" t="str">
            <v>Escavação mecânica,reaterro e compactação (material de 1a categoria)</v>
          </cell>
          <cell r="C63" t="str">
            <v xml:space="preserve"> </v>
          </cell>
          <cell r="D63" t="str">
            <v xml:space="preserve"> </v>
          </cell>
          <cell r="E63" t="str">
            <v>m3</v>
          </cell>
          <cell r="F63">
            <v>2170.4</v>
          </cell>
          <cell r="G63">
            <v>3.03</v>
          </cell>
        </row>
        <row r="64">
          <cell r="A64" t="str">
            <v>DER66050</v>
          </cell>
          <cell r="B64" t="str">
            <v>Corpo de BSTC D=50cm c/ lastro de brita</v>
          </cell>
          <cell r="C64" t="str">
            <v xml:space="preserve"> </v>
          </cell>
          <cell r="D64" t="str">
            <v xml:space="preserve"> </v>
          </cell>
          <cell r="E64" t="str">
            <v>m</v>
          </cell>
          <cell r="F64">
            <v>27</v>
          </cell>
          <cell r="G64">
            <v>54.42</v>
          </cell>
        </row>
        <row r="65">
          <cell r="A65" t="str">
            <v>04.100.02</v>
          </cell>
          <cell r="B65" t="str">
            <v>Corpo de BSTC D=0.80m</v>
          </cell>
          <cell r="C65" t="str">
            <v>DNER-ES284/97</v>
          </cell>
          <cell r="D65" t="str">
            <v xml:space="preserve"> </v>
          </cell>
          <cell r="E65" t="str">
            <v xml:space="preserve">m </v>
          </cell>
          <cell r="F65">
            <v>113</v>
          </cell>
          <cell r="G65">
            <v>201.98</v>
          </cell>
        </row>
        <row r="66">
          <cell r="A66" t="str">
            <v>DER72350a</v>
          </cell>
          <cell r="B66" t="str">
            <v>Boca para BSTC D=50cm - Normal</v>
          </cell>
          <cell r="C66" t="str">
            <v xml:space="preserve"> </v>
          </cell>
          <cell r="D66" t="str">
            <v xml:space="preserve"> </v>
          </cell>
          <cell r="E66" t="str">
            <v>un</v>
          </cell>
          <cell r="F66">
            <v>1</v>
          </cell>
          <cell r="G66">
            <v>157.56</v>
          </cell>
        </row>
        <row r="67">
          <cell r="A67" t="str">
            <v>04.101.02</v>
          </cell>
          <cell r="B67" t="str">
            <v>Boca de BSTC D=0.80m-normal</v>
          </cell>
          <cell r="C67" t="str">
            <v>DNER-ES284/97</v>
          </cell>
          <cell r="D67" t="str">
            <v xml:space="preserve"> </v>
          </cell>
          <cell r="E67" t="str">
            <v>un</v>
          </cell>
          <cell r="F67">
            <v>4</v>
          </cell>
          <cell r="G67">
            <v>494.05</v>
          </cell>
        </row>
        <row r="68">
          <cell r="A68" t="str">
            <v>04.101.05</v>
          </cell>
          <cell r="B68" t="str">
            <v>Boca de BSTC D=1.50m-normal</v>
          </cell>
          <cell r="C68" t="str">
            <v>DNER-ES284/97</v>
          </cell>
          <cell r="D68" t="str">
            <v xml:space="preserve"> </v>
          </cell>
          <cell r="E68" t="str">
            <v>un</v>
          </cell>
          <cell r="F68">
            <v>2</v>
          </cell>
          <cell r="G68">
            <v>1942.12</v>
          </cell>
        </row>
        <row r="69">
          <cell r="A69" t="str">
            <v>04.110.01</v>
          </cell>
          <cell r="B69" t="str">
            <v>Corpo de BDTC D=1.00m</v>
          </cell>
          <cell r="C69" t="str">
            <v>DNER-ES284/97</v>
          </cell>
          <cell r="D69" t="str">
            <v xml:space="preserve"> </v>
          </cell>
          <cell r="E69" t="str">
            <v>m</v>
          </cell>
          <cell r="F69">
            <v>118</v>
          </cell>
          <cell r="G69">
            <v>572.14</v>
          </cell>
        </row>
        <row r="70">
          <cell r="A70" t="str">
            <v>04.111.01</v>
          </cell>
          <cell r="B70" t="str">
            <v>Boca de BDTC D=1.00m-normal</v>
          </cell>
          <cell r="C70" t="str">
            <v>DNER-ES284/97</v>
          </cell>
          <cell r="D70" t="str">
            <v xml:space="preserve"> </v>
          </cell>
          <cell r="E70" t="str">
            <v>un</v>
          </cell>
          <cell r="F70">
            <v>4</v>
          </cell>
          <cell r="G70">
            <v>1056.6199999999999</v>
          </cell>
        </row>
        <row r="71">
          <cell r="A71" t="str">
            <v>DER67700</v>
          </cell>
          <cell r="B71" t="str">
            <v>Corpo de BTTC D=0.80m c/enrocamento e laje</v>
          </cell>
          <cell r="C71" t="str">
            <v xml:space="preserve"> </v>
          </cell>
          <cell r="D71" t="str">
            <v xml:space="preserve"> </v>
          </cell>
          <cell r="E71" t="str">
            <v>m</v>
          </cell>
          <cell r="F71">
            <v>51</v>
          </cell>
          <cell r="G71">
            <v>599.96</v>
          </cell>
        </row>
        <row r="72">
          <cell r="A72" t="str">
            <v>DER73550</v>
          </cell>
          <cell r="B72" t="str">
            <v>Boca de BTTC D=0,80m-normal</v>
          </cell>
          <cell r="C72" t="str">
            <v xml:space="preserve"> </v>
          </cell>
          <cell r="D72" t="str">
            <v xml:space="preserve"> </v>
          </cell>
          <cell r="E72" t="str">
            <v>un</v>
          </cell>
          <cell r="F72">
            <v>2</v>
          </cell>
          <cell r="G72">
            <v>685.42</v>
          </cell>
        </row>
        <row r="73">
          <cell r="A73" t="str">
            <v>04.999.01</v>
          </cell>
          <cell r="B73" t="str">
            <v>Remoção de bueiros existentes</v>
          </cell>
          <cell r="C73" t="str">
            <v xml:space="preserve"> </v>
          </cell>
          <cell r="D73" t="str">
            <v xml:space="preserve"> </v>
          </cell>
          <cell r="E73" t="str">
            <v>m</v>
          </cell>
          <cell r="F73">
            <v>143</v>
          </cell>
          <cell r="G73">
            <v>13.06</v>
          </cell>
        </row>
        <row r="74">
          <cell r="A74" t="str">
            <v>04.999.02</v>
          </cell>
          <cell r="B74" t="str">
            <v>Demolição de dispositivos de concreto</v>
          </cell>
          <cell r="C74" t="str">
            <v>DNER-ES296/97</v>
          </cell>
          <cell r="D74" t="str">
            <v xml:space="preserve"> </v>
          </cell>
          <cell r="E74" t="str">
            <v>m3</v>
          </cell>
          <cell r="F74">
            <v>48.8</v>
          </cell>
          <cell r="G74">
            <v>12.58</v>
          </cell>
        </row>
        <row r="75">
          <cell r="A75" t="str">
            <v>P 04.100.23</v>
          </cell>
          <cell r="B75" t="str">
            <v>Bueiro Met.Corrug.circular, T.Armco,  c/Epoxy-bonded, MP-100, D=1,50 m, E=2,0mm</v>
          </cell>
          <cell r="C75" t="str">
            <v xml:space="preserve"> </v>
          </cell>
          <cell r="D75" t="str">
            <v xml:space="preserve"> </v>
          </cell>
          <cell r="E75" t="str">
            <v>m</v>
          </cell>
          <cell r="F75">
            <v>60</v>
          </cell>
          <cell r="G75">
            <v>510.8</v>
          </cell>
        </row>
        <row r="76">
          <cell r="F76" t="str">
            <v>SUB-TOTAL</v>
          </cell>
        </row>
        <row r="78">
          <cell r="B78" t="str">
            <v>OBRAS DE ARTE ESPECIAIS</v>
          </cell>
        </row>
        <row r="79">
          <cell r="B79" t="str">
            <v>(Quatro tabuleiros)</v>
          </cell>
        </row>
        <row r="80">
          <cell r="B80" t="str">
            <v>Infra e Mesoestrutura</v>
          </cell>
        </row>
        <row r="81">
          <cell r="A81" t="str">
            <v>03.000.02</v>
          </cell>
          <cell r="B81" t="str">
            <v>Escavação manual de cavas em mat. 1a  categoria</v>
          </cell>
          <cell r="C81" t="str">
            <v xml:space="preserve"> </v>
          </cell>
          <cell r="D81" t="str">
            <v xml:space="preserve"> </v>
          </cell>
          <cell r="E81" t="str">
            <v>m3</v>
          </cell>
          <cell r="F81">
            <v>65</v>
          </cell>
          <cell r="G81">
            <v>19.760000000000002</v>
          </cell>
        </row>
        <row r="82">
          <cell r="A82" t="str">
            <v>OAE5</v>
          </cell>
          <cell r="B82" t="str">
            <v>Estaca metálica - tipo CS 300 x 130 - Fornecimento e cravação</v>
          </cell>
          <cell r="C82" t="str">
            <v xml:space="preserve"> </v>
          </cell>
          <cell r="D82" t="str">
            <v xml:space="preserve"> </v>
          </cell>
          <cell r="E82" t="str">
            <v>m</v>
          </cell>
          <cell r="F82">
            <v>480</v>
          </cell>
          <cell r="G82">
            <v>176.68</v>
          </cell>
        </row>
        <row r="83">
          <cell r="A83" t="str">
            <v>03.371.01</v>
          </cell>
          <cell r="B83" t="str">
            <v>Formas de placa compensada resinada</v>
          </cell>
          <cell r="C83" t="str">
            <v xml:space="preserve"> </v>
          </cell>
          <cell r="D83" t="str">
            <v xml:space="preserve"> </v>
          </cell>
          <cell r="E83" t="str">
            <v>m2</v>
          </cell>
          <cell r="F83">
            <v>284</v>
          </cell>
          <cell r="G83">
            <v>21.86</v>
          </cell>
        </row>
        <row r="84">
          <cell r="A84" t="str">
            <v>03.353.00</v>
          </cell>
          <cell r="B84" t="str">
            <v>Forn., preparo e colocação nas formas, de aço CA-50</v>
          </cell>
          <cell r="C84" t="str">
            <v xml:space="preserve"> </v>
          </cell>
          <cell r="D84" t="str">
            <v xml:space="preserve"> </v>
          </cell>
          <cell r="E84" t="str">
            <v>kg</v>
          </cell>
          <cell r="F84">
            <v>7377</v>
          </cell>
          <cell r="G84">
            <v>2.59</v>
          </cell>
        </row>
        <row r="85">
          <cell r="A85" t="str">
            <v>P 03.327.01</v>
          </cell>
          <cell r="B85" t="str">
            <v xml:space="preserve">Concreto fck= 25 MPa-contr. raz. uso ger. </v>
          </cell>
          <cell r="C85" t="str">
            <v xml:space="preserve"> </v>
          </cell>
          <cell r="D85" t="str">
            <v xml:space="preserve"> </v>
          </cell>
          <cell r="E85" t="str">
            <v>m3</v>
          </cell>
          <cell r="F85">
            <v>99</v>
          </cell>
          <cell r="G85">
            <v>163.22</v>
          </cell>
        </row>
        <row r="86">
          <cell r="B86" t="str">
            <v>Superestrutura</v>
          </cell>
        </row>
        <row r="87">
          <cell r="A87" t="str">
            <v>03.371.02</v>
          </cell>
          <cell r="B87" t="str">
            <v>Formas de placa compensada plastificada</v>
          </cell>
          <cell r="C87" t="str">
            <v xml:space="preserve"> </v>
          </cell>
          <cell r="D87" t="str">
            <v xml:space="preserve"> </v>
          </cell>
          <cell r="E87" t="str">
            <v>m2</v>
          </cell>
          <cell r="F87">
            <v>2564</v>
          </cell>
          <cell r="G87">
            <v>30.76</v>
          </cell>
        </row>
        <row r="88">
          <cell r="A88" t="str">
            <v>03.353.00</v>
          </cell>
          <cell r="B88" t="str">
            <v>Forn., preparo e colocação nas formas, de aço CA-50</v>
          </cell>
          <cell r="C88" t="str">
            <v xml:space="preserve"> </v>
          </cell>
          <cell r="D88" t="str">
            <v xml:space="preserve"> </v>
          </cell>
          <cell r="E88" t="str">
            <v>kg</v>
          </cell>
          <cell r="F88">
            <v>71840</v>
          </cell>
          <cell r="G88">
            <v>2.59</v>
          </cell>
        </row>
        <row r="89">
          <cell r="A89" t="str">
            <v>OAE17</v>
          </cell>
          <cell r="B89" t="str">
            <v>Transporte e lançamento de pré-lages</v>
          </cell>
          <cell r="C89" t="str">
            <v xml:space="preserve"> </v>
          </cell>
          <cell r="D89" t="str">
            <v xml:space="preserve"> </v>
          </cell>
          <cell r="E89" t="str">
            <v>un</v>
          </cell>
          <cell r="F89">
            <v>684</v>
          </cell>
          <cell r="G89">
            <v>23.47</v>
          </cell>
        </row>
        <row r="90">
          <cell r="A90" t="str">
            <v>OAE18</v>
          </cell>
          <cell r="B90" t="str">
            <v>Transporte e lançamento de vigas pré-moldadas</v>
          </cell>
          <cell r="C90" t="str">
            <v xml:space="preserve"> </v>
          </cell>
          <cell r="D90" t="str">
            <v xml:space="preserve"> </v>
          </cell>
          <cell r="E90" t="str">
            <v>un</v>
          </cell>
          <cell r="F90">
            <v>40</v>
          </cell>
          <cell r="G90">
            <v>1281.27</v>
          </cell>
        </row>
        <row r="91">
          <cell r="A91" t="str">
            <v>03.330.00</v>
          </cell>
          <cell r="B91" t="str">
            <v>Concreto fck= 35 MPa-contr. raz. uso ger.</v>
          </cell>
          <cell r="C91" t="str">
            <v xml:space="preserve"> </v>
          </cell>
          <cell r="D91" t="str">
            <v xml:space="preserve"> </v>
          </cell>
          <cell r="E91" t="str">
            <v>m3</v>
          </cell>
          <cell r="F91">
            <v>378</v>
          </cell>
          <cell r="G91">
            <v>166.78</v>
          </cell>
        </row>
        <row r="92">
          <cell r="B92" t="str">
            <v>Diversos</v>
          </cell>
        </row>
        <row r="93">
          <cell r="B93" t="str">
            <v>Barreiras de segurança (C.A.) Tipo New Jersey (156 m)</v>
          </cell>
        </row>
        <row r="94">
          <cell r="A94" t="str">
            <v>03.371.00</v>
          </cell>
          <cell r="B94" t="str">
            <v>Formas de madeira compensada</v>
          </cell>
          <cell r="C94" t="str">
            <v xml:space="preserve"> </v>
          </cell>
          <cell r="D94" t="str">
            <v xml:space="preserve"> </v>
          </cell>
          <cell r="E94" t="str">
            <v>m2</v>
          </cell>
          <cell r="F94">
            <v>280</v>
          </cell>
          <cell r="G94">
            <v>21.86</v>
          </cell>
        </row>
        <row r="95">
          <cell r="A95" t="str">
            <v>03.353.00</v>
          </cell>
          <cell r="B95" t="str">
            <v>Forn., preparo e colocação nas formas, de aço CA-50</v>
          </cell>
          <cell r="C95" t="str">
            <v xml:space="preserve"> </v>
          </cell>
          <cell r="D95" t="str">
            <v xml:space="preserve"> </v>
          </cell>
          <cell r="E95" t="str">
            <v>kg</v>
          </cell>
          <cell r="F95">
            <v>2328</v>
          </cell>
          <cell r="G95">
            <v>2.59</v>
          </cell>
        </row>
        <row r="96">
          <cell r="A96" t="str">
            <v>P 03.327.01</v>
          </cell>
          <cell r="B96" t="str">
            <v xml:space="preserve">Concreto fck= 25 MPa-contr. raz. uso ger. </v>
          </cell>
          <cell r="C96" t="str">
            <v xml:space="preserve"> </v>
          </cell>
          <cell r="D96" t="str">
            <v xml:space="preserve"> </v>
          </cell>
          <cell r="E96" t="str">
            <v>m3</v>
          </cell>
          <cell r="F96">
            <v>36</v>
          </cell>
          <cell r="G96">
            <v>163.22</v>
          </cell>
        </row>
        <row r="97">
          <cell r="B97" t="str">
            <v>Placas de aproximação( 04 unidades) (dimensão 4,0m x 11,2m x 0,3m)</v>
          </cell>
        </row>
        <row r="98">
          <cell r="A98" t="str">
            <v>03.371.00</v>
          </cell>
          <cell r="B98" t="str">
            <v>Formas de madeira compensada</v>
          </cell>
          <cell r="C98" t="str">
            <v xml:space="preserve"> </v>
          </cell>
          <cell r="D98" t="str">
            <v xml:space="preserve"> </v>
          </cell>
          <cell r="E98" t="str">
            <v>m2</v>
          </cell>
          <cell r="F98">
            <v>37</v>
          </cell>
          <cell r="G98">
            <v>21.86</v>
          </cell>
        </row>
        <row r="99">
          <cell r="A99" t="str">
            <v>03.353.00</v>
          </cell>
          <cell r="B99" t="str">
            <v>Forn., preparo e colocação nas formas, de aço CA-50</v>
          </cell>
          <cell r="C99" t="str">
            <v xml:space="preserve"> </v>
          </cell>
          <cell r="D99" t="str">
            <v xml:space="preserve"> </v>
          </cell>
          <cell r="E99" t="str">
            <v>kg</v>
          </cell>
          <cell r="F99">
            <v>3716</v>
          </cell>
          <cell r="G99">
            <v>2.59</v>
          </cell>
        </row>
        <row r="100">
          <cell r="A100" t="str">
            <v>P 03.327.01</v>
          </cell>
          <cell r="B100" t="str">
            <v xml:space="preserve">Concreto fck= 25 MPa-contr. raz. uso ger. </v>
          </cell>
          <cell r="C100" t="str">
            <v xml:space="preserve"> </v>
          </cell>
          <cell r="D100" t="str">
            <v xml:space="preserve"> </v>
          </cell>
          <cell r="E100" t="str">
            <v>m3</v>
          </cell>
          <cell r="F100">
            <v>54</v>
          </cell>
          <cell r="G100">
            <v>163.22</v>
          </cell>
        </row>
        <row r="101">
          <cell r="B101" t="str">
            <v>Drenos</v>
          </cell>
        </row>
        <row r="102">
          <cell r="A102" t="str">
            <v>P 03.991.01f</v>
          </cell>
          <cell r="B102" t="str">
            <v>Dreno de FF D= 150 mm x 400mm</v>
          </cell>
          <cell r="C102" t="str">
            <v xml:space="preserve"> </v>
          </cell>
          <cell r="D102" t="str">
            <v xml:space="preserve"> </v>
          </cell>
          <cell r="E102" t="str">
            <v>un</v>
          </cell>
          <cell r="F102">
            <v>18</v>
          </cell>
          <cell r="G102">
            <v>20.37</v>
          </cell>
        </row>
        <row r="103">
          <cell r="F103" t="str">
            <v>SUB-TOTAL</v>
          </cell>
        </row>
        <row r="105">
          <cell r="B105" t="str">
            <v>OBRAS COMPLEMENTARES</v>
          </cell>
        </row>
        <row r="106">
          <cell r="A106" t="str">
            <v>05.100.00</v>
          </cell>
          <cell r="B106" t="str">
            <v>Enleivamento</v>
          </cell>
          <cell r="C106" t="str">
            <v>DNER-ES341/97</v>
          </cell>
          <cell r="D106" t="str">
            <v xml:space="preserve"> </v>
          </cell>
          <cell r="E106" t="str">
            <v>m2</v>
          </cell>
          <cell r="F106">
            <v>37800</v>
          </cell>
          <cell r="G106">
            <v>2.06</v>
          </cell>
        </row>
        <row r="107">
          <cell r="A107" t="str">
            <v>DER53460a</v>
          </cell>
          <cell r="B107" t="str">
            <v>Calçamento com briquetes de 6 cm</v>
          </cell>
          <cell r="C107" t="str">
            <v xml:space="preserve"> </v>
          </cell>
          <cell r="D107" t="str">
            <v xml:space="preserve"> </v>
          </cell>
          <cell r="E107" t="str">
            <v>m2</v>
          </cell>
          <cell r="F107">
            <v>700</v>
          </cell>
          <cell r="G107">
            <v>20.48</v>
          </cell>
        </row>
        <row r="108">
          <cell r="A108" t="str">
            <v>P 05.100.01</v>
          </cell>
          <cell r="B108" t="str">
            <v>Fornecimento e plantio de lírio amarelo</v>
          </cell>
          <cell r="C108" t="str">
            <v xml:space="preserve"> </v>
          </cell>
          <cell r="D108" t="str">
            <v xml:space="preserve"> </v>
          </cell>
          <cell r="E108" t="str">
            <v>m2</v>
          </cell>
          <cell r="F108">
            <v>544</v>
          </cell>
          <cell r="G108">
            <v>14.14</v>
          </cell>
        </row>
        <row r="109">
          <cell r="A109" t="str">
            <v>P 05.100.02</v>
          </cell>
          <cell r="B109" t="str">
            <v>Fornecimento e plantio de árvore selecionada</v>
          </cell>
          <cell r="C109" t="str">
            <v xml:space="preserve"> </v>
          </cell>
          <cell r="D109" t="str">
            <v xml:space="preserve"> </v>
          </cell>
          <cell r="E109" t="str">
            <v>un</v>
          </cell>
          <cell r="F109">
            <v>404</v>
          </cell>
          <cell r="G109">
            <v>6.02</v>
          </cell>
        </row>
        <row r="110">
          <cell r="A110" t="str">
            <v>05.102.00</v>
          </cell>
          <cell r="B110" t="str">
            <v>Hidrossemeadura</v>
          </cell>
          <cell r="C110" t="str">
            <v>DNER-ES341/97</v>
          </cell>
          <cell r="D110" t="str">
            <v xml:space="preserve"> </v>
          </cell>
          <cell r="E110" t="str">
            <v>m2</v>
          </cell>
          <cell r="F110">
            <v>3618</v>
          </cell>
          <cell r="G110">
            <v>0.49</v>
          </cell>
        </row>
        <row r="111">
          <cell r="A111" t="str">
            <v>PI 60</v>
          </cell>
          <cell r="B111" t="str">
            <v>Lâmpada a vapor de mercúrio 250W</v>
          </cell>
          <cell r="C111" t="str">
            <v xml:space="preserve"> </v>
          </cell>
          <cell r="D111" t="str">
            <v xml:space="preserve"> </v>
          </cell>
          <cell r="E111" t="str">
            <v>un</v>
          </cell>
          <cell r="F111">
            <v>20</v>
          </cell>
          <cell r="G111">
            <v>16.3</v>
          </cell>
        </row>
        <row r="112">
          <cell r="A112" t="str">
            <v>PI 52</v>
          </cell>
          <cell r="B112" t="str">
            <v>Luminária IMB C-300 ou similar</v>
          </cell>
          <cell r="C112" t="str">
            <v xml:space="preserve"> </v>
          </cell>
          <cell r="D112" t="str">
            <v xml:space="preserve"> </v>
          </cell>
          <cell r="E112" t="str">
            <v>un</v>
          </cell>
          <cell r="F112">
            <v>4</v>
          </cell>
          <cell r="G112">
            <v>410</v>
          </cell>
        </row>
        <row r="113">
          <cell r="A113" t="str">
            <v>PI 13</v>
          </cell>
          <cell r="B113" t="str">
            <v>Eletroduto de aço 20mm, vara de 3m</v>
          </cell>
          <cell r="C113" t="str">
            <v xml:space="preserve"> </v>
          </cell>
          <cell r="D113" t="str">
            <v xml:space="preserve"> </v>
          </cell>
          <cell r="E113" t="str">
            <v>un</v>
          </cell>
          <cell r="F113">
            <v>8</v>
          </cell>
          <cell r="G113">
            <v>14.49</v>
          </cell>
        </row>
        <row r="114">
          <cell r="A114" t="str">
            <v>PI 62</v>
          </cell>
          <cell r="B114" t="str">
            <v>Caixa de passagem para instalação aparente D=20mm, tipo T</v>
          </cell>
          <cell r="C114" t="str">
            <v xml:space="preserve"> </v>
          </cell>
          <cell r="D114" t="str">
            <v xml:space="preserve"> </v>
          </cell>
          <cell r="E114" t="str">
            <v>un</v>
          </cell>
          <cell r="F114">
            <v>4</v>
          </cell>
          <cell r="G114">
            <v>20</v>
          </cell>
        </row>
        <row r="115">
          <cell r="A115" t="str">
            <v>PI 15</v>
          </cell>
          <cell r="B115" t="str">
            <v>Caixa de passagem para instalação aparente D=20mm, tipo LB</v>
          </cell>
          <cell r="C115" t="str">
            <v xml:space="preserve"> </v>
          </cell>
          <cell r="D115" t="str">
            <v xml:space="preserve"> </v>
          </cell>
          <cell r="E115" t="str">
            <v>un</v>
          </cell>
          <cell r="F115">
            <v>2</v>
          </cell>
          <cell r="G115">
            <v>3.62</v>
          </cell>
        </row>
        <row r="116">
          <cell r="A116" t="str">
            <v>PI 18</v>
          </cell>
          <cell r="B116" t="str">
            <v>Braço curvo p/ iluminação pública padrão CELESC</v>
          </cell>
          <cell r="C116" t="str">
            <v xml:space="preserve"> </v>
          </cell>
          <cell r="D116" t="str">
            <v xml:space="preserve"> </v>
          </cell>
          <cell r="E116" t="str">
            <v>un</v>
          </cell>
          <cell r="F116">
            <v>20</v>
          </cell>
          <cell r="G116">
            <v>6.33</v>
          </cell>
        </row>
        <row r="117">
          <cell r="A117" t="str">
            <v>PI 22</v>
          </cell>
          <cell r="B117" t="str">
            <v>Base completa com fusível Diazed, 6A, retardado, incluíndo tampa, anel de proteção e ajuste</v>
          </cell>
          <cell r="C117" t="str">
            <v xml:space="preserve"> </v>
          </cell>
          <cell r="D117" t="str">
            <v xml:space="preserve"> </v>
          </cell>
          <cell r="E117" t="str">
            <v>un</v>
          </cell>
          <cell r="F117">
            <v>22</v>
          </cell>
          <cell r="G117">
            <v>8.6300000000000008</v>
          </cell>
        </row>
        <row r="118">
          <cell r="A118" t="str">
            <v>PI 23</v>
          </cell>
          <cell r="B118" t="str">
            <v>Contator tripolar a seco, p/ corrente alternada - 55 A, para uso em rede 380/220V - 60Hz</v>
          </cell>
          <cell r="C118" t="str">
            <v xml:space="preserve"> </v>
          </cell>
          <cell r="D118" t="str">
            <v xml:space="preserve"> </v>
          </cell>
          <cell r="E118" t="str">
            <v>un</v>
          </cell>
          <cell r="F118">
            <v>2</v>
          </cell>
          <cell r="G118">
            <v>234.6</v>
          </cell>
        </row>
        <row r="119">
          <cell r="A119" t="str">
            <v>PI 24</v>
          </cell>
          <cell r="B119" t="str">
            <v>Fita elétrica auto fusão a base de borracha EPR</v>
          </cell>
          <cell r="C119" t="str">
            <v xml:space="preserve"> </v>
          </cell>
          <cell r="D119" t="str">
            <v xml:space="preserve"> </v>
          </cell>
          <cell r="E119" t="str">
            <v>un</v>
          </cell>
          <cell r="F119">
            <v>4</v>
          </cell>
          <cell r="G119">
            <v>6.39</v>
          </cell>
        </row>
        <row r="120">
          <cell r="A120" t="str">
            <v>PI 25</v>
          </cell>
          <cell r="B120" t="str">
            <v>Fita adesiva plástica isolante</v>
          </cell>
          <cell r="C120" t="str">
            <v xml:space="preserve"> </v>
          </cell>
          <cell r="D120" t="str">
            <v xml:space="preserve"> </v>
          </cell>
          <cell r="E120" t="str">
            <v>un</v>
          </cell>
          <cell r="F120">
            <v>6</v>
          </cell>
          <cell r="G120">
            <v>3.84</v>
          </cell>
        </row>
        <row r="121">
          <cell r="A121" t="str">
            <v>PI 26</v>
          </cell>
          <cell r="B121" t="str">
            <v>Relé fotoelétrico c/ suporte para fixação galv. com furo 18mm</v>
          </cell>
          <cell r="C121" t="str">
            <v xml:space="preserve"> </v>
          </cell>
          <cell r="D121" t="str">
            <v xml:space="preserve"> </v>
          </cell>
          <cell r="E121" t="str">
            <v>un</v>
          </cell>
          <cell r="F121">
            <v>22</v>
          </cell>
          <cell r="G121">
            <v>11.5</v>
          </cell>
        </row>
        <row r="122">
          <cell r="A122" t="str">
            <v>PI 56</v>
          </cell>
          <cell r="B122" t="str">
            <v>Cabo isolado p/ 1000V, 4 mm² de alumínio</v>
          </cell>
          <cell r="C122" t="str">
            <v xml:space="preserve"> </v>
          </cell>
          <cell r="D122" t="str">
            <v xml:space="preserve"> </v>
          </cell>
          <cell r="E122" t="str">
            <v>m</v>
          </cell>
          <cell r="F122">
            <v>110</v>
          </cell>
          <cell r="G122">
            <v>0.37</v>
          </cell>
        </row>
        <row r="123">
          <cell r="A123" t="str">
            <v>PI 28</v>
          </cell>
          <cell r="B123" t="str">
            <v>Eletroduto de aço tipo pesado 100mm</v>
          </cell>
          <cell r="C123" t="str">
            <v xml:space="preserve"> </v>
          </cell>
          <cell r="D123" t="str">
            <v xml:space="preserve"> </v>
          </cell>
          <cell r="E123" t="str">
            <v>m</v>
          </cell>
          <cell r="F123">
            <v>140</v>
          </cell>
          <cell r="G123">
            <v>28.55</v>
          </cell>
        </row>
        <row r="124">
          <cell r="A124" t="str">
            <v>PI 29</v>
          </cell>
          <cell r="B124" t="str">
            <v>Curva em alumínio fundido de alta resistência, fixação por encaixe,50mm</v>
          </cell>
          <cell r="C124" t="str">
            <v xml:space="preserve"> </v>
          </cell>
          <cell r="D124" t="str">
            <v xml:space="preserve"> </v>
          </cell>
          <cell r="E124" t="str">
            <v>un</v>
          </cell>
          <cell r="F124">
            <v>2</v>
          </cell>
          <cell r="G124">
            <v>18.75</v>
          </cell>
        </row>
        <row r="125">
          <cell r="A125" t="str">
            <v>PI 30</v>
          </cell>
          <cell r="B125" t="str">
            <v>Haste para aterramento aço-cobre D 13x2400mm</v>
          </cell>
          <cell r="C125" t="str">
            <v xml:space="preserve"> </v>
          </cell>
          <cell r="D125" t="str">
            <v xml:space="preserve"> </v>
          </cell>
          <cell r="E125" t="str">
            <v>un</v>
          </cell>
          <cell r="F125">
            <v>12</v>
          </cell>
          <cell r="G125">
            <v>6.04</v>
          </cell>
        </row>
        <row r="126">
          <cell r="A126" t="str">
            <v>PI 31</v>
          </cell>
          <cell r="B126" t="str">
            <v>Cabo de cobre nú meio duro, 7 fios 2AWG</v>
          </cell>
          <cell r="C126" t="str">
            <v xml:space="preserve"> </v>
          </cell>
          <cell r="D126" t="str">
            <v xml:space="preserve"> </v>
          </cell>
          <cell r="E126" t="str">
            <v>kg</v>
          </cell>
          <cell r="F126">
            <v>4</v>
          </cell>
          <cell r="G126">
            <v>7.02</v>
          </cell>
        </row>
        <row r="127">
          <cell r="A127" t="str">
            <v>PI 32</v>
          </cell>
          <cell r="B127" t="str">
            <v>Conetor paralelo, liga alumínio tronco 1/0-4 AWG e derivação 2-4AWG</v>
          </cell>
          <cell r="C127" t="str">
            <v xml:space="preserve"> </v>
          </cell>
          <cell r="D127" t="str">
            <v xml:space="preserve"> </v>
          </cell>
          <cell r="E127" t="str">
            <v>un</v>
          </cell>
          <cell r="F127">
            <v>5</v>
          </cell>
          <cell r="G127">
            <v>1.04</v>
          </cell>
        </row>
        <row r="128">
          <cell r="A128" t="str">
            <v>PI 20</v>
          </cell>
          <cell r="B128" t="str">
            <v>Poste de concreto duplo T 10m, 150 daN</v>
          </cell>
          <cell r="C128" t="str">
            <v xml:space="preserve"> </v>
          </cell>
          <cell r="D128" t="str">
            <v xml:space="preserve"> </v>
          </cell>
          <cell r="E128" t="str">
            <v>un</v>
          </cell>
          <cell r="F128">
            <v>10</v>
          </cell>
          <cell r="G128">
            <v>200</v>
          </cell>
        </row>
        <row r="129">
          <cell r="A129" t="str">
            <v>PI 48</v>
          </cell>
          <cell r="B129" t="str">
            <v>Armação secundária p/ 2 estribo</v>
          </cell>
          <cell r="C129" t="str">
            <v xml:space="preserve"> </v>
          </cell>
          <cell r="D129" t="str">
            <v xml:space="preserve"> </v>
          </cell>
          <cell r="E129" t="str">
            <v>un</v>
          </cell>
          <cell r="F129">
            <v>20</v>
          </cell>
          <cell r="G129">
            <v>7.5</v>
          </cell>
        </row>
        <row r="130">
          <cell r="A130" t="str">
            <v>PI 49</v>
          </cell>
          <cell r="B130" t="str">
            <v>Armação secundária p/ 1 estribo</v>
          </cell>
          <cell r="C130" t="str">
            <v xml:space="preserve"> </v>
          </cell>
          <cell r="D130" t="str">
            <v xml:space="preserve"> </v>
          </cell>
          <cell r="E130" t="str">
            <v>un</v>
          </cell>
          <cell r="F130">
            <v>10</v>
          </cell>
          <cell r="G130">
            <v>3.5</v>
          </cell>
        </row>
        <row r="131">
          <cell r="A131" t="str">
            <v>PI 33</v>
          </cell>
          <cell r="B131" t="str">
            <v>Tubo de aço galvanizado, vara de 6m e 50mm</v>
          </cell>
          <cell r="C131" t="str">
            <v xml:space="preserve"> </v>
          </cell>
          <cell r="D131" t="str">
            <v xml:space="preserve"> </v>
          </cell>
          <cell r="E131" t="str">
            <v>un</v>
          </cell>
          <cell r="F131">
            <v>2</v>
          </cell>
          <cell r="G131">
            <v>74.06</v>
          </cell>
        </row>
        <row r="132">
          <cell r="A132" t="str">
            <v>PI 34</v>
          </cell>
          <cell r="B132" t="str">
            <v>Construção de caixa tipo SP, ou pré-instalada com as mesmas características</v>
          </cell>
          <cell r="C132" t="str">
            <v xml:space="preserve"> </v>
          </cell>
          <cell r="D132" t="str">
            <v xml:space="preserve"> </v>
          </cell>
          <cell r="E132" t="str">
            <v>un</v>
          </cell>
          <cell r="F132">
            <v>6</v>
          </cell>
          <cell r="G132">
            <v>180</v>
          </cell>
        </row>
        <row r="133">
          <cell r="A133" t="str">
            <v>PI 36</v>
          </cell>
          <cell r="B133" t="str">
            <v>Construção de embasamento p/ poste tipo engastado, concreto duplo T, 10m de altura</v>
          </cell>
          <cell r="C133" t="str">
            <v xml:space="preserve"> </v>
          </cell>
          <cell r="D133" t="str">
            <v xml:space="preserve"> </v>
          </cell>
          <cell r="E133" t="str">
            <v>un</v>
          </cell>
          <cell r="F133">
            <v>10</v>
          </cell>
          <cell r="G133">
            <v>285</v>
          </cell>
        </row>
        <row r="134">
          <cell r="A134" t="str">
            <v>PI 37</v>
          </cell>
          <cell r="B134" t="str">
            <v>Lançamento de cabos em dutos de aço, classe 1000V, circuito trifásico mais neutro, e monofásico</v>
          </cell>
          <cell r="C134" t="str">
            <v xml:space="preserve"> </v>
          </cell>
          <cell r="D134" t="str">
            <v xml:space="preserve"> </v>
          </cell>
          <cell r="E134" t="str">
            <v>m</v>
          </cell>
          <cell r="F134">
            <v>70</v>
          </cell>
          <cell r="G134">
            <v>4</v>
          </cell>
        </row>
        <row r="135">
          <cell r="A135" t="str">
            <v>PI 38</v>
          </cell>
          <cell r="B135" t="str">
            <v>Confecção de emendas retas ou derivação em cabos classe 1000V, c/ conector à compressão</v>
          </cell>
          <cell r="C135" t="str">
            <v xml:space="preserve"> </v>
          </cell>
          <cell r="D135" t="str">
            <v xml:space="preserve"> </v>
          </cell>
          <cell r="E135" t="str">
            <v>un</v>
          </cell>
          <cell r="F135">
            <v>2</v>
          </cell>
          <cell r="G135">
            <v>4.5</v>
          </cell>
        </row>
        <row r="136">
          <cell r="A136" t="str">
            <v>PI 39</v>
          </cell>
          <cell r="B136" t="str">
            <v>Fixação de haste de terra e conexão ao neutro</v>
          </cell>
          <cell r="C136" t="str">
            <v xml:space="preserve"> </v>
          </cell>
          <cell r="D136" t="str">
            <v xml:space="preserve"> </v>
          </cell>
          <cell r="E136" t="str">
            <v>un</v>
          </cell>
          <cell r="F136">
            <v>12</v>
          </cell>
          <cell r="G136">
            <v>35</v>
          </cell>
        </row>
        <row r="137">
          <cell r="A137" t="str">
            <v>PI 41</v>
          </cell>
          <cell r="B137" t="str">
            <v>Instalação de tubo de aço vara de 6m e curva de entrada de cabos na lateral do poste c/ fix. dutos</v>
          </cell>
          <cell r="C137" t="str">
            <v xml:space="preserve"> </v>
          </cell>
          <cell r="D137" t="str">
            <v xml:space="preserve"> </v>
          </cell>
          <cell r="E137" t="str">
            <v>un</v>
          </cell>
          <cell r="F137">
            <v>2</v>
          </cell>
          <cell r="G137">
            <v>200</v>
          </cell>
        </row>
        <row r="138">
          <cell r="A138" t="str">
            <v>PI 43</v>
          </cell>
          <cell r="B138" t="str">
            <v>Travessia de pista asfáltica p/ lançamento dutos aço tipo pesado 100mm</v>
          </cell>
          <cell r="C138" t="str">
            <v xml:space="preserve"> </v>
          </cell>
          <cell r="D138" t="str">
            <v xml:space="preserve"> </v>
          </cell>
          <cell r="E138" t="str">
            <v>m</v>
          </cell>
          <cell r="F138">
            <v>70</v>
          </cell>
          <cell r="G138">
            <v>70</v>
          </cell>
        </row>
        <row r="139">
          <cell r="A139" t="str">
            <v>PI 44</v>
          </cell>
          <cell r="B139" t="str">
            <v>Montagem eletromecânica de luminária 10,0m de altura, c/ fixação dos equip.e conexões elétricos</v>
          </cell>
          <cell r="C139" t="str">
            <v xml:space="preserve"> </v>
          </cell>
          <cell r="D139" t="str">
            <v xml:space="preserve"> </v>
          </cell>
          <cell r="E139" t="str">
            <v>un</v>
          </cell>
          <cell r="F139">
            <v>10</v>
          </cell>
          <cell r="G139">
            <v>60</v>
          </cell>
        </row>
        <row r="140">
          <cell r="A140" t="str">
            <v>PI 58</v>
          </cell>
          <cell r="B140" t="str">
            <v>Fixação de caixas de passagem p/ instalação aparente D=20mm</v>
          </cell>
          <cell r="C140" t="str">
            <v xml:space="preserve"> </v>
          </cell>
          <cell r="D140" t="str">
            <v xml:space="preserve"> </v>
          </cell>
          <cell r="E140" t="str">
            <v>un</v>
          </cell>
          <cell r="F140">
            <v>4</v>
          </cell>
          <cell r="G140">
            <v>10</v>
          </cell>
        </row>
        <row r="141">
          <cell r="A141" t="str">
            <v>PI 59</v>
          </cell>
          <cell r="B141" t="str">
            <v>Instalação de luminária blindada para lâmpada a vapor de mercúrio 250W</v>
          </cell>
          <cell r="C141" t="str">
            <v xml:space="preserve"> </v>
          </cell>
          <cell r="D141" t="str">
            <v xml:space="preserve"> </v>
          </cell>
          <cell r="E141" t="str">
            <v>un</v>
          </cell>
          <cell r="F141">
            <v>4</v>
          </cell>
          <cell r="G141">
            <v>20</v>
          </cell>
        </row>
        <row r="142">
          <cell r="A142" t="str">
            <v>PI 01</v>
          </cell>
          <cell r="B142" t="str">
            <v>Poste de aço galv. a fogo, c/ 20,0m de alt. p/ instal. tipo engastado</v>
          </cell>
          <cell r="C142" t="str">
            <v xml:space="preserve"> </v>
          </cell>
          <cell r="D142" t="str">
            <v xml:space="preserve"> </v>
          </cell>
          <cell r="E142" t="str">
            <v>un</v>
          </cell>
          <cell r="F142">
            <v>1</v>
          </cell>
          <cell r="G142">
            <v>2662.25</v>
          </cell>
        </row>
        <row r="143">
          <cell r="A143" t="str">
            <v>PI 07</v>
          </cell>
          <cell r="B143" t="str">
            <v>Suporte p/ luminária tipo ZGP402 da Philips ou similar</v>
          </cell>
          <cell r="C143" t="str">
            <v xml:space="preserve"> </v>
          </cell>
          <cell r="D143" t="str">
            <v xml:space="preserve"> </v>
          </cell>
          <cell r="E143" t="str">
            <v>un</v>
          </cell>
          <cell r="F143">
            <v>1</v>
          </cell>
          <cell r="G143">
            <v>100</v>
          </cell>
        </row>
        <row r="144">
          <cell r="A144" t="str">
            <v>PI 04</v>
          </cell>
          <cell r="B144" t="str">
            <v xml:space="preserve">Luminária p/ iluminação pública ref.SRC-612 da Philips ou similar </v>
          </cell>
          <cell r="C144" t="str">
            <v xml:space="preserve"> </v>
          </cell>
          <cell r="D144" t="str">
            <v xml:space="preserve"> </v>
          </cell>
          <cell r="E144" t="str">
            <v>un</v>
          </cell>
          <cell r="F144">
            <v>2</v>
          </cell>
          <cell r="G144">
            <v>425.5</v>
          </cell>
        </row>
        <row r="145">
          <cell r="A145" t="str">
            <v>PI 03</v>
          </cell>
          <cell r="B145" t="str">
            <v xml:space="preserve">Luminária p/ iluminação pública ref.HRC-612 da Philips ou similar </v>
          </cell>
          <cell r="C145" t="str">
            <v xml:space="preserve"> </v>
          </cell>
          <cell r="D145" t="str">
            <v xml:space="preserve"> </v>
          </cell>
          <cell r="E145" t="str">
            <v>un</v>
          </cell>
          <cell r="F145">
            <v>20</v>
          </cell>
          <cell r="G145">
            <v>400</v>
          </cell>
        </row>
        <row r="146">
          <cell r="A146" t="str">
            <v>PI 09</v>
          </cell>
          <cell r="B146" t="str">
            <v>Lâmpada a vapor de sódio 400W, alta pressão, base E40</v>
          </cell>
          <cell r="C146" t="str">
            <v xml:space="preserve"> </v>
          </cell>
          <cell r="D146" t="str">
            <v xml:space="preserve"> </v>
          </cell>
          <cell r="E146" t="str">
            <v>un</v>
          </cell>
          <cell r="F146">
            <v>2</v>
          </cell>
          <cell r="G146">
            <v>33.35</v>
          </cell>
        </row>
        <row r="147">
          <cell r="A147" t="str">
            <v>PI 35</v>
          </cell>
          <cell r="B147" t="str">
            <v>Construção de embasamento p/ poste tipo engastado, 20m de altura</v>
          </cell>
          <cell r="C147" t="str">
            <v xml:space="preserve"> </v>
          </cell>
          <cell r="D147" t="str">
            <v xml:space="preserve"> </v>
          </cell>
          <cell r="E147" t="str">
            <v>un</v>
          </cell>
          <cell r="F147">
            <v>1</v>
          </cell>
          <cell r="G147">
            <v>494</v>
          </cell>
        </row>
        <row r="148">
          <cell r="A148" t="str">
            <v>PI 42</v>
          </cell>
          <cell r="B148" t="str">
            <v>Instalação de poste de aço de 20m de altura engastado</v>
          </cell>
          <cell r="C148" t="str">
            <v xml:space="preserve"> </v>
          </cell>
          <cell r="D148" t="str">
            <v xml:space="preserve"> </v>
          </cell>
          <cell r="E148" t="str">
            <v>un</v>
          </cell>
          <cell r="F148">
            <v>1</v>
          </cell>
          <cell r="G148">
            <v>250</v>
          </cell>
        </row>
        <row r="149">
          <cell r="A149" t="str">
            <v>PI 69</v>
          </cell>
          <cell r="B149" t="str">
            <v>Instalação de poste concreto duplo T, 10m de altura, engastado</v>
          </cell>
          <cell r="C149" t="str">
            <v xml:space="preserve"> </v>
          </cell>
          <cell r="D149" t="str">
            <v xml:space="preserve"> </v>
          </cell>
          <cell r="E149" t="str">
            <v>un</v>
          </cell>
          <cell r="F149">
            <v>10</v>
          </cell>
          <cell r="G149">
            <v>200</v>
          </cell>
        </row>
        <row r="150">
          <cell r="A150" t="str">
            <v>PI 27</v>
          </cell>
          <cell r="B150" t="str">
            <v>Cabo isolado p/ 1000V, bitola 35mm²</v>
          </cell>
          <cell r="C150" t="str">
            <v xml:space="preserve"> </v>
          </cell>
          <cell r="D150" t="str">
            <v xml:space="preserve"> </v>
          </cell>
          <cell r="E150" t="str">
            <v>m</v>
          </cell>
          <cell r="F150">
            <v>200</v>
          </cell>
          <cell r="G150">
            <v>1.55</v>
          </cell>
        </row>
        <row r="151">
          <cell r="A151" t="str">
            <v>PI 65</v>
          </cell>
          <cell r="B151" t="str">
            <v>Cabo de alumínio 1/0</v>
          </cell>
          <cell r="C151" t="str">
            <v xml:space="preserve"> </v>
          </cell>
          <cell r="D151" t="str">
            <v xml:space="preserve"> </v>
          </cell>
          <cell r="E151" t="str">
            <v>m</v>
          </cell>
          <cell r="F151">
            <v>2650</v>
          </cell>
          <cell r="G151">
            <v>1.7</v>
          </cell>
        </row>
        <row r="152">
          <cell r="A152" t="str">
            <v>PI 66</v>
          </cell>
          <cell r="B152" t="str">
            <v>Cabo isolado p/ 1000 V, 6 mm2 de alumínio</v>
          </cell>
          <cell r="C152" t="str">
            <v xml:space="preserve"> </v>
          </cell>
          <cell r="D152" t="str">
            <v xml:space="preserve"> </v>
          </cell>
          <cell r="E152" t="str">
            <v>m</v>
          </cell>
          <cell r="F152">
            <v>20</v>
          </cell>
          <cell r="G152">
            <v>1</v>
          </cell>
        </row>
        <row r="153">
          <cell r="A153" t="str">
            <v>PI 67</v>
          </cell>
          <cell r="B153" t="str">
            <v>Cabo isolado p/ 1000 V, 2,5 mm2 de alumínio</v>
          </cell>
          <cell r="C153" t="str">
            <v xml:space="preserve"> </v>
          </cell>
          <cell r="D153" t="str">
            <v xml:space="preserve"> </v>
          </cell>
          <cell r="E153" t="str">
            <v>m</v>
          </cell>
          <cell r="F153">
            <v>60</v>
          </cell>
          <cell r="G153">
            <v>0.6</v>
          </cell>
        </row>
        <row r="154">
          <cell r="A154" t="str">
            <v>R1</v>
          </cell>
          <cell r="B154" t="str">
            <v>Remanejamento de Rede de Baixa Tensão (220/380V)</v>
          </cell>
          <cell r="C154" t="str">
            <v xml:space="preserve"> </v>
          </cell>
          <cell r="D154" t="str">
            <v xml:space="preserve"> </v>
          </cell>
          <cell r="E154" t="str">
            <v>m</v>
          </cell>
          <cell r="F154">
            <v>100</v>
          </cell>
          <cell r="G154">
            <v>4.7</v>
          </cell>
        </row>
        <row r="155">
          <cell r="A155" t="str">
            <v>R2</v>
          </cell>
          <cell r="B155" t="str">
            <v>Remanejamento de Rede de Alta Tensão (138kV)</v>
          </cell>
          <cell r="C155" t="str">
            <v xml:space="preserve"> </v>
          </cell>
          <cell r="D155" t="str">
            <v xml:space="preserve"> </v>
          </cell>
          <cell r="E155" t="str">
            <v>m</v>
          </cell>
          <cell r="F155">
            <v>120</v>
          </cell>
          <cell r="G155">
            <v>6.2</v>
          </cell>
        </row>
        <row r="156">
          <cell r="A156" t="str">
            <v>R10</v>
          </cell>
          <cell r="B156" t="str">
            <v>Remanejamento de Poste de Concreto 10/150</v>
          </cell>
          <cell r="C156" t="str">
            <v xml:space="preserve"> </v>
          </cell>
          <cell r="D156" t="str">
            <v xml:space="preserve"> </v>
          </cell>
          <cell r="E156" t="str">
            <v>un</v>
          </cell>
          <cell r="F156">
            <v>2</v>
          </cell>
          <cell r="G156">
            <v>75</v>
          </cell>
        </row>
        <row r="157">
          <cell r="A157" t="str">
            <v>R11</v>
          </cell>
          <cell r="B157" t="str">
            <v>Remanejamento de Poste de Concreto 10/300</v>
          </cell>
          <cell r="C157" t="str">
            <v xml:space="preserve"> </v>
          </cell>
          <cell r="D157" t="str">
            <v xml:space="preserve"> </v>
          </cell>
          <cell r="E157" t="str">
            <v>un</v>
          </cell>
          <cell r="F157">
            <v>2</v>
          </cell>
          <cell r="G157">
            <v>75</v>
          </cell>
        </row>
      </sheetData>
      <sheetData sheetId="16"/>
      <sheetData sheetId="17"/>
      <sheetData sheetId="18">
        <row r="16">
          <cell r="A16" t="str">
            <v>DER90150</v>
          </cell>
          <cell r="B16" t="str">
            <v>Escavação em tubulão a céu aberto em material de 1ªcateg.</v>
          </cell>
          <cell r="C16" t="str">
            <v xml:space="preserve"> </v>
          </cell>
          <cell r="D16" t="str">
            <v xml:space="preserve"> </v>
          </cell>
          <cell r="E16" t="str">
            <v>m3</v>
          </cell>
          <cell r="F16">
            <v>22</v>
          </cell>
          <cell r="G16">
            <v>184.89</v>
          </cell>
        </row>
        <row r="17">
          <cell r="A17" t="str">
            <v>DER90160</v>
          </cell>
          <cell r="B17" t="str">
            <v>Escavação em tubulão a céu aberto em material de 3ªcateg.</v>
          </cell>
          <cell r="C17" t="str">
            <v xml:space="preserve"> </v>
          </cell>
          <cell r="D17" t="str">
            <v xml:space="preserve"> </v>
          </cell>
          <cell r="E17" t="str">
            <v>m3</v>
          </cell>
          <cell r="F17">
            <v>1</v>
          </cell>
          <cell r="G17">
            <v>640.85</v>
          </cell>
        </row>
        <row r="18">
          <cell r="A18" t="str">
            <v>DER90170</v>
          </cell>
          <cell r="B18" t="str">
            <v>Escavação em tubulão sob ar comprimido em material de 1ªcateg.</v>
          </cell>
          <cell r="C18" t="str">
            <v xml:space="preserve"> </v>
          </cell>
          <cell r="D18" t="str">
            <v xml:space="preserve"> </v>
          </cell>
          <cell r="E18" t="str">
            <v>m3</v>
          </cell>
          <cell r="F18">
            <v>1</v>
          </cell>
          <cell r="G18">
            <v>742.04</v>
          </cell>
        </row>
        <row r="19">
          <cell r="A19" t="str">
            <v>DER90180</v>
          </cell>
          <cell r="B19" t="str">
            <v>Escavação em tubulão sob ar comprimido em material de 3ªcateg.</v>
          </cell>
          <cell r="C19" t="str">
            <v xml:space="preserve"> </v>
          </cell>
          <cell r="D19" t="str">
            <v xml:space="preserve"> </v>
          </cell>
          <cell r="E19" t="str">
            <v>m3</v>
          </cell>
          <cell r="F19">
            <v>33</v>
          </cell>
          <cell r="G19">
            <v>1154.25</v>
          </cell>
        </row>
        <row r="20">
          <cell r="A20" t="str">
            <v>03.010.01</v>
          </cell>
          <cell r="B20" t="str">
            <v>Escavação em cavas de fundação com esgotamento</v>
          </cell>
          <cell r="C20" t="str">
            <v xml:space="preserve"> </v>
          </cell>
          <cell r="D20" t="str">
            <v xml:space="preserve"> </v>
          </cell>
          <cell r="E20" t="str">
            <v>m3</v>
          </cell>
          <cell r="F20">
            <v>173</v>
          </cell>
          <cell r="G20">
            <v>22.39</v>
          </cell>
        </row>
        <row r="21">
          <cell r="A21" t="str">
            <v>03.119.01</v>
          </cell>
          <cell r="B21" t="str">
            <v>Escoramento</v>
          </cell>
          <cell r="C21" t="str">
            <v xml:space="preserve"> </v>
          </cell>
          <cell r="D21" t="str">
            <v xml:space="preserve"> </v>
          </cell>
          <cell r="E21" t="str">
            <v>m3</v>
          </cell>
          <cell r="F21">
            <v>204</v>
          </cell>
          <cell r="G21">
            <v>19.190000000000001</v>
          </cell>
        </row>
        <row r="22">
          <cell r="A22" t="str">
            <v>03.371.00</v>
          </cell>
          <cell r="B22" t="str">
            <v>Formas de madeira compensada</v>
          </cell>
          <cell r="C22" t="str">
            <v xml:space="preserve"> </v>
          </cell>
          <cell r="D22" t="str">
            <v xml:space="preserve"> </v>
          </cell>
          <cell r="E22" t="str">
            <v>m2</v>
          </cell>
          <cell r="F22">
            <v>223</v>
          </cell>
          <cell r="G22">
            <v>21.86</v>
          </cell>
        </row>
        <row r="23">
          <cell r="A23" t="str">
            <v>03.371.02</v>
          </cell>
          <cell r="B23" t="str">
            <v>Formas de placa compensada plastificada</v>
          </cell>
          <cell r="C23" t="str">
            <v xml:space="preserve"> </v>
          </cell>
          <cell r="D23" t="str">
            <v xml:space="preserve"> </v>
          </cell>
          <cell r="E23" t="str">
            <v>m2</v>
          </cell>
          <cell r="F23">
            <v>261</v>
          </cell>
          <cell r="G23">
            <v>30.76</v>
          </cell>
        </row>
        <row r="24">
          <cell r="A24" t="str">
            <v>03.353.00</v>
          </cell>
          <cell r="B24" t="str">
            <v>Forn., preparo e colocação nas formas, de aço CA-50</v>
          </cell>
          <cell r="C24" t="str">
            <v xml:space="preserve"> </v>
          </cell>
          <cell r="D24" t="str">
            <v xml:space="preserve"> </v>
          </cell>
          <cell r="E24" t="str">
            <v>kg</v>
          </cell>
          <cell r="F24">
            <v>5462</v>
          </cell>
          <cell r="G24">
            <v>2.59</v>
          </cell>
        </row>
        <row r="25">
          <cell r="A25" t="str">
            <v>03.326.00</v>
          </cell>
          <cell r="B25" t="str">
            <v xml:space="preserve">Concreto fck= 20 MPa-contr. raz. uso ger. </v>
          </cell>
          <cell r="C25" t="str">
            <v xml:space="preserve"> </v>
          </cell>
          <cell r="D25" t="str">
            <v xml:space="preserve"> </v>
          </cell>
          <cell r="E25" t="str">
            <v>m3</v>
          </cell>
          <cell r="F25">
            <v>117</v>
          </cell>
          <cell r="G25">
            <v>149.19999999999999</v>
          </cell>
        </row>
        <row r="26">
          <cell r="B26" t="str">
            <v>Superestrutura</v>
          </cell>
        </row>
        <row r="27">
          <cell r="A27" t="str">
            <v>03.371.02</v>
          </cell>
          <cell r="B27" t="str">
            <v>Formas de placa compensada plastificada</v>
          </cell>
          <cell r="C27" t="str">
            <v xml:space="preserve"> </v>
          </cell>
          <cell r="D27" t="str">
            <v xml:space="preserve"> </v>
          </cell>
          <cell r="E27" t="str">
            <v>m2</v>
          </cell>
          <cell r="F27">
            <v>1745</v>
          </cell>
          <cell r="G27">
            <v>30.76</v>
          </cell>
        </row>
        <row r="28">
          <cell r="A28" t="str">
            <v>OAE6</v>
          </cell>
          <cell r="B28" t="str">
            <v>Escoramento metálico comum (cimbramento)</v>
          </cell>
          <cell r="C28" t="str">
            <v xml:space="preserve"> </v>
          </cell>
          <cell r="D28" t="str">
            <v xml:space="preserve"> </v>
          </cell>
          <cell r="E28" t="str">
            <v>m3</v>
          </cell>
          <cell r="F28">
            <v>1725</v>
          </cell>
          <cell r="G28">
            <v>27.58</v>
          </cell>
        </row>
        <row r="29">
          <cell r="A29" t="str">
            <v>03.353.00</v>
          </cell>
          <cell r="B29" t="str">
            <v>Forn., preparo e colocação nas formas, de aço CA-50</v>
          </cell>
          <cell r="C29" t="str">
            <v xml:space="preserve"> </v>
          </cell>
          <cell r="D29" t="str">
            <v xml:space="preserve"> </v>
          </cell>
          <cell r="E29" t="str">
            <v>kg</v>
          </cell>
          <cell r="F29">
            <v>20346</v>
          </cell>
          <cell r="G29">
            <v>2.59</v>
          </cell>
        </row>
        <row r="30">
          <cell r="A30" t="str">
            <v>03.354.00</v>
          </cell>
          <cell r="B30" t="str">
            <v>Forn., preparo e colocação nas formas, de aço CA-60</v>
          </cell>
          <cell r="C30" t="str">
            <v xml:space="preserve"> </v>
          </cell>
          <cell r="D30" t="str">
            <v xml:space="preserve"> </v>
          </cell>
          <cell r="E30" t="str">
            <v>kg</v>
          </cell>
          <cell r="F30">
            <v>2058</v>
          </cell>
          <cell r="G30">
            <v>2.85</v>
          </cell>
        </row>
        <row r="31">
          <cell r="A31" t="str">
            <v>03.359.01</v>
          </cell>
          <cell r="B31" t="str">
            <v>Forn., preparo e colocação nas formas, de aço CA-25</v>
          </cell>
          <cell r="C31" t="str">
            <v xml:space="preserve"> </v>
          </cell>
          <cell r="D31" t="str">
            <v xml:space="preserve"> </v>
          </cell>
          <cell r="E31" t="str">
            <v>kg</v>
          </cell>
          <cell r="F31">
            <v>114</v>
          </cell>
          <cell r="G31">
            <v>2.4300000000000002</v>
          </cell>
        </row>
        <row r="32">
          <cell r="A32" t="str">
            <v>03.330.00</v>
          </cell>
          <cell r="B32" t="str">
            <v>Concreto fck= 35 MPa-contr. raz. uso ger.</v>
          </cell>
          <cell r="C32" t="str">
            <v xml:space="preserve"> </v>
          </cell>
          <cell r="D32" t="str">
            <v xml:space="preserve"> </v>
          </cell>
          <cell r="E32" t="str">
            <v>m3</v>
          </cell>
          <cell r="F32">
            <v>130</v>
          </cell>
          <cell r="G32">
            <v>166.78</v>
          </cell>
        </row>
        <row r="33">
          <cell r="A33" t="str">
            <v>03.326.00</v>
          </cell>
          <cell r="B33" t="str">
            <v xml:space="preserve">Concreto fck= 20 MPa-contr. raz. uso ger. </v>
          </cell>
          <cell r="C33" t="str">
            <v xml:space="preserve"> </v>
          </cell>
          <cell r="D33" t="str">
            <v xml:space="preserve"> </v>
          </cell>
          <cell r="E33" t="str">
            <v>m3</v>
          </cell>
          <cell r="F33">
            <v>33</v>
          </cell>
          <cell r="G33">
            <v>149.19999999999999</v>
          </cell>
        </row>
        <row r="34">
          <cell r="B34" t="str">
            <v>Diversos</v>
          </cell>
        </row>
        <row r="35">
          <cell r="A35" t="str">
            <v>03.510.00</v>
          </cell>
          <cell r="B35" t="str">
            <v>Aparelho de apoio em neoprene</v>
          </cell>
          <cell r="C35" t="str">
            <v xml:space="preserve"> </v>
          </cell>
          <cell r="D35" t="str">
            <v xml:space="preserve"> </v>
          </cell>
          <cell r="E35" t="str">
            <v>kg</v>
          </cell>
          <cell r="F35">
            <v>50</v>
          </cell>
          <cell r="G35">
            <v>86.94</v>
          </cell>
        </row>
        <row r="36">
          <cell r="A36" t="str">
            <v>P 03.991.01b</v>
          </cell>
          <cell r="B36" t="str">
            <v>Dreno de FF D= 50 mm x 500mm</v>
          </cell>
          <cell r="C36" t="str">
            <v xml:space="preserve"> </v>
          </cell>
          <cell r="D36" t="str">
            <v xml:space="preserve"> </v>
          </cell>
          <cell r="E36" t="str">
            <v>un</v>
          </cell>
          <cell r="F36">
            <v>42</v>
          </cell>
          <cell r="G36">
            <v>6.63</v>
          </cell>
        </row>
        <row r="37">
          <cell r="F37" t="str">
            <v>SUB-TOTAL OAE</v>
          </cell>
        </row>
        <row r="38">
          <cell r="B38" t="str">
            <v>OBRAS COMPLEMENTARES</v>
          </cell>
        </row>
        <row r="39">
          <cell r="B39" t="str">
            <v>Iluminação das passarelas</v>
          </cell>
        </row>
        <row r="40">
          <cell r="A40" t="str">
            <v>PI 02a</v>
          </cell>
          <cell r="B40" t="str">
            <v>Poste de aço galvanizado a fogo, c/ 5,0m de alt. p/instal.na lat. das passarelas</v>
          </cell>
          <cell r="C40" t="str">
            <v xml:space="preserve"> </v>
          </cell>
          <cell r="D40" t="str">
            <v xml:space="preserve"> </v>
          </cell>
          <cell r="E40" t="str">
            <v>un</v>
          </cell>
          <cell r="F40">
            <v>4</v>
          </cell>
          <cell r="G40">
            <v>300</v>
          </cell>
        </row>
        <row r="41">
          <cell r="A41" t="str">
            <v>PI 03</v>
          </cell>
          <cell r="B41" t="str">
            <v xml:space="preserve">Luminária p/ iluminação pública ref.HRC-612 da Philips ou similar </v>
          </cell>
          <cell r="C41" t="str">
            <v xml:space="preserve"> </v>
          </cell>
          <cell r="D41" t="str">
            <v xml:space="preserve"> </v>
          </cell>
          <cell r="E41" t="str">
            <v>un</v>
          </cell>
          <cell r="F41">
            <v>4</v>
          </cell>
          <cell r="G41">
            <v>400</v>
          </cell>
        </row>
        <row r="42">
          <cell r="A42" t="str">
            <v>PI 08</v>
          </cell>
          <cell r="B42" t="str">
            <v>Suporte p/ luminária tipo ZGP401 da Philips ou similar</v>
          </cell>
          <cell r="C42" t="str">
            <v xml:space="preserve"> </v>
          </cell>
          <cell r="D42" t="str">
            <v xml:space="preserve"> </v>
          </cell>
          <cell r="E42" t="str">
            <v>un</v>
          </cell>
          <cell r="F42">
            <v>4</v>
          </cell>
          <cell r="G42">
            <v>81.650000000000006</v>
          </cell>
        </row>
        <row r="43">
          <cell r="A43" t="str">
            <v>PI 10</v>
          </cell>
          <cell r="B43" t="str">
            <v>Lâmpada a vapor de mercúrio 250W, alta pressão, base E40</v>
          </cell>
          <cell r="C43" t="str">
            <v xml:space="preserve"> </v>
          </cell>
          <cell r="D43" t="str">
            <v xml:space="preserve"> </v>
          </cell>
          <cell r="E43" t="str">
            <v>un</v>
          </cell>
          <cell r="F43">
            <v>4</v>
          </cell>
          <cell r="G43">
            <v>28.75</v>
          </cell>
        </row>
        <row r="44">
          <cell r="A44" t="str">
            <v>PI 71</v>
          </cell>
          <cell r="B44" t="str">
            <v>Cabo isolado p/ 1000V, de alumínio, singelo, cor preto, bitola 25 mm² (XLPE) est.</v>
          </cell>
          <cell r="C44" t="str">
            <v xml:space="preserve"> </v>
          </cell>
          <cell r="D44" t="str">
            <v xml:space="preserve"> </v>
          </cell>
          <cell r="E44" t="str">
            <v>m</v>
          </cell>
          <cell r="F44">
            <v>100</v>
          </cell>
          <cell r="G44">
            <v>4.62</v>
          </cell>
        </row>
        <row r="45">
          <cell r="A45" t="str">
            <v>PI 67</v>
          </cell>
          <cell r="B45" t="str">
            <v>Cabo isolado p/ 1000 V, 2,5 mm2 de alumínio</v>
          </cell>
          <cell r="C45" t="str">
            <v xml:space="preserve"> </v>
          </cell>
          <cell r="D45" t="str">
            <v xml:space="preserve"> </v>
          </cell>
          <cell r="E45" t="str">
            <v>m</v>
          </cell>
          <cell r="F45">
            <v>40</v>
          </cell>
          <cell r="G45">
            <v>0.6</v>
          </cell>
        </row>
        <row r="46">
          <cell r="A46" t="str">
            <v>PI 72</v>
          </cell>
          <cell r="B46" t="str">
            <v>Eletroduto de aço 1.1/4" (vara de 3m), na passarela, conforme projeto</v>
          </cell>
          <cell r="C46">
            <v>0</v>
          </cell>
          <cell r="D46">
            <v>0</v>
          </cell>
          <cell r="E46" t="str">
            <v>m</v>
          </cell>
          <cell r="F46">
            <v>50</v>
          </cell>
          <cell r="G46">
            <v>18</v>
          </cell>
        </row>
        <row r="47">
          <cell r="A47" t="str">
            <v>PI 30</v>
          </cell>
          <cell r="B47" t="str">
            <v>Haste para aterramento aço-cobre D 13x2400mm</v>
          </cell>
          <cell r="C47" t="str">
            <v xml:space="preserve"> </v>
          </cell>
          <cell r="D47" t="str">
            <v xml:space="preserve"> </v>
          </cell>
          <cell r="E47" t="str">
            <v>un</v>
          </cell>
          <cell r="F47">
            <v>1</v>
          </cell>
          <cell r="G47">
            <v>6.04</v>
          </cell>
        </row>
        <row r="48">
          <cell r="A48" t="str">
            <v>PI 31</v>
          </cell>
          <cell r="B48" t="str">
            <v>Cabo de cobre nú meio duro, 7 fios 2AWG</v>
          </cell>
          <cell r="C48" t="str">
            <v xml:space="preserve"> </v>
          </cell>
          <cell r="D48" t="str">
            <v xml:space="preserve"> </v>
          </cell>
          <cell r="E48" t="str">
            <v>kg</v>
          </cell>
          <cell r="F48">
            <v>4</v>
          </cell>
          <cell r="G48">
            <v>7.02</v>
          </cell>
        </row>
        <row r="49">
          <cell r="A49" t="str">
            <v>PI 39</v>
          </cell>
          <cell r="B49" t="str">
            <v>Fixação de haste de terra e conexão ao neutro</v>
          </cell>
          <cell r="C49" t="str">
            <v xml:space="preserve"> </v>
          </cell>
          <cell r="D49" t="str">
            <v xml:space="preserve"> </v>
          </cell>
          <cell r="E49" t="str">
            <v>un</v>
          </cell>
          <cell r="F49">
            <v>4</v>
          </cell>
          <cell r="G49">
            <v>35</v>
          </cell>
        </row>
        <row r="50">
          <cell r="A50" t="str">
            <v>PI 37</v>
          </cell>
          <cell r="B50" t="str">
            <v>Lançamento de cabos em dutos de aço, classe 1000V, circuito trifásico mais neutro, e monofásico</v>
          </cell>
          <cell r="C50" t="str">
            <v xml:space="preserve"> </v>
          </cell>
          <cell r="D50" t="str">
            <v xml:space="preserve"> </v>
          </cell>
          <cell r="E50" t="str">
            <v>m</v>
          </cell>
          <cell r="F50">
            <v>100</v>
          </cell>
          <cell r="G50">
            <v>4</v>
          </cell>
        </row>
        <row r="51">
          <cell r="A51" t="str">
            <v>PI 73</v>
          </cell>
          <cell r="B51" t="str">
            <v>Reator de alto fator externo c/ignitor p/ lâmpada a vapor de mercúrio,  da Entral ou similar</v>
          </cell>
          <cell r="C51">
            <v>0</v>
          </cell>
          <cell r="D51">
            <v>0</v>
          </cell>
          <cell r="E51" t="str">
            <v>un</v>
          </cell>
          <cell r="F51">
            <v>4</v>
          </cell>
          <cell r="G51">
            <v>37</v>
          </cell>
        </row>
        <row r="52">
          <cell r="A52" t="str">
            <v>PI 74</v>
          </cell>
          <cell r="B52" t="str">
            <v>Chave de iluminação pública</v>
          </cell>
          <cell r="C52">
            <v>0</v>
          </cell>
          <cell r="D52">
            <v>0</v>
          </cell>
          <cell r="E52" t="str">
            <v>un</v>
          </cell>
          <cell r="F52">
            <v>1</v>
          </cell>
          <cell r="G52">
            <v>95</v>
          </cell>
        </row>
        <row r="53">
          <cell r="A53" t="str">
            <v>PI 75</v>
          </cell>
          <cell r="B53" t="str">
            <v>Montagem eletromecânica de luminária 5m de altura, c/fixação dos equipam.e conexões elét.</v>
          </cell>
          <cell r="C53">
            <v>0</v>
          </cell>
          <cell r="D53">
            <v>0</v>
          </cell>
          <cell r="E53" t="str">
            <v>un</v>
          </cell>
          <cell r="F53">
            <v>4</v>
          </cell>
          <cell r="G53">
            <v>67.08</v>
          </cell>
        </row>
        <row r="54">
          <cell r="A54" t="str">
            <v>PI 22</v>
          </cell>
          <cell r="B54" t="str">
            <v>Base completa com fusível Diazed, 6A, retardado, incluíndo tampa, anel de proteção e ajuste</v>
          </cell>
          <cell r="C54" t="str">
            <v xml:space="preserve"> </v>
          </cell>
          <cell r="D54" t="str">
            <v xml:space="preserve"> </v>
          </cell>
          <cell r="E54" t="str">
            <v>un</v>
          </cell>
          <cell r="F54">
            <v>4</v>
          </cell>
          <cell r="G54">
            <v>8.6300000000000008</v>
          </cell>
        </row>
        <row r="55">
          <cell r="A55" t="str">
            <v>PI 26</v>
          </cell>
          <cell r="B55" t="str">
            <v>Relé fotoelétrico c/ suporte para fixação galv. com furo 18mm</v>
          </cell>
          <cell r="C55" t="str">
            <v xml:space="preserve"> </v>
          </cell>
          <cell r="D55" t="str">
            <v xml:space="preserve"> </v>
          </cell>
          <cell r="E55" t="str">
            <v>un</v>
          </cell>
          <cell r="F55">
            <v>1</v>
          </cell>
          <cell r="G55">
            <v>11.5</v>
          </cell>
        </row>
        <row r="56">
          <cell r="A56" t="str">
            <v>PI 24</v>
          </cell>
          <cell r="B56" t="str">
            <v>Fita elétrica auto fusão a base de borracha EPR</v>
          </cell>
          <cell r="C56" t="str">
            <v xml:space="preserve"> </v>
          </cell>
          <cell r="D56" t="str">
            <v xml:space="preserve"> </v>
          </cell>
          <cell r="E56" t="str">
            <v>un</v>
          </cell>
          <cell r="F56">
            <v>2</v>
          </cell>
          <cell r="G56">
            <v>6.39</v>
          </cell>
        </row>
        <row r="57">
          <cell r="A57" t="str">
            <v>PI 25</v>
          </cell>
          <cell r="B57" t="str">
            <v>Fita adesiva plástica isolante</v>
          </cell>
          <cell r="C57" t="str">
            <v xml:space="preserve"> </v>
          </cell>
          <cell r="D57" t="str">
            <v xml:space="preserve"> </v>
          </cell>
          <cell r="E57" t="str">
            <v>un</v>
          </cell>
          <cell r="F57">
            <v>2</v>
          </cell>
          <cell r="G57">
            <v>3.84</v>
          </cell>
        </row>
        <row r="58">
          <cell r="A58" t="str">
            <v>PI 38</v>
          </cell>
          <cell r="B58" t="str">
            <v>Confecção de emendas retas ou derivação em cabos classe 1000V, c/ conector à compressão</v>
          </cell>
          <cell r="C58" t="str">
            <v xml:space="preserve"> </v>
          </cell>
          <cell r="D58" t="str">
            <v xml:space="preserve"> </v>
          </cell>
          <cell r="E58" t="str">
            <v>un</v>
          </cell>
          <cell r="F58">
            <v>12</v>
          </cell>
          <cell r="G58">
            <v>4.5</v>
          </cell>
        </row>
        <row r="59">
          <cell r="F59" t="str">
            <v>SUB-TOTAL - OBRAS COMPLEMENTARES</v>
          </cell>
        </row>
        <row r="61">
          <cell r="F61" t="str">
            <v>SUB-TOTAL - Passarela do Km 4+700/391+700</v>
          </cell>
        </row>
        <row r="63">
          <cell r="B63" t="str">
            <v>Passarela do Km 9+680/396+680</v>
          </cell>
        </row>
        <row r="64">
          <cell r="B64" t="str">
            <v>OBRAS DE ARTE ESPECIAIS</v>
          </cell>
        </row>
        <row r="65">
          <cell r="B65" t="str">
            <v>Infra e Mesoestrutura</v>
          </cell>
        </row>
        <row r="66">
          <cell r="A66" t="str">
            <v>DER90150</v>
          </cell>
          <cell r="B66" t="str">
            <v>Escavação em tubulão a céu aberto em material de 1ªcateg.</v>
          </cell>
          <cell r="C66" t="str">
            <v xml:space="preserve"> </v>
          </cell>
          <cell r="D66" t="str">
            <v xml:space="preserve"> </v>
          </cell>
          <cell r="E66" t="str">
            <v>m3</v>
          </cell>
          <cell r="F66">
            <v>31</v>
          </cell>
          <cell r="G66">
            <v>184.89</v>
          </cell>
        </row>
        <row r="67">
          <cell r="A67" t="str">
            <v>DER90160</v>
          </cell>
          <cell r="B67" t="str">
            <v>Escavação em tubulão a céu aberto em material de 3ªcateg.</v>
          </cell>
          <cell r="C67" t="str">
            <v xml:space="preserve"> </v>
          </cell>
          <cell r="D67" t="str">
            <v xml:space="preserve"> </v>
          </cell>
          <cell r="E67" t="str">
            <v>m3</v>
          </cell>
          <cell r="F67">
            <v>1</v>
          </cell>
          <cell r="G67">
            <v>640.85</v>
          </cell>
        </row>
        <row r="68">
          <cell r="A68" t="str">
            <v>DER90170</v>
          </cell>
          <cell r="B68" t="str">
            <v>Escavação em tubulão sob ar comprimido em material de 1ªcateg.</v>
          </cell>
          <cell r="C68" t="str">
            <v xml:space="preserve"> </v>
          </cell>
          <cell r="D68" t="str">
            <v xml:space="preserve"> </v>
          </cell>
          <cell r="E68" t="str">
            <v>m3</v>
          </cell>
          <cell r="F68">
            <v>1</v>
          </cell>
          <cell r="G68">
            <v>742.04</v>
          </cell>
        </row>
        <row r="69">
          <cell r="A69" t="str">
            <v>DER90180</v>
          </cell>
          <cell r="B69" t="str">
            <v>Escavação em tubulão sob ar comprimido em material de 3ªcateg.</v>
          </cell>
          <cell r="C69" t="str">
            <v xml:space="preserve"> </v>
          </cell>
          <cell r="D69" t="str">
            <v xml:space="preserve"> </v>
          </cell>
          <cell r="E69" t="str">
            <v>m3</v>
          </cell>
          <cell r="F69">
            <v>46</v>
          </cell>
          <cell r="G69">
            <v>1154.25</v>
          </cell>
        </row>
        <row r="70">
          <cell r="A70" t="str">
            <v>03.010.01</v>
          </cell>
          <cell r="B70" t="str">
            <v>Escavação em cavas de fundação com esgotamento</v>
          </cell>
          <cell r="C70" t="str">
            <v xml:space="preserve"> </v>
          </cell>
          <cell r="D70" t="str">
            <v xml:space="preserve"> </v>
          </cell>
          <cell r="E70" t="str">
            <v>m3</v>
          </cell>
          <cell r="F70">
            <v>17</v>
          </cell>
          <cell r="G70">
            <v>22.39</v>
          </cell>
        </row>
        <row r="71">
          <cell r="A71" t="str">
            <v>03.371.00</v>
          </cell>
          <cell r="B71" t="str">
            <v>Formas de madeira compensada</v>
          </cell>
          <cell r="C71" t="str">
            <v xml:space="preserve"> </v>
          </cell>
          <cell r="D71" t="str">
            <v xml:space="preserve"> </v>
          </cell>
          <cell r="E71" t="str">
            <v>m2</v>
          </cell>
          <cell r="F71">
            <v>263</v>
          </cell>
          <cell r="G71">
            <v>21.86</v>
          </cell>
        </row>
        <row r="72">
          <cell r="A72" t="str">
            <v>03.371.02</v>
          </cell>
          <cell r="B72" t="str">
            <v>Formas de placa compensada plastificada</v>
          </cell>
          <cell r="C72" t="str">
            <v xml:space="preserve"> </v>
          </cell>
          <cell r="D72" t="str">
            <v xml:space="preserve"> </v>
          </cell>
          <cell r="E72" t="str">
            <v>m2</v>
          </cell>
          <cell r="F72">
            <v>203</v>
          </cell>
          <cell r="G72">
            <v>30.76</v>
          </cell>
        </row>
        <row r="73">
          <cell r="A73" t="str">
            <v>03.353.00</v>
          </cell>
          <cell r="B73" t="str">
            <v>Forn., preparo e colocação nas formas, de aço CA-50</v>
          </cell>
          <cell r="C73" t="str">
            <v xml:space="preserve"> </v>
          </cell>
          <cell r="D73" t="str">
            <v xml:space="preserve"> </v>
          </cell>
          <cell r="E73" t="str">
            <v>kg</v>
          </cell>
          <cell r="F73">
            <v>5616</v>
          </cell>
          <cell r="G73">
            <v>2.59</v>
          </cell>
        </row>
        <row r="74">
          <cell r="A74" t="str">
            <v>03.326.00</v>
          </cell>
          <cell r="B74" t="str">
            <v xml:space="preserve">Concreto fck= 20 MPa-contr. raz. uso ger. </v>
          </cell>
          <cell r="C74" t="str">
            <v xml:space="preserve"> </v>
          </cell>
          <cell r="D74" t="str">
            <v xml:space="preserve"> </v>
          </cell>
          <cell r="E74" t="str">
            <v>m3</v>
          </cell>
          <cell r="F74">
            <v>124</v>
          </cell>
          <cell r="G74">
            <v>149.19999999999999</v>
          </cell>
        </row>
        <row r="75">
          <cell r="B75" t="str">
            <v>Superestrutura</v>
          </cell>
        </row>
        <row r="76">
          <cell r="A76" t="str">
            <v>03.371.02</v>
          </cell>
          <cell r="B76" t="str">
            <v>Formas de placa compensada plastificada</v>
          </cell>
          <cell r="C76" t="str">
            <v xml:space="preserve"> </v>
          </cell>
          <cell r="D76" t="str">
            <v xml:space="preserve"> </v>
          </cell>
          <cell r="E76" t="str">
            <v>m2</v>
          </cell>
          <cell r="F76">
            <v>1450</v>
          </cell>
          <cell r="G76">
            <v>30.76</v>
          </cell>
        </row>
        <row r="77">
          <cell r="A77" t="str">
            <v>OAE6</v>
          </cell>
          <cell r="B77" t="str">
            <v>Escoramento metálico comum (cimbramento)</v>
          </cell>
          <cell r="C77" t="str">
            <v xml:space="preserve"> </v>
          </cell>
          <cell r="D77" t="str">
            <v xml:space="preserve"> </v>
          </cell>
          <cell r="E77" t="str">
            <v>m3</v>
          </cell>
          <cell r="F77">
            <v>1124</v>
          </cell>
          <cell r="G77">
            <v>27.58</v>
          </cell>
        </row>
        <row r="78">
          <cell r="A78" t="str">
            <v>03.353.00</v>
          </cell>
          <cell r="B78" t="str">
            <v>Forn., preparo e colocação nas formas, de aço CA-50</v>
          </cell>
          <cell r="C78" t="str">
            <v xml:space="preserve"> </v>
          </cell>
          <cell r="D78" t="str">
            <v xml:space="preserve"> </v>
          </cell>
          <cell r="E78" t="str">
            <v>kg</v>
          </cell>
          <cell r="F78">
            <v>13768</v>
          </cell>
          <cell r="G78">
            <v>2.59</v>
          </cell>
        </row>
        <row r="79">
          <cell r="A79" t="str">
            <v>03.354.00</v>
          </cell>
          <cell r="B79" t="str">
            <v>Forn., preparo e colocação nas formas, de aço CA-60</v>
          </cell>
          <cell r="C79" t="str">
            <v xml:space="preserve"> </v>
          </cell>
          <cell r="D79" t="str">
            <v xml:space="preserve"> </v>
          </cell>
          <cell r="E79" t="str">
            <v>kg</v>
          </cell>
          <cell r="F79">
            <v>1517</v>
          </cell>
          <cell r="G79">
            <v>2.85</v>
          </cell>
        </row>
        <row r="80">
          <cell r="A80" t="str">
            <v>03.359.01</v>
          </cell>
          <cell r="B80" t="str">
            <v>Forn., preparo e colocação nas formas, de aço CA-25</v>
          </cell>
          <cell r="C80" t="str">
            <v xml:space="preserve"> </v>
          </cell>
          <cell r="D80" t="str">
            <v xml:space="preserve"> </v>
          </cell>
          <cell r="E80" t="str">
            <v>kg</v>
          </cell>
          <cell r="F80">
            <v>99</v>
          </cell>
          <cell r="G80">
            <v>2.4300000000000002</v>
          </cell>
        </row>
        <row r="81">
          <cell r="A81" t="str">
            <v>03.330.00</v>
          </cell>
          <cell r="B81" t="str">
            <v>Concreto fck= 35 MPa-contr. raz. uso ger.</v>
          </cell>
          <cell r="C81" t="str">
            <v xml:space="preserve"> </v>
          </cell>
          <cell r="D81" t="str">
            <v xml:space="preserve"> </v>
          </cell>
          <cell r="E81" t="str">
            <v>m3</v>
          </cell>
          <cell r="F81">
            <v>102</v>
          </cell>
          <cell r="G81">
            <v>166.78</v>
          </cell>
        </row>
        <row r="82">
          <cell r="A82" t="str">
            <v>03.326.00</v>
          </cell>
          <cell r="B82" t="str">
            <v xml:space="preserve">Concreto fck= 20 MPa-contr. raz. uso ger. </v>
          </cell>
          <cell r="C82" t="str">
            <v xml:space="preserve"> </v>
          </cell>
          <cell r="D82" t="str">
            <v xml:space="preserve"> </v>
          </cell>
          <cell r="E82" t="str">
            <v>m3</v>
          </cell>
          <cell r="F82">
            <v>27</v>
          </cell>
          <cell r="G82">
            <v>149.19999999999999</v>
          </cell>
        </row>
        <row r="83">
          <cell r="B83" t="str">
            <v>Diversos</v>
          </cell>
        </row>
        <row r="84">
          <cell r="A84" t="str">
            <v>03.510.00</v>
          </cell>
          <cell r="B84" t="str">
            <v>Aparelho de apoio em neoprene</v>
          </cell>
          <cell r="C84" t="str">
            <v xml:space="preserve"> </v>
          </cell>
          <cell r="D84" t="str">
            <v xml:space="preserve"> </v>
          </cell>
          <cell r="E84" t="str">
            <v>kg</v>
          </cell>
          <cell r="F84">
            <v>33</v>
          </cell>
          <cell r="G84">
            <v>86.94</v>
          </cell>
        </row>
        <row r="85">
          <cell r="A85" t="str">
            <v>P 03.991.01b</v>
          </cell>
          <cell r="B85" t="str">
            <v>Dreno de FF D= 50 mm x 500mm</v>
          </cell>
          <cell r="C85" t="str">
            <v xml:space="preserve"> </v>
          </cell>
          <cell r="D85" t="str">
            <v xml:space="preserve"> </v>
          </cell>
          <cell r="E85" t="str">
            <v>un</v>
          </cell>
          <cell r="F85">
            <v>20</v>
          </cell>
          <cell r="G85">
            <v>6.63</v>
          </cell>
        </row>
        <row r="86">
          <cell r="F86" t="str">
            <v>SUB-TOTAL OAE</v>
          </cell>
        </row>
        <row r="87">
          <cell r="B87" t="str">
            <v>OBRAS COMPLEMENTARES</v>
          </cell>
        </row>
        <row r="88">
          <cell r="B88" t="str">
            <v>Iluminação das passarelas</v>
          </cell>
        </row>
        <row r="89">
          <cell r="A89" t="str">
            <v>PI 02a</v>
          </cell>
          <cell r="B89" t="str">
            <v>Poste de aço galvanizado a fogo, c/ 5,0m de alt. p/instal.na lat. das passarelas</v>
          </cell>
          <cell r="C89" t="str">
            <v xml:space="preserve"> </v>
          </cell>
          <cell r="D89" t="str">
            <v xml:space="preserve"> </v>
          </cell>
          <cell r="E89" t="str">
            <v>un</v>
          </cell>
          <cell r="F89">
            <v>4</v>
          </cell>
          <cell r="G89">
            <v>300</v>
          </cell>
        </row>
        <row r="90">
          <cell r="A90" t="str">
            <v>PI 03</v>
          </cell>
          <cell r="B90" t="str">
            <v xml:space="preserve">Luminária p/ iluminação pública ref.HRC-612 da Philips ou similar </v>
          </cell>
          <cell r="C90" t="str">
            <v xml:space="preserve"> </v>
          </cell>
          <cell r="D90" t="str">
            <v xml:space="preserve"> </v>
          </cell>
          <cell r="E90" t="str">
            <v>un</v>
          </cell>
          <cell r="F90">
            <v>4</v>
          </cell>
          <cell r="G90">
            <v>400</v>
          </cell>
        </row>
        <row r="91">
          <cell r="A91" t="str">
            <v>PI 08</v>
          </cell>
          <cell r="B91" t="str">
            <v>Suporte p/ luminária tipo ZGP401 da Philips ou similar</v>
          </cell>
          <cell r="C91" t="str">
            <v xml:space="preserve"> </v>
          </cell>
          <cell r="D91" t="str">
            <v xml:space="preserve"> </v>
          </cell>
          <cell r="E91" t="str">
            <v>un</v>
          </cell>
          <cell r="F91">
            <v>4</v>
          </cell>
          <cell r="G91">
            <v>81.650000000000006</v>
          </cell>
        </row>
        <row r="92">
          <cell r="A92" t="str">
            <v>PI 10</v>
          </cell>
          <cell r="B92" t="str">
            <v>Lâmpada a vapor de mercúrio 250W, alta pressão, base E40</v>
          </cell>
          <cell r="C92" t="str">
            <v xml:space="preserve"> </v>
          </cell>
          <cell r="D92" t="str">
            <v xml:space="preserve"> </v>
          </cell>
          <cell r="E92" t="str">
            <v>un</v>
          </cell>
          <cell r="F92">
            <v>4</v>
          </cell>
          <cell r="G92">
            <v>28.75</v>
          </cell>
        </row>
        <row r="93">
          <cell r="A93" t="str">
            <v>PI 71</v>
          </cell>
          <cell r="B93" t="str">
            <v>Cabo isolado p/ 1000V, de alumínio, singelo, cor preto, bitola 25 mm² (XLPE) est.</v>
          </cell>
          <cell r="C93" t="str">
            <v xml:space="preserve"> </v>
          </cell>
          <cell r="D93" t="str">
            <v xml:space="preserve"> </v>
          </cell>
          <cell r="E93" t="str">
            <v>m</v>
          </cell>
          <cell r="F93">
            <v>100</v>
          </cell>
          <cell r="G93">
            <v>4.62</v>
          </cell>
        </row>
        <row r="94">
          <cell r="A94" t="str">
            <v>PI 67</v>
          </cell>
          <cell r="B94" t="str">
            <v>Cabo isolado p/ 1000 V, 2,5 mm2 de alumínio</v>
          </cell>
          <cell r="C94" t="str">
            <v xml:space="preserve"> </v>
          </cell>
          <cell r="D94" t="str">
            <v xml:space="preserve"> </v>
          </cell>
          <cell r="E94" t="str">
            <v>m</v>
          </cell>
          <cell r="F94">
            <v>40</v>
          </cell>
          <cell r="G94">
            <v>0.6</v>
          </cell>
        </row>
        <row r="95">
          <cell r="A95" t="str">
            <v>PI 72</v>
          </cell>
          <cell r="B95" t="str">
            <v>Eletroduto de aço 1.1/4" (vara de 3m), na passarela, conforme projeto</v>
          </cell>
          <cell r="C95">
            <v>0</v>
          </cell>
          <cell r="D95">
            <v>0</v>
          </cell>
          <cell r="E95" t="str">
            <v>m</v>
          </cell>
          <cell r="F95">
            <v>50</v>
          </cell>
          <cell r="G95">
            <v>18</v>
          </cell>
        </row>
        <row r="96">
          <cell r="A96" t="str">
            <v>PI 30</v>
          </cell>
          <cell r="B96" t="str">
            <v>Haste para aterramento aço-cobre D 13x2400mm</v>
          </cell>
          <cell r="C96" t="str">
            <v xml:space="preserve"> </v>
          </cell>
          <cell r="D96" t="str">
            <v xml:space="preserve"> </v>
          </cell>
          <cell r="E96" t="str">
            <v>un</v>
          </cell>
          <cell r="F96">
            <v>1</v>
          </cell>
          <cell r="G96">
            <v>6.04</v>
          </cell>
        </row>
        <row r="97">
          <cell r="A97" t="str">
            <v>PI 31</v>
          </cell>
          <cell r="B97" t="str">
            <v>Cabo de cobre nú meio duro, 7 fios 2AWG</v>
          </cell>
          <cell r="C97" t="str">
            <v xml:space="preserve"> </v>
          </cell>
          <cell r="D97" t="str">
            <v xml:space="preserve"> </v>
          </cell>
          <cell r="E97" t="str">
            <v>kg</v>
          </cell>
          <cell r="F97">
            <v>4</v>
          </cell>
          <cell r="G97">
            <v>7.02</v>
          </cell>
        </row>
        <row r="98">
          <cell r="A98" t="str">
            <v>PI 39</v>
          </cell>
          <cell r="B98" t="str">
            <v>Fixação de haste de terra e conexão ao neutro</v>
          </cell>
          <cell r="C98" t="str">
            <v xml:space="preserve"> </v>
          </cell>
          <cell r="D98" t="str">
            <v xml:space="preserve"> </v>
          </cell>
          <cell r="E98" t="str">
            <v>un</v>
          </cell>
          <cell r="F98">
            <v>4</v>
          </cell>
          <cell r="G98">
            <v>35</v>
          </cell>
        </row>
        <row r="99">
          <cell r="A99" t="str">
            <v>PI 37</v>
          </cell>
          <cell r="B99" t="str">
            <v>Lançamento de cabos em dutos de aço, classe 1000V, circuito trifásico mais neutro, e monofásico</v>
          </cell>
          <cell r="C99" t="str">
            <v xml:space="preserve"> </v>
          </cell>
          <cell r="D99" t="str">
            <v xml:space="preserve"> </v>
          </cell>
          <cell r="E99" t="str">
            <v>m</v>
          </cell>
          <cell r="F99">
            <v>100</v>
          </cell>
          <cell r="G99">
            <v>4</v>
          </cell>
        </row>
        <row r="100">
          <cell r="A100" t="str">
            <v>PI 73</v>
          </cell>
          <cell r="B100" t="str">
            <v>Reator de alto fator externo c/ignitor p/ lâmpada a vapor de mercúrio,  da Entral ou similar</v>
          </cell>
          <cell r="C100">
            <v>0</v>
          </cell>
          <cell r="D100">
            <v>0</v>
          </cell>
          <cell r="E100" t="str">
            <v>un</v>
          </cell>
          <cell r="F100">
            <v>4</v>
          </cell>
          <cell r="G100">
            <v>37</v>
          </cell>
        </row>
        <row r="101">
          <cell r="A101" t="str">
            <v>PI 74</v>
          </cell>
          <cell r="B101" t="str">
            <v>Chave de iluminação pública</v>
          </cell>
          <cell r="C101">
            <v>0</v>
          </cell>
          <cell r="D101">
            <v>0</v>
          </cell>
          <cell r="E101" t="str">
            <v>un</v>
          </cell>
          <cell r="F101">
            <v>1</v>
          </cell>
          <cell r="G101">
            <v>95</v>
          </cell>
        </row>
        <row r="102">
          <cell r="A102" t="str">
            <v>PI 75</v>
          </cell>
          <cell r="B102" t="str">
            <v>Montagem eletromecânica de luminária 5m de altura, c/fixação dos equipam.e conexões elét.</v>
          </cell>
          <cell r="C102">
            <v>0</v>
          </cell>
          <cell r="D102">
            <v>0</v>
          </cell>
          <cell r="E102" t="str">
            <v>un</v>
          </cell>
          <cell r="F102">
            <v>4</v>
          </cell>
          <cell r="G102">
            <v>67.08</v>
          </cell>
        </row>
        <row r="103">
          <cell r="A103" t="str">
            <v>PI 22</v>
          </cell>
          <cell r="B103" t="str">
            <v>Base completa com fusível Diazed, 6A, retardado, incluíndo tampa, anel de proteção e ajuste</v>
          </cell>
          <cell r="C103" t="str">
            <v xml:space="preserve"> </v>
          </cell>
          <cell r="D103" t="str">
            <v xml:space="preserve"> </v>
          </cell>
          <cell r="E103" t="str">
            <v>un</v>
          </cell>
          <cell r="F103">
            <v>4</v>
          </cell>
          <cell r="G103">
            <v>8.6300000000000008</v>
          </cell>
        </row>
        <row r="104">
          <cell r="A104" t="str">
            <v>PI 26</v>
          </cell>
          <cell r="B104" t="str">
            <v>Relé fotoelétrico c/ suporte para fixação galv. com furo 18mm</v>
          </cell>
          <cell r="C104" t="str">
            <v xml:space="preserve"> </v>
          </cell>
          <cell r="D104" t="str">
            <v xml:space="preserve"> </v>
          </cell>
          <cell r="E104" t="str">
            <v>un</v>
          </cell>
          <cell r="F104">
            <v>1</v>
          </cell>
          <cell r="G104">
            <v>11.5</v>
          </cell>
        </row>
        <row r="105">
          <cell r="A105" t="str">
            <v>PI 24</v>
          </cell>
          <cell r="B105" t="str">
            <v>Fita elétrica auto fusão a base de borracha EPR</v>
          </cell>
          <cell r="C105" t="str">
            <v xml:space="preserve"> </v>
          </cell>
          <cell r="D105" t="str">
            <v xml:space="preserve"> </v>
          </cell>
          <cell r="E105" t="str">
            <v>un</v>
          </cell>
          <cell r="F105">
            <v>2</v>
          </cell>
          <cell r="G105">
            <v>6.39</v>
          </cell>
        </row>
        <row r="106">
          <cell r="A106" t="str">
            <v>PI 25</v>
          </cell>
          <cell r="B106" t="str">
            <v>Fita adesiva plástica isolante</v>
          </cell>
          <cell r="C106" t="str">
            <v xml:space="preserve"> </v>
          </cell>
          <cell r="D106" t="str">
            <v xml:space="preserve"> </v>
          </cell>
          <cell r="E106" t="str">
            <v>un</v>
          </cell>
          <cell r="F106">
            <v>2</v>
          </cell>
          <cell r="G106">
            <v>3.84</v>
          </cell>
        </row>
        <row r="107">
          <cell r="A107" t="str">
            <v>PI 38</v>
          </cell>
          <cell r="B107" t="str">
            <v>Confecção de emendas retas ou derivação em cabos classe 1000V, c/ conector à compressão</v>
          </cell>
          <cell r="C107" t="str">
            <v xml:space="preserve"> </v>
          </cell>
          <cell r="D107" t="str">
            <v xml:space="preserve"> </v>
          </cell>
          <cell r="E107" t="str">
            <v>un</v>
          </cell>
          <cell r="F107">
            <v>12</v>
          </cell>
          <cell r="G107">
            <v>4.5</v>
          </cell>
        </row>
        <row r="108">
          <cell r="F108" t="str">
            <v>SUB-TOTAL - OBRAS COMPLEMENTARES</v>
          </cell>
        </row>
        <row r="110">
          <cell r="F110" t="str">
            <v>SUB-TOTAL - Passarela do Km 9+680/396+680</v>
          </cell>
        </row>
        <row r="112">
          <cell r="B112" t="str">
            <v>Passarela do Km 14+733/401+733</v>
          </cell>
        </row>
        <row r="113">
          <cell r="B113" t="str">
            <v>OBRAS DE ARTE ESPECIAIS</v>
          </cell>
        </row>
        <row r="114">
          <cell r="B114" t="str">
            <v>Infra e Mesoestrutura</v>
          </cell>
        </row>
        <row r="115">
          <cell r="A115" t="str">
            <v>03.010.01</v>
          </cell>
          <cell r="B115" t="str">
            <v>Escavação em cavas de fundação com esgotamento</v>
          </cell>
          <cell r="C115" t="str">
            <v xml:space="preserve"> </v>
          </cell>
          <cell r="D115" t="str">
            <v xml:space="preserve"> </v>
          </cell>
          <cell r="E115" t="str">
            <v>m3</v>
          </cell>
          <cell r="F115">
            <v>62</v>
          </cell>
          <cell r="G115">
            <v>22.39</v>
          </cell>
        </row>
        <row r="116">
          <cell r="A116" t="str">
            <v>03.371.00</v>
          </cell>
          <cell r="B116" t="str">
            <v>Formas de madeira compensada</v>
          </cell>
          <cell r="C116" t="str">
            <v xml:space="preserve"> </v>
          </cell>
          <cell r="D116" t="str">
            <v xml:space="preserve"> </v>
          </cell>
          <cell r="E116" t="str">
            <v>m2</v>
          </cell>
          <cell r="F116">
            <v>57</v>
          </cell>
          <cell r="G116">
            <v>21.86</v>
          </cell>
        </row>
        <row r="117">
          <cell r="A117" t="str">
            <v>03.371.02</v>
          </cell>
          <cell r="B117" t="str">
            <v>Formas de placa compensada plastificada</v>
          </cell>
          <cell r="C117" t="str">
            <v xml:space="preserve"> </v>
          </cell>
          <cell r="D117" t="str">
            <v xml:space="preserve"> </v>
          </cell>
          <cell r="E117" t="str">
            <v>m2</v>
          </cell>
          <cell r="F117">
            <v>209</v>
          </cell>
          <cell r="G117">
            <v>30.76</v>
          </cell>
        </row>
        <row r="118">
          <cell r="A118" t="str">
            <v>03.353.00</v>
          </cell>
          <cell r="B118" t="str">
            <v>Forn., preparo e colocação nas formas, de aço CA-50</v>
          </cell>
          <cell r="C118" t="str">
            <v xml:space="preserve"> </v>
          </cell>
          <cell r="D118" t="str">
            <v xml:space="preserve"> </v>
          </cell>
          <cell r="E118" t="str">
            <v>kg</v>
          </cell>
          <cell r="F118">
            <v>2992</v>
          </cell>
          <cell r="G118">
            <v>2.59</v>
          </cell>
        </row>
        <row r="119">
          <cell r="A119" t="str">
            <v>03.326.00</v>
          </cell>
          <cell r="B119" t="str">
            <v xml:space="preserve">Concreto fck= 20 MPa-contr. raz. uso ger. </v>
          </cell>
          <cell r="C119" t="str">
            <v xml:space="preserve"> </v>
          </cell>
          <cell r="D119" t="str">
            <v xml:space="preserve"> </v>
          </cell>
          <cell r="E119" t="str">
            <v>m3</v>
          </cell>
          <cell r="F119">
            <v>41</v>
          </cell>
          <cell r="G119">
            <v>149.19999999999999</v>
          </cell>
        </row>
        <row r="120">
          <cell r="A120" t="str">
            <v>OAE5a</v>
          </cell>
          <cell r="B120" t="str">
            <v>Estaca metálica - tipo CS 250 X 52 - Fornecimento e cravação</v>
          </cell>
          <cell r="C120" t="str">
            <v xml:space="preserve"> </v>
          </cell>
          <cell r="D120" t="str">
            <v xml:space="preserve"> </v>
          </cell>
          <cell r="E120" t="str">
            <v>m</v>
          </cell>
          <cell r="F120">
            <v>152</v>
          </cell>
          <cell r="G120">
            <v>97.23</v>
          </cell>
        </row>
        <row r="121">
          <cell r="A121" t="str">
            <v>OAE5b</v>
          </cell>
          <cell r="B121" t="str">
            <v>Estaca metálica - tipo CS 300 x 77 - Fornecimento e cravação</v>
          </cell>
          <cell r="C121" t="str">
            <v xml:space="preserve"> </v>
          </cell>
          <cell r="D121" t="str">
            <v xml:space="preserve"> </v>
          </cell>
          <cell r="E121" t="str">
            <v>m</v>
          </cell>
          <cell r="F121">
            <v>152</v>
          </cell>
          <cell r="G121">
            <v>122.7</v>
          </cell>
        </row>
        <row r="122">
          <cell r="A122" t="str">
            <v>OAE5c</v>
          </cell>
          <cell r="B122" t="str">
            <v>Estaca metálica - tipo CS 300 x 116 - Fornecimento e cravação</v>
          </cell>
          <cell r="C122" t="str">
            <v xml:space="preserve"> </v>
          </cell>
          <cell r="D122" t="str">
            <v xml:space="preserve"> </v>
          </cell>
          <cell r="E122" t="str">
            <v>m</v>
          </cell>
          <cell r="F122">
            <v>76</v>
          </cell>
          <cell r="G122">
            <v>162.41999999999999</v>
          </cell>
        </row>
        <row r="123">
          <cell r="B123" t="str">
            <v>Superestrutura</v>
          </cell>
        </row>
        <row r="124">
          <cell r="A124" t="str">
            <v>03.371.02</v>
          </cell>
          <cell r="B124" t="str">
            <v>Formas de placa compensada plastificada</v>
          </cell>
          <cell r="C124" t="str">
            <v xml:space="preserve"> </v>
          </cell>
          <cell r="D124" t="str">
            <v xml:space="preserve"> </v>
          </cell>
          <cell r="E124" t="str">
            <v>m2</v>
          </cell>
          <cell r="F124">
            <v>1939</v>
          </cell>
          <cell r="G124">
            <v>30.76</v>
          </cell>
        </row>
        <row r="125">
          <cell r="A125" t="str">
            <v>OAE6</v>
          </cell>
          <cell r="B125" t="str">
            <v>Escoramento metálico comum (cimbramento)</v>
          </cell>
          <cell r="C125" t="str">
            <v xml:space="preserve"> </v>
          </cell>
          <cell r="D125" t="str">
            <v xml:space="preserve"> </v>
          </cell>
          <cell r="E125" t="str">
            <v>m3</v>
          </cell>
          <cell r="F125">
            <v>1503</v>
          </cell>
          <cell r="G125">
            <v>27.58</v>
          </cell>
        </row>
        <row r="126">
          <cell r="A126" t="str">
            <v>03.353.00</v>
          </cell>
          <cell r="B126" t="str">
            <v>Forn., preparo e colocação nas formas, de aço CA-50</v>
          </cell>
          <cell r="C126" t="str">
            <v xml:space="preserve"> </v>
          </cell>
          <cell r="D126" t="str">
            <v xml:space="preserve"> </v>
          </cell>
          <cell r="E126" t="str">
            <v>kg</v>
          </cell>
          <cell r="F126">
            <v>17581</v>
          </cell>
          <cell r="G126">
            <v>2.59</v>
          </cell>
        </row>
        <row r="127">
          <cell r="A127" t="str">
            <v>03.354.00</v>
          </cell>
          <cell r="B127" t="str">
            <v>Forn., preparo e colocação nas formas, de aço CA-60</v>
          </cell>
          <cell r="C127" t="str">
            <v xml:space="preserve"> </v>
          </cell>
          <cell r="D127" t="str">
            <v xml:space="preserve"> </v>
          </cell>
          <cell r="E127" t="str">
            <v>kg</v>
          </cell>
          <cell r="F127">
            <v>1877</v>
          </cell>
          <cell r="G127">
            <v>2.85</v>
          </cell>
        </row>
        <row r="128">
          <cell r="A128" t="str">
            <v>03.359.01</v>
          </cell>
          <cell r="B128" t="str">
            <v>Forn., preparo e colocação nas formas, de aço CA-25</v>
          </cell>
          <cell r="C128" t="str">
            <v xml:space="preserve"> </v>
          </cell>
          <cell r="D128" t="str">
            <v xml:space="preserve"> </v>
          </cell>
          <cell r="E128" t="str">
            <v>kg</v>
          </cell>
          <cell r="F128">
            <v>104</v>
          </cell>
          <cell r="G128">
            <v>2.4300000000000002</v>
          </cell>
        </row>
        <row r="129">
          <cell r="A129" t="str">
            <v>03.330.00</v>
          </cell>
          <cell r="B129" t="str">
            <v>Concreto fck= 35 MPa-contr. raz. uso ger.</v>
          </cell>
          <cell r="C129" t="str">
            <v xml:space="preserve"> </v>
          </cell>
          <cell r="D129" t="str">
            <v xml:space="preserve"> </v>
          </cell>
          <cell r="E129" t="str">
            <v>m3</v>
          </cell>
          <cell r="F129">
            <v>161</v>
          </cell>
          <cell r="G129">
            <v>166.78</v>
          </cell>
        </row>
        <row r="130">
          <cell r="A130" t="str">
            <v>03.326.00</v>
          </cell>
          <cell r="B130" t="str">
            <v xml:space="preserve">Concreto fck= 20 MPa-contr. raz. uso ger. </v>
          </cell>
          <cell r="C130" t="str">
            <v xml:space="preserve"> </v>
          </cell>
          <cell r="D130" t="str">
            <v xml:space="preserve"> </v>
          </cell>
          <cell r="E130" t="str">
            <v>m3</v>
          </cell>
          <cell r="F130">
            <v>29</v>
          </cell>
          <cell r="G130">
            <v>149.19999999999999</v>
          </cell>
        </row>
        <row r="131">
          <cell r="B131" t="str">
            <v>Diversos</v>
          </cell>
        </row>
        <row r="132">
          <cell r="A132" t="str">
            <v>03.510.00</v>
          </cell>
          <cell r="B132" t="str">
            <v>Aparelho de apoio em neoprene</v>
          </cell>
          <cell r="C132" t="str">
            <v xml:space="preserve"> </v>
          </cell>
          <cell r="D132" t="str">
            <v xml:space="preserve"> </v>
          </cell>
          <cell r="E132" t="str">
            <v>kg</v>
          </cell>
          <cell r="F132">
            <v>51</v>
          </cell>
          <cell r="G132">
            <v>86.94</v>
          </cell>
        </row>
        <row r="133">
          <cell r="A133" t="str">
            <v>P 03.991.01b</v>
          </cell>
          <cell r="B133" t="str">
            <v>Dreno de FF D= 50 mm x 500mm</v>
          </cell>
          <cell r="C133" t="str">
            <v xml:space="preserve"> </v>
          </cell>
          <cell r="D133" t="str">
            <v xml:space="preserve"> </v>
          </cell>
          <cell r="E133" t="str">
            <v>un</v>
          </cell>
          <cell r="F133">
            <v>34</v>
          </cell>
          <cell r="G133">
            <v>6.63</v>
          </cell>
        </row>
        <row r="134">
          <cell r="F134" t="str">
            <v>SUB-TOTAL OAE</v>
          </cell>
        </row>
        <row r="135">
          <cell r="B135" t="str">
            <v>OBRAS COMPLEMENTARES</v>
          </cell>
        </row>
        <row r="136">
          <cell r="B136" t="str">
            <v>Iluminação das passarelas</v>
          </cell>
        </row>
        <row r="137">
          <cell r="A137" t="str">
            <v>PI 02a</v>
          </cell>
          <cell r="B137" t="str">
            <v>Poste de aço galvanizado a fogo, c/ 5,0m de alt. p/instal.na lat. das passarelas</v>
          </cell>
          <cell r="C137" t="str">
            <v xml:space="preserve"> </v>
          </cell>
          <cell r="D137" t="str">
            <v xml:space="preserve"> </v>
          </cell>
          <cell r="E137" t="str">
            <v>un</v>
          </cell>
          <cell r="F137">
            <v>4</v>
          </cell>
          <cell r="G137">
            <v>300</v>
          </cell>
        </row>
        <row r="138">
          <cell r="A138" t="str">
            <v>PI 03</v>
          </cell>
          <cell r="B138" t="str">
            <v xml:space="preserve">Luminária p/ iluminação pública ref.HRC-612 da Philips ou similar </v>
          </cell>
          <cell r="C138" t="str">
            <v xml:space="preserve"> </v>
          </cell>
          <cell r="D138" t="str">
            <v xml:space="preserve"> </v>
          </cell>
          <cell r="E138" t="str">
            <v>un</v>
          </cell>
          <cell r="F138">
            <v>4</v>
          </cell>
          <cell r="G138">
            <v>400</v>
          </cell>
        </row>
        <row r="139">
          <cell r="A139" t="str">
            <v>PI 08</v>
          </cell>
          <cell r="B139" t="str">
            <v>Suporte p/ luminária tipo ZGP401 da Philips ou similar</v>
          </cell>
          <cell r="C139" t="str">
            <v xml:space="preserve"> </v>
          </cell>
          <cell r="D139" t="str">
            <v xml:space="preserve"> </v>
          </cell>
          <cell r="E139" t="str">
            <v>un</v>
          </cell>
          <cell r="F139">
            <v>4</v>
          </cell>
          <cell r="G139">
            <v>81.650000000000006</v>
          </cell>
        </row>
        <row r="140">
          <cell r="A140" t="str">
            <v>PI 10</v>
          </cell>
          <cell r="B140" t="str">
            <v>Lâmpada a vapor de mercúrio 250W, alta pressão, base E40</v>
          </cell>
          <cell r="C140" t="str">
            <v xml:space="preserve"> </v>
          </cell>
          <cell r="D140" t="str">
            <v xml:space="preserve"> </v>
          </cell>
          <cell r="E140" t="str">
            <v>un</v>
          </cell>
          <cell r="F140">
            <v>4</v>
          </cell>
          <cell r="G140">
            <v>28.75</v>
          </cell>
        </row>
        <row r="141">
          <cell r="A141" t="str">
            <v>PI 71</v>
          </cell>
          <cell r="B141" t="str">
            <v>Cabo isolado p/ 1000V, de alumínio, singelo, cor preto, bitola 25 mm² (XLPE) est.</v>
          </cell>
          <cell r="C141" t="str">
            <v xml:space="preserve"> </v>
          </cell>
          <cell r="D141" t="str">
            <v xml:space="preserve"> </v>
          </cell>
          <cell r="E141" t="str">
            <v>m</v>
          </cell>
          <cell r="F141">
            <v>100</v>
          </cell>
          <cell r="G141">
            <v>4.62</v>
          </cell>
        </row>
        <row r="142">
          <cell r="A142" t="str">
            <v>PI 67</v>
          </cell>
          <cell r="B142" t="str">
            <v>Cabo isolado p/ 1000 V, 2,5 mm2 de alumínio</v>
          </cell>
          <cell r="C142" t="str">
            <v xml:space="preserve"> </v>
          </cell>
          <cell r="D142" t="str">
            <v xml:space="preserve"> </v>
          </cell>
          <cell r="E142" t="str">
            <v>m</v>
          </cell>
          <cell r="F142">
            <v>40</v>
          </cell>
          <cell r="G142">
            <v>0.6</v>
          </cell>
        </row>
        <row r="143">
          <cell r="A143" t="str">
            <v>PI 72</v>
          </cell>
          <cell r="B143" t="str">
            <v>Eletroduto de aço 1.1/4" (vara de 3m), na passarela, conforme projeto</v>
          </cell>
          <cell r="C143">
            <v>0</v>
          </cell>
          <cell r="D143">
            <v>0</v>
          </cell>
          <cell r="E143" t="str">
            <v>m</v>
          </cell>
          <cell r="F143">
            <v>50</v>
          </cell>
          <cell r="G143">
            <v>18</v>
          </cell>
        </row>
        <row r="144">
          <cell r="A144" t="str">
            <v>PI 30</v>
          </cell>
          <cell r="B144" t="str">
            <v>Haste para aterramento aço-cobre D 13x2400mm</v>
          </cell>
          <cell r="C144" t="str">
            <v xml:space="preserve"> </v>
          </cell>
          <cell r="D144" t="str">
            <v xml:space="preserve"> </v>
          </cell>
          <cell r="E144" t="str">
            <v>un</v>
          </cell>
          <cell r="F144">
            <v>1</v>
          </cell>
          <cell r="G144">
            <v>6.04</v>
          </cell>
        </row>
        <row r="145">
          <cell r="A145" t="str">
            <v>PI 31</v>
          </cell>
          <cell r="B145" t="str">
            <v>Cabo de cobre nú meio duro, 7 fios 2AWG</v>
          </cell>
          <cell r="C145" t="str">
            <v xml:space="preserve"> </v>
          </cell>
          <cell r="D145" t="str">
            <v xml:space="preserve"> </v>
          </cell>
          <cell r="E145" t="str">
            <v>kg</v>
          </cell>
          <cell r="F145">
            <v>4</v>
          </cell>
          <cell r="G145">
            <v>7.02</v>
          </cell>
        </row>
        <row r="146">
          <cell r="A146" t="str">
            <v>PI 39</v>
          </cell>
          <cell r="B146" t="str">
            <v>Fixação de haste de terra e conexão ao neutro</v>
          </cell>
          <cell r="C146" t="str">
            <v xml:space="preserve"> </v>
          </cell>
          <cell r="D146" t="str">
            <v xml:space="preserve"> </v>
          </cell>
          <cell r="E146" t="str">
            <v>un</v>
          </cell>
          <cell r="F146">
            <v>4</v>
          </cell>
          <cell r="G146">
            <v>35</v>
          </cell>
        </row>
        <row r="147">
          <cell r="A147" t="str">
            <v>PI 37</v>
          </cell>
          <cell r="B147" t="str">
            <v>Lançamento de cabos em dutos de aço, classe 1000V, circuito trifásico mais neutro, e monofásico</v>
          </cell>
          <cell r="C147" t="str">
            <v xml:space="preserve"> </v>
          </cell>
          <cell r="D147" t="str">
            <v xml:space="preserve"> </v>
          </cell>
          <cell r="E147" t="str">
            <v>m</v>
          </cell>
          <cell r="F147">
            <v>100</v>
          </cell>
          <cell r="G147">
            <v>4</v>
          </cell>
        </row>
        <row r="148">
          <cell r="A148" t="str">
            <v>PI 73</v>
          </cell>
          <cell r="B148" t="str">
            <v>Reator de alto fator externo c/ignitor p/ lâmpada a vapor de mercúrio,  da Entral ou similar</v>
          </cell>
          <cell r="C148">
            <v>0</v>
          </cell>
          <cell r="D148">
            <v>0</v>
          </cell>
          <cell r="E148" t="str">
            <v>un</v>
          </cell>
          <cell r="F148">
            <v>4</v>
          </cell>
          <cell r="G148">
            <v>37</v>
          </cell>
        </row>
        <row r="149">
          <cell r="A149" t="str">
            <v>PI 74</v>
          </cell>
          <cell r="B149" t="str">
            <v>Chave de iluminação pública</v>
          </cell>
          <cell r="C149">
            <v>0</v>
          </cell>
          <cell r="D149">
            <v>0</v>
          </cell>
          <cell r="E149" t="str">
            <v>un</v>
          </cell>
          <cell r="F149">
            <v>1</v>
          </cell>
          <cell r="G149">
            <v>95</v>
          </cell>
        </row>
        <row r="150">
          <cell r="A150" t="str">
            <v>PI 75</v>
          </cell>
          <cell r="B150" t="str">
            <v>Montagem eletromecânica de luminária 5m de altura, c/fixação dos equipam.e conexões elét.</v>
          </cell>
          <cell r="C150">
            <v>0</v>
          </cell>
          <cell r="D150">
            <v>0</v>
          </cell>
          <cell r="E150" t="str">
            <v>un</v>
          </cell>
          <cell r="F150">
            <v>4</v>
          </cell>
          <cell r="G150">
            <v>67.08</v>
          </cell>
        </row>
        <row r="151">
          <cell r="A151" t="str">
            <v>PI 22</v>
          </cell>
          <cell r="B151" t="str">
            <v>Base completa com fusível Diazed, 6A, retardado, incluíndo tampa, anel de proteção e ajuste</v>
          </cell>
          <cell r="C151" t="str">
            <v xml:space="preserve"> </v>
          </cell>
          <cell r="D151" t="str">
            <v xml:space="preserve"> </v>
          </cell>
          <cell r="E151" t="str">
            <v>un</v>
          </cell>
          <cell r="F151">
            <v>4</v>
          </cell>
          <cell r="G151">
            <v>8.6300000000000008</v>
          </cell>
        </row>
        <row r="152">
          <cell r="A152" t="str">
            <v>PI 26</v>
          </cell>
          <cell r="B152" t="str">
            <v>Relé fotoelétrico c/ suporte para fixação galv. com furo 18mm</v>
          </cell>
          <cell r="C152" t="str">
            <v xml:space="preserve"> </v>
          </cell>
          <cell r="D152" t="str">
            <v xml:space="preserve"> </v>
          </cell>
          <cell r="E152" t="str">
            <v>un</v>
          </cell>
          <cell r="F152">
            <v>1</v>
          </cell>
          <cell r="G152">
            <v>11.5</v>
          </cell>
        </row>
        <row r="153">
          <cell r="A153" t="str">
            <v>PI 24</v>
          </cell>
          <cell r="B153" t="str">
            <v>Fita elétrica auto fusão a base de borracha EPR</v>
          </cell>
          <cell r="C153" t="str">
            <v xml:space="preserve"> </v>
          </cell>
          <cell r="D153" t="str">
            <v xml:space="preserve"> </v>
          </cell>
          <cell r="E153" t="str">
            <v>un</v>
          </cell>
          <cell r="F153">
            <v>2</v>
          </cell>
          <cell r="G153">
            <v>6.39</v>
          </cell>
        </row>
        <row r="154">
          <cell r="A154" t="str">
            <v>PI 25</v>
          </cell>
          <cell r="B154" t="str">
            <v>Fita adesiva plástica isolante</v>
          </cell>
          <cell r="C154" t="str">
            <v xml:space="preserve"> </v>
          </cell>
          <cell r="D154" t="str">
            <v xml:space="preserve"> </v>
          </cell>
          <cell r="E154" t="str">
            <v>un</v>
          </cell>
          <cell r="F154">
            <v>2</v>
          </cell>
          <cell r="G154">
            <v>3.84</v>
          </cell>
        </row>
        <row r="155">
          <cell r="A155" t="str">
            <v>PI 38</v>
          </cell>
          <cell r="B155" t="str">
            <v>Confecção de emendas retas ou derivação em cabos classe 1000V, c/ conector à compressão</v>
          </cell>
          <cell r="C155" t="str">
            <v xml:space="preserve"> </v>
          </cell>
          <cell r="D155" t="str">
            <v xml:space="preserve"> </v>
          </cell>
          <cell r="E155" t="str">
            <v>un</v>
          </cell>
          <cell r="F155">
            <v>12</v>
          </cell>
          <cell r="G155">
            <v>4.5</v>
          </cell>
        </row>
        <row r="156">
          <cell r="F156" t="str">
            <v>SUB-TOTAL - OBRAS COMPLEMENTARES</v>
          </cell>
        </row>
        <row r="158">
          <cell r="F158" t="str">
            <v>SUB-TOTAL - Passarela do Km 14+733/401+733</v>
          </cell>
        </row>
        <row r="160">
          <cell r="B160" t="str">
            <v>Passarela do Km 16+401/Km 403+410</v>
          </cell>
        </row>
        <row r="161">
          <cell r="B161" t="str">
            <v>OBRAS DE ARTE ESPECIAIS</v>
          </cell>
        </row>
        <row r="162">
          <cell r="B162" t="str">
            <v>Infra e Mesoestrutura</v>
          </cell>
        </row>
        <row r="163">
          <cell r="A163" t="str">
            <v>03.010.01</v>
          </cell>
          <cell r="B163" t="str">
            <v>Escavação em cavas de fundação com esgotamento</v>
          </cell>
          <cell r="C163" t="str">
            <v xml:space="preserve"> </v>
          </cell>
          <cell r="D163" t="str">
            <v xml:space="preserve"> </v>
          </cell>
          <cell r="E163" t="str">
            <v>m3</v>
          </cell>
          <cell r="F163">
            <v>62</v>
          </cell>
          <cell r="G163">
            <v>22.39</v>
          </cell>
        </row>
        <row r="164">
          <cell r="A164" t="str">
            <v>03.371.01</v>
          </cell>
          <cell r="B164" t="str">
            <v>Formas de placa compensada resinada</v>
          </cell>
          <cell r="C164" t="str">
            <v xml:space="preserve"> </v>
          </cell>
          <cell r="D164" t="str">
            <v xml:space="preserve"> </v>
          </cell>
          <cell r="E164" t="str">
            <v>m2</v>
          </cell>
          <cell r="F164">
            <v>57</v>
          </cell>
          <cell r="G164">
            <v>21.86</v>
          </cell>
        </row>
        <row r="165">
          <cell r="A165" t="str">
            <v>03.371.02</v>
          </cell>
          <cell r="B165" t="str">
            <v>Formas de placa compensada plastificada</v>
          </cell>
          <cell r="C165" t="str">
            <v xml:space="preserve"> </v>
          </cell>
          <cell r="D165" t="str">
            <v xml:space="preserve"> </v>
          </cell>
          <cell r="E165" t="str">
            <v>m2</v>
          </cell>
          <cell r="F165">
            <v>180</v>
          </cell>
          <cell r="G165">
            <v>30.76</v>
          </cell>
        </row>
        <row r="166">
          <cell r="A166" t="str">
            <v>03.353.00</v>
          </cell>
          <cell r="B166" t="str">
            <v>Forn., preparo e colocação nas formas, de aço CA-50</v>
          </cell>
          <cell r="C166" t="str">
            <v xml:space="preserve"> </v>
          </cell>
          <cell r="D166" t="str">
            <v xml:space="preserve"> </v>
          </cell>
          <cell r="E166" t="str">
            <v>kg</v>
          </cell>
          <cell r="F166">
            <v>2456</v>
          </cell>
          <cell r="G166">
            <v>2.59</v>
          </cell>
        </row>
        <row r="167">
          <cell r="A167" t="str">
            <v>03.326.00</v>
          </cell>
          <cell r="B167" t="str">
            <v xml:space="preserve">Concreto fck= 20 MPa-contr. raz. uso ger. </v>
          </cell>
          <cell r="C167" t="str">
            <v xml:space="preserve"> </v>
          </cell>
          <cell r="D167" t="str">
            <v xml:space="preserve"> </v>
          </cell>
          <cell r="E167" t="str">
            <v>m3</v>
          </cell>
          <cell r="F167">
            <v>37</v>
          </cell>
          <cell r="G167">
            <v>149.19999999999999</v>
          </cell>
        </row>
        <row r="168">
          <cell r="A168" t="str">
            <v>OAE5a</v>
          </cell>
          <cell r="B168" t="str">
            <v>Estaca metálica - tipo CS 250 X 52 - Fornecimento e cravação</v>
          </cell>
          <cell r="C168" t="str">
            <v xml:space="preserve"> </v>
          </cell>
          <cell r="D168" t="str">
            <v xml:space="preserve"> </v>
          </cell>
          <cell r="E168" t="str">
            <v>m</v>
          </cell>
          <cell r="F168">
            <v>136</v>
          </cell>
          <cell r="G168">
            <v>97.23</v>
          </cell>
        </row>
        <row r="169">
          <cell r="A169" t="str">
            <v>OAE5b</v>
          </cell>
          <cell r="B169" t="str">
            <v>Estaca metálica - tipo CS 300 x 77 - Fornecimento e cravação</v>
          </cell>
          <cell r="C169" t="str">
            <v xml:space="preserve"> </v>
          </cell>
          <cell r="D169" t="str">
            <v xml:space="preserve"> </v>
          </cell>
          <cell r="E169" t="str">
            <v>m</v>
          </cell>
          <cell r="F169">
            <v>136</v>
          </cell>
          <cell r="G169">
            <v>122.7</v>
          </cell>
        </row>
        <row r="170">
          <cell r="A170" t="str">
            <v>OAE5c</v>
          </cell>
          <cell r="B170" t="str">
            <v>Estaca metálica - tipo CS 300 x 116 - Fornecimento e cravação</v>
          </cell>
          <cell r="C170" t="str">
            <v xml:space="preserve"> </v>
          </cell>
          <cell r="D170" t="str">
            <v xml:space="preserve"> </v>
          </cell>
          <cell r="E170" t="str">
            <v>m</v>
          </cell>
          <cell r="F170">
            <v>68</v>
          </cell>
          <cell r="G170">
            <v>162.41999999999999</v>
          </cell>
        </row>
        <row r="171">
          <cell r="B171" t="str">
            <v>Superestrutura</v>
          </cell>
        </row>
        <row r="172">
          <cell r="A172" t="str">
            <v>03.371.02</v>
          </cell>
          <cell r="B172" t="str">
            <v>Formas de placa compensada plastificada</v>
          </cell>
          <cell r="C172" t="str">
            <v xml:space="preserve"> </v>
          </cell>
          <cell r="D172" t="str">
            <v xml:space="preserve"> </v>
          </cell>
          <cell r="E172" t="str">
            <v>m2</v>
          </cell>
          <cell r="F172">
            <v>1734</v>
          </cell>
          <cell r="G172">
            <v>30.76</v>
          </cell>
        </row>
        <row r="173">
          <cell r="A173" t="str">
            <v>OAE6</v>
          </cell>
          <cell r="B173" t="str">
            <v>Escoramento metálico comum (cimbramento)</v>
          </cell>
          <cell r="C173" t="str">
            <v xml:space="preserve"> </v>
          </cell>
          <cell r="D173" t="str">
            <v xml:space="preserve"> </v>
          </cell>
          <cell r="E173" t="str">
            <v>m3</v>
          </cell>
          <cell r="F173">
            <v>1118</v>
          </cell>
          <cell r="G173">
            <v>27.58</v>
          </cell>
        </row>
        <row r="174">
          <cell r="A174" t="str">
            <v>03.353.00</v>
          </cell>
          <cell r="B174" t="str">
            <v>Forn., preparo e colocação nas formas, de aço CA-50</v>
          </cell>
          <cell r="C174" t="str">
            <v xml:space="preserve"> </v>
          </cell>
          <cell r="D174" t="str">
            <v xml:space="preserve"> </v>
          </cell>
          <cell r="E174" t="str">
            <v>kg</v>
          </cell>
          <cell r="F174">
            <v>15155</v>
          </cell>
          <cell r="G174">
            <v>2.59</v>
          </cell>
        </row>
        <row r="175">
          <cell r="A175" t="str">
            <v>03.354.00</v>
          </cell>
          <cell r="B175" t="str">
            <v>Forn., preparo e colocação nas formas, de aço CA-60</v>
          </cell>
          <cell r="C175" t="str">
            <v xml:space="preserve"> </v>
          </cell>
          <cell r="D175" t="str">
            <v xml:space="preserve"> </v>
          </cell>
          <cell r="E175" t="str">
            <v>kg</v>
          </cell>
          <cell r="F175">
            <v>1086</v>
          </cell>
          <cell r="G175">
            <v>2.85</v>
          </cell>
        </row>
        <row r="176">
          <cell r="A176" t="str">
            <v>03.359.01</v>
          </cell>
          <cell r="B176" t="str">
            <v>Forn., preparo e colocação nas formas, de aço CA-25</v>
          </cell>
          <cell r="C176" t="str">
            <v xml:space="preserve"> </v>
          </cell>
          <cell r="D176" t="str">
            <v xml:space="preserve"> </v>
          </cell>
          <cell r="E176" t="str">
            <v>kg</v>
          </cell>
          <cell r="F176">
            <v>89</v>
          </cell>
          <cell r="G176">
            <v>2.4300000000000002</v>
          </cell>
        </row>
        <row r="177">
          <cell r="A177" t="str">
            <v>03.330.00</v>
          </cell>
          <cell r="B177" t="str">
            <v>Concreto fck= 35 MPa-contr. raz. uso ger.</v>
          </cell>
          <cell r="C177" t="str">
            <v xml:space="preserve"> </v>
          </cell>
          <cell r="D177" t="str">
            <v xml:space="preserve"> </v>
          </cell>
          <cell r="E177" t="str">
            <v>m3</v>
          </cell>
          <cell r="F177">
            <v>145</v>
          </cell>
          <cell r="G177">
            <v>166.78</v>
          </cell>
        </row>
        <row r="178">
          <cell r="A178" t="str">
            <v>03.326.00</v>
          </cell>
          <cell r="B178" t="str">
            <v xml:space="preserve">Concreto fck= 20 MPa-contr. raz. uso ger. </v>
          </cell>
          <cell r="C178" t="str">
            <v xml:space="preserve"> </v>
          </cell>
          <cell r="D178" t="str">
            <v xml:space="preserve"> </v>
          </cell>
          <cell r="E178" t="str">
            <v>m3</v>
          </cell>
          <cell r="F178">
            <v>26</v>
          </cell>
          <cell r="G178">
            <v>149.19999999999999</v>
          </cell>
        </row>
        <row r="179">
          <cell r="B179" t="str">
            <v>Diversos</v>
          </cell>
        </row>
        <row r="180">
          <cell r="A180" t="str">
            <v>03.510.00</v>
          </cell>
          <cell r="B180" t="str">
            <v>Aparelho de apoio em neoprene</v>
          </cell>
          <cell r="C180" t="str">
            <v xml:space="preserve"> </v>
          </cell>
          <cell r="D180" t="str">
            <v xml:space="preserve"> </v>
          </cell>
          <cell r="E180" t="str">
            <v>kg</v>
          </cell>
          <cell r="F180">
            <v>51</v>
          </cell>
          <cell r="G180">
            <v>86.94</v>
          </cell>
        </row>
        <row r="181">
          <cell r="A181" t="str">
            <v>P 03.991.01b</v>
          </cell>
          <cell r="B181" t="str">
            <v>Dreno de FF D= 50 mm x 500mm</v>
          </cell>
          <cell r="C181" t="str">
            <v xml:space="preserve"> </v>
          </cell>
          <cell r="D181" t="str">
            <v xml:space="preserve"> </v>
          </cell>
          <cell r="E181" t="str">
            <v>un</v>
          </cell>
          <cell r="F181">
            <v>34</v>
          </cell>
          <cell r="G181">
            <v>6.63</v>
          </cell>
        </row>
      </sheetData>
      <sheetData sheetId="19">
        <row r="13">
          <cell r="A13" t="str">
            <v>06.100.21</v>
          </cell>
          <cell r="B13" t="str">
            <v>Pintura de faixa - tinta acrílica - 2 anos</v>
          </cell>
          <cell r="C13" t="str">
            <v>DNER-EM371-372-373/97</v>
          </cell>
          <cell r="D13" t="str">
            <v xml:space="preserve"> </v>
          </cell>
          <cell r="E13" t="str">
            <v>m2</v>
          </cell>
          <cell r="F13">
            <v>33650</v>
          </cell>
          <cell r="G13">
            <v>7.08</v>
          </cell>
        </row>
        <row r="14">
          <cell r="A14" t="str">
            <v>06.110.02</v>
          </cell>
          <cell r="B14" t="str">
            <v>Pint. setas e zebrados - termopl. - 3 anos</v>
          </cell>
          <cell r="C14" t="str">
            <v>DNER-EM371-372-373/97</v>
          </cell>
          <cell r="D14" t="str">
            <v xml:space="preserve"> </v>
          </cell>
          <cell r="E14" t="str">
            <v>m2</v>
          </cell>
          <cell r="F14">
            <v>1700</v>
          </cell>
          <cell r="G14">
            <v>31.52</v>
          </cell>
        </row>
        <row r="15">
          <cell r="A15" t="str">
            <v>06.200.02</v>
          </cell>
          <cell r="B15" t="str">
            <v>Placa de sinalização tot. refletiva (forn/impl)</v>
          </cell>
          <cell r="C15" t="str">
            <v>DNER-EM371-372-373/97</v>
          </cell>
          <cell r="D15" t="str">
            <v xml:space="preserve"> </v>
          </cell>
          <cell r="E15" t="str">
            <v>m2</v>
          </cell>
          <cell r="F15">
            <v>540</v>
          </cell>
          <cell r="G15">
            <v>211.92</v>
          </cell>
        </row>
        <row r="16">
          <cell r="A16" t="str">
            <v>06.210.01</v>
          </cell>
          <cell r="B16" t="str">
            <v>Pórtico metálico</v>
          </cell>
          <cell r="C16" t="str">
            <v xml:space="preserve"> </v>
          </cell>
          <cell r="D16" t="str">
            <v xml:space="preserve"> </v>
          </cell>
          <cell r="E16" t="str">
            <v>un</v>
          </cell>
          <cell r="F16">
            <v>19</v>
          </cell>
          <cell r="G16">
            <v>27044.98</v>
          </cell>
        </row>
        <row r="17">
          <cell r="A17" t="str">
            <v>P06.210.02</v>
          </cell>
          <cell r="B17" t="str">
            <v>Bandeira simples 5,10 x 6,50m</v>
          </cell>
          <cell r="C17" t="str">
            <v xml:space="preserve"> </v>
          </cell>
          <cell r="D17" t="str">
            <v xml:space="preserve"> </v>
          </cell>
          <cell r="E17" t="str">
            <v>un</v>
          </cell>
          <cell r="F17">
            <v>33</v>
          </cell>
          <cell r="G17">
            <v>7876.4</v>
          </cell>
        </row>
        <row r="18">
          <cell r="A18" t="str">
            <v>06.120.01</v>
          </cell>
          <cell r="B18" t="str">
            <v>Tacha refletiva monodirecional (forn/coloc)</v>
          </cell>
          <cell r="C18" t="str">
            <v>DNER-EM371-372-373/97</v>
          </cell>
          <cell r="D18" t="str">
            <v xml:space="preserve"> </v>
          </cell>
          <cell r="E18" t="str">
            <v>und</v>
          </cell>
          <cell r="F18">
            <v>9050</v>
          </cell>
          <cell r="G18">
            <v>9.3699999999999992</v>
          </cell>
        </row>
        <row r="19">
          <cell r="A19" t="str">
            <v>06.010.01</v>
          </cell>
          <cell r="B19" t="str">
            <v>Defensa semi-maleável simples (forn / impl)</v>
          </cell>
          <cell r="C19" t="str">
            <v xml:space="preserve"> </v>
          </cell>
          <cell r="D19" t="str">
            <v xml:space="preserve"> </v>
          </cell>
          <cell r="E19" t="str">
            <v>m</v>
          </cell>
          <cell r="F19">
            <v>40841</v>
          </cell>
          <cell r="G19">
            <v>74.150000000000006</v>
          </cell>
        </row>
        <row r="20">
          <cell r="A20" t="str">
            <v>06.010.11</v>
          </cell>
          <cell r="B20" t="str">
            <v>Defensa semi-maleável dupla (forn / impl)</v>
          </cell>
          <cell r="C20" t="str">
            <v xml:space="preserve"> </v>
          </cell>
          <cell r="D20" t="str">
            <v xml:space="preserve"> </v>
          </cell>
          <cell r="E20" t="str">
            <v>m</v>
          </cell>
          <cell r="F20">
            <v>10435</v>
          </cell>
          <cell r="G20">
            <v>125.57</v>
          </cell>
        </row>
        <row r="21">
          <cell r="A21" t="str">
            <v>06.030.01</v>
          </cell>
          <cell r="B21" t="str">
            <v>Barreira de segurança dupla - DNER PRO 176/86</v>
          </cell>
          <cell r="C21" t="str">
            <v xml:space="preserve"> </v>
          </cell>
          <cell r="D21" t="str">
            <v xml:space="preserve"> </v>
          </cell>
          <cell r="E21" t="str">
            <v>m</v>
          </cell>
          <cell r="F21">
            <v>5759</v>
          </cell>
          <cell r="G21">
            <v>79.48</v>
          </cell>
        </row>
        <row r="22">
          <cell r="F22" t="str">
            <v>SUB-TOTAL</v>
          </cell>
        </row>
        <row r="23">
          <cell r="B23" t="str">
            <v>SINALIZAÇÃO PROVISÓRIA</v>
          </cell>
        </row>
        <row r="24">
          <cell r="A24" t="str">
            <v>06.200.01</v>
          </cell>
          <cell r="B24" t="str">
            <v>Placa de sinalização semi-refletiva (forn/impl)</v>
          </cell>
          <cell r="C24" t="str">
            <v>DNER-EM371-372-373/97</v>
          </cell>
          <cell r="D24" t="str">
            <v xml:space="preserve"> </v>
          </cell>
          <cell r="E24" t="str">
            <v>m2</v>
          </cell>
          <cell r="F24">
            <v>992</v>
          </cell>
          <cell r="G24">
            <v>133.07</v>
          </cell>
        </row>
        <row r="25">
          <cell r="A25" t="str">
            <v>P06.200.01j</v>
          </cell>
          <cell r="B25" t="str">
            <v>Sinalizador intermitente</v>
          </cell>
          <cell r="C25" t="str">
            <v xml:space="preserve"> </v>
          </cell>
          <cell r="D25" t="str">
            <v xml:space="preserve"> </v>
          </cell>
          <cell r="E25" t="str">
            <v>un</v>
          </cell>
          <cell r="F25">
            <v>16</v>
          </cell>
          <cell r="G25">
            <v>16.3</v>
          </cell>
        </row>
        <row r="26">
          <cell r="A26" t="str">
            <v>P06.200.01k</v>
          </cell>
          <cell r="B26" t="str">
            <v>Sinalizador (balde)</v>
          </cell>
          <cell r="C26" t="str">
            <v xml:space="preserve"> </v>
          </cell>
          <cell r="D26" t="str">
            <v xml:space="preserve"> </v>
          </cell>
          <cell r="E26" t="str">
            <v>un</v>
          </cell>
          <cell r="F26">
            <v>1550</v>
          </cell>
          <cell r="G26">
            <v>9.51</v>
          </cell>
        </row>
        <row r="27">
          <cell r="A27" t="str">
            <v>P 06.030.02</v>
          </cell>
          <cell r="B27" t="str">
            <v>Barreira Classe II</v>
          </cell>
          <cell r="C27" t="str">
            <v xml:space="preserve"> </v>
          </cell>
          <cell r="D27" t="str">
            <v xml:space="preserve"> </v>
          </cell>
          <cell r="E27" t="str">
            <v>un</v>
          </cell>
          <cell r="F27">
            <v>212</v>
          </cell>
          <cell r="G27">
            <v>52.27</v>
          </cell>
        </row>
        <row r="28">
          <cell r="A28" t="str">
            <v>P 06.030.03</v>
          </cell>
          <cell r="B28" t="str">
            <v>Barreira Classe III</v>
          </cell>
          <cell r="C28" t="str">
            <v xml:space="preserve"> </v>
          </cell>
          <cell r="D28" t="str">
            <v xml:space="preserve"> </v>
          </cell>
          <cell r="E28" t="str">
            <v>un</v>
          </cell>
          <cell r="F28">
            <v>19</v>
          </cell>
          <cell r="G28">
            <v>70.48</v>
          </cell>
        </row>
        <row r="29">
          <cell r="A29" t="str">
            <v>P06.200.01l</v>
          </cell>
          <cell r="B29" t="str">
            <v>Sinalizador com bandeira</v>
          </cell>
          <cell r="C29" t="str">
            <v xml:space="preserve"> </v>
          </cell>
          <cell r="D29" t="str">
            <v xml:space="preserve"> </v>
          </cell>
          <cell r="E29" t="str">
            <v>homxh</v>
          </cell>
          <cell r="F29">
            <v>25000</v>
          </cell>
          <cell r="G29">
            <v>5.01</v>
          </cell>
        </row>
        <row r="30">
          <cell r="A30" t="str">
            <v>06.100.12</v>
          </cell>
          <cell r="B30" t="str">
            <v>Pintura setas e zebrado - tinta alquidica - 1 ano</v>
          </cell>
          <cell r="C30" t="str">
            <v>DNER-EM371-372-373/97</v>
          </cell>
          <cell r="D30" t="str">
            <v xml:space="preserve"> </v>
          </cell>
          <cell r="E30" t="str">
            <v>m2</v>
          </cell>
          <cell r="F30">
            <v>220</v>
          </cell>
          <cell r="G30">
            <v>6.55</v>
          </cell>
        </row>
        <row r="31">
          <cell r="A31" t="str">
            <v>06.100.11</v>
          </cell>
          <cell r="B31" t="str">
            <v>Pintura de faixa - tinta alquidica - 1 ano</v>
          </cell>
          <cell r="C31" t="str">
            <v>DNER-EM371-372-373/97</v>
          </cell>
          <cell r="D31" t="str">
            <v xml:space="preserve"> </v>
          </cell>
          <cell r="E31" t="str">
            <v>m2</v>
          </cell>
          <cell r="F31">
            <v>10600</v>
          </cell>
          <cell r="G31">
            <v>4.03</v>
          </cell>
        </row>
        <row r="32">
          <cell r="A32" t="str">
            <v>06.121.11</v>
          </cell>
          <cell r="B32" t="str">
            <v>Tachão refletivo bidirecional (forn/coloc)</v>
          </cell>
          <cell r="C32" t="str">
            <v>DNER-EM371-372-373/97</v>
          </cell>
          <cell r="D32" t="str">
            <v xml:space="preserve"> </v>
          </cell>
          <cell r="E32" t="str">
            <v>und</v>
          </cell>
          <cell r="F32">
            <v>3000</v>
          </cell>
          <cell r="G32">
            <v>31.13</v>
          </cell>
        </row>
        <row r="33">
          <cell r="A33" t="str">
            <v>06.120.11</v>
          </cell>
          <cell r="B33" t="str">
            <v>Tachão refletivo monodirecional (forn/coloc)</v>
          </cell>
          <cell r="C33" t="str">
            <v>DNER-EM371-372-373/97</v>
          </cell>
          <cell r="D33" t="str">
            <v xml:space="preserve"> </v>
          </cell>
          <cell r="E33" t="str">
            <v>und</v>
          </cell>
          <cell r="F33">
            <v>3000</v>
          </cell>
          <cell r="G33">
            <v>25.9</v>
          </cell>
        </row>
        <row r="34">
          <cell r="A34" t="str">
            <v>06.121.01</v>
          </cell>
          <cell r="B34" t="str">
            <v>Tacha refletiva bidirecional (forn/coloc)</v>
          </cell>
          <cell r="C34" t="str">
            <v>DNER-EM371-372-373/97</v>
          </cell>
          <cell r="D34" t="str">
            <v xml:space="preserve"> </v>
          </cell>
          <cell r="E34" t="str">
            <v>und</v>
          </cell>
          <cell r="F34">
            <v>1560</v>
          </cell>
          <cell r="G34">
            <v>10.47</v>
          </cell>
        </row>
      </sheetData>
      <sheetData sheetId="20">
        <row r="14">
          <cell r="A14" t="str">
            <v>P02.999.10</v>
          </cell>
          <cell r="B14" t="str">
            <v>Frezagem de revestimento em CAUQ e&lt;= 8 cm c/transporte até 2km</v>
          </cell>
          <cell r="C14" t="str">
            <v xml:space="preserve"> </v>
          </cell>
          <cell r="D14" t="str">
            <v xml:space="preserve"> </v>
          </cell>
          <cell r="E14" t="str">
            <v>m3</v>
          </cell>
          <cell r="F14">
            <v>4008</v>
          </cell>
          <cell r="G14">
            <v>24.96</v>
          </cell>
        </row>
        <row r="15">
          <cell r="A15" t="str">
            <v>02.400.00</v>
          </cell>
          <cell r="B15" t="str">
            <v>Pintura de ligação - Fornec., transporte e execução</v>
          </cell>
          <cell r="C15" t="str">
            <v>DNER-ES307/97</v>
          </cell>
          <cell r="D15" t="str">
            <v xml:space="preserve"> </v>
          </cell>
          <cell r="E15" t="str">
            <v>m2</v>
          </cell>
          <cell r="F15">
            <v>267192</v>
          </cell>
          <cell r="G15">
            <v>0.41</v>
          </cell>
        </row>
        <row r="16">
          <cell r="A16" t="str">
            <v>02.540.01</v>
          </cell>
          <cell r="B16" t="str">
            <v>Concreto betuminoso usinado a quente - usina 100/140 t/h</v>
          </cell>
          <cell r="C16" t="str">
            <v>DNER-ES313/97</v>
          </cell>
          <cell r="D16" t="str">
            <v xml:space="preserve"> </v>
          </cell>
          <cell r="E16" t="str">
            <v>t</v>
          </cell>
          <cell r="F16">
            <v>32063</v>
          </cell>
          <cell r="G16">
            <v>67.64</v>
          </cell>
        </row>
      </sheetData>
      <sheetData sheetId="21">
        <row r="14">
          <cell r="A14" t="str">
            <v>01.000.00</v>
          </cell>
          <cell r="B14" t="str">
            <v>Desmatamento,destocamento e limpeza de área com árvore até 0,15m</v>
          </cell>
          <cell r="C14" t="str">
            <v>DNER-ES278/97</v>
          </cell>
          <cell r="D14" t="str">
            <v xml:space="preserve"> </v>
          </cell>
          <cell r="E14" t="str">
            <v>m2</v>
          </cell>
          <cell r="F14">
            <v>221400</v>
          </cell>
          <cell r="G14">
            <v>7.0000000000000007E-2</v>
          </cell>
        </row>
        <row r="15">
          <cell r="A15" t="str">
            <v>01.010.00</v>
          </cell>
          <cell r="B15" t="str">
            <v>Desmatamento e destocamento árvores de 0,15m a 0,30m</v>
          </cell>
          <cell r="C15" t="str">
            <v>DNER-ES278/97</v>
          </cell>
          <cell r="D15" t="str">
            <v xml:space="preserve"> </v>
          </cell>
          <cell r="E15" t="str">
            <v>un</v>
          </cell>
          <cell r="F15">
            <v>2214</v>
          </cell>
          <cell r="G15">
            <v>8.92</v>
          </cell>
        </row>
        <row r="16">
          <cell r="A16" t="str">
            <v>01.011.00</v>
          </cell>
          <cell r="B16" t="str">
            <v>Desmatamento e destocamento árvores superior a 0,30m</v>
          </cell>
          <cell r="C16" t="str">
            <v>DNER-ES278/97</v>
          </cell>
          <cell r="D16" t="str">
            <v xml:space="preserve"> </v>
          </cell>
          <cell r="E16" t="str">
            <v>un</v>
          </cell>
          <cell r="F16">
            <v>4428</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2624</v>
          </cell>
          <cell r="G18">
            <v>1.89</v>
          </cell>
        </row>
        <row r="19">
          <cell r="A19" t="str">
            <v>01.100.10</v>
          </cell>
          <cell r="B19" t="str">
            <v>Escavação,carga e transportes de material de 1a categoria DMT= 200 a 400m</v>
          </cell>
          <cell r="C19" t="str">
            <v>DNER-ES280/97</v>
          </cell>
          <cell r="D19" t="str">
            <v xml:space="preserve"> </v>
          </cell>
          <cell r="E19" t="str">
            <v>m3</v>
          </cell>
          <cell r="F19">
            <v>1478</v>
          </cell>
          <cell r="G19">
            <v>1.98</v>
          </cell>
        </row>
        <row r="20">
          <cell r="A20" t="str">
            <v>01.100.11</v>
          </cell>
          <cell r="B20" t="str">
            <v>Escavação,carga e transportes de material de 1a categoria DMT= 400 a 600m</v>
          </cell>
          <cell r="C20" t="str">
            <v>DNER-ES280/97</v>
          </cell>
          <cell r="D20" t="str">
            <v xml:space="preserve"> </v>
          </cell>
          <cell r="E20" t="str">
            <v>m3</v>
          </cell>
          <cell r="F20">
            <v>1002</v>
          </cell>
          <cell r="G20">
            <v>2.12</v>
          </cell>
        </row>
        <row r="21">
          <cell r="A21" t="str">
            <v>01.100.12</v>
          </cell>
          <cell r="B21" t="str">
            <v>Escavação,carga e transportes de material de 1a categoria DMT= 600 a 800m</v>
          </cell>
          <cell r="C21" t="str">
            <v>DNER-ES280/97</v>
          </cell>
          <cell r="D21" t="str">
            <v xml:space="preserve"> </v>
          </cell>
          <cell r="E21" t="str">
            <v>m3</v>
          </cell>
          <cell r="F21">
            <v>4665</v>
          </cell>
          <cell r="G21">
            <v>2.19</v>
          </cell>
        </row>
        <row r="22">
          <cell r="A22" t="str">
            <v>01.100.13</v>
          </cell>
          <cell r="B22" t="str">
            <v>Escavação,carga e transportes de material de 1a categoria DMT= 800 a 1000m</v>
          </cell>
          <cell r="C22" t="str">
            <v>DNER-ES280/97</v>
          </cell>
          <cell r="D22" t="str">
            <v xml:space="preserve"> </v>
          </cell>
          <cell r="E22" t="str">
            <v>m3</v>
          </cell>
          <cell r="F22">
            <v>1693</v>
          </cell>
          <cell r="G22">
            <v>2.36</v>
          </cell>
        </row>
        <row r="23">
          <cell r="A23" t="str">
            <v>01.100.14</v>
          </cell>
          <cell r="B23" t="str">
            <v>Escavação,carga e transportes de material de 1a categoria DMT= 1000 a 1200m</v>
          </cell>
          <cell r="C23" t="str">
            <v>DNER-ES280/97</v>
          </cell>
          <cell r="D23" t="str">
            <v xml:space="preserve"> </v>
          </cell>
          <cell r="E23" t="str">
            <v>m3</v>
          </cell>
          <cell r="F23">
            <v>292</v>
          </cell>
          <cell r="G23">
            <v>2.4</v>
          </cell>
        </row>
        <row r="24">
          <cell r="A24" t="str">
            <v>01.100.15</v>
          </cell>
          <cell r="B24" t="str">
            <v>Escavação,carga e transportes de material de 1a categoria DMT= 1200 a 1400m</v>
          </cell>
          <cell r="C24" t="str">
            <v>DNER-ES280/97</v>
          </cell>
          <cell r="D24" t="str">
            <v xml:space="preserve"> </v>
          </cell>
          <cell r="E24" t="str">
            <v>m3</v>
          </cell>
          <cell r="F24">
            <v>2861</v>
          </cell>
          <cell r="G24">
            <v>2.62</v>
          </cell>
        </row>
        <row r="25">
          <cell r="A25" t="str">
            <v>01.100.18</v>
          </cell>
          <cell r="B25" t="str">
            <v>Escavação,carga e transportes de material de 1a categoria DMT= 1800 a 2000m</v>
          </cell>
          <cell r="C25" t="str">
            <v>DNER-ES280/97</v>
          </cell>
          <cell r="D25" t="str">
            <v xml:space="preserve"> </v>
          </cell>
          <cell r="E25" t="str">
            <v>m3</v>
          </cell>
          <cell r="F25">
            <v>1131</v>
          </cell>
          <cell r="G25">
            <v>2.92</v>
          </cell>
        </row>
        <row r="26">
          <cell r="A26" t="str">
            <v>01.100.19</v>
          </cell>
          <cell r="B26" t="str">
            <v>Escavação,carga e transportes de material de 1a categoria DMT= 2000 a 3000m</v>
          </cell>
          <cell r="C26" t="str">
            <v>DNER-ES280/97</v>
          </cell>
          <cell r="D26" t="str">
            <v xml:space="preserve"> </v>
          </cell>
          <cell r="E26" t="str">
            <v>m3</v>
          </cell>
          <cell r="F26">
            <v>99</v>
          </cell>
          <cell r="G26">
            <v>3.26</v>
          </cell>
        </row>
        <row r="27">
          <cell r="A27" t="str">
            <v>DER50265</v>
          </cell>
          <cell r="B27" t="str">
            <v>Esc.  Carga e Transp. de mat. 1a cat. c/ CB 4000&lt;DMT&lt;5000m</v>
          </cell>
          <cell r="C27" t="str">
            <v xml:space="preserve"> </v>
          </cell>
          <cell r="D27" t="str">
            <v xml:space="preserve"> </v>
          </cell>
          <cell r="E27" t="str">
            <v>m3</v>
          </cell>
          <cell r="F27">
            <v>14245</v>
          </cell>
          <cell r="G27">
            <v>3.76</v>
          </cell>
        </row>
        <row r="28">
          <cell r="A28" t="str">
            <v>DER50260</v>
          </cell>
          <cell r="B28" t="str">
            <v>Esc.  Carga e Transp. de mat. 1a cat. c/ CB 5000&lt;DMT&lt;6000m</v>
          </cell>
          <cell r="C28" t="str">
            <v xml:space="preserve"> </v>
          </cell>
          <cell r="D28" t="str">
            <v xml:space="preserve"> </v>
          </cell>
          <cell r="E28" t="str">
            <v>m3</v>
          </cell>
          <cell r="F28">
            <v>6163</v>
          </cell>
          <cell r="G28">
            <v>4.29</v>
          </cell>
        </row>
        <row r="29">
          <cell r="A29" t="str">
            <v>DER50270</v>
          </cell>
          <cell r="B29" t="str">
            <v>Esc.  Carga e Transp. de mat. 1a cat. c/ CB 6000&lt;DMT&lt;7000m</v>
          </cell>
          <cell r="C29" t="str">
            <v xml:space="preserve"> </v>
          </cell>
          <cell r="D29" t="str">
            <v xml:space="preserve"> </v>
          </cell>
          <cell r="E29" t="str">
            <v>m3</v>
          </cell>
          <cell r="F29">
            <v>8063</v>
          </cell>
          <cell r="G29">
            <v>4.79</v>
          </cell>
        </row>
        <row r="30">
          <cell r="A30" t="str">
            <v>DER50325</v>
          </cell>
          <cell r="B30" t="str">
            <v>Esc.  Carga e Transp. de mat. 1a cat. c/ CB 14000&lt;DMT&lt;16000m</v>
          </cell>
          <cell r="C30" t="str">
            <v xml:space="preserve"> </v>
          </cell>
          <cell r="D30" t="str">
            <v xml:space="preserve"> </v>
          </cell>
          <cell r="E30" t="str">
            <v>m3</v>
          </cell>
          <cell r="F30">
            <v>23987</v>
          </cell>
          <cell r="G30">
            <v>9</v>
          </cell>
        </row>
        <row r="31">
          <cell r="A31" t="str">
            <v>DER50335</v>
          </cell>
          <cell r="B31" t="str">
            <v>Esc.  Carga e Transp. de mat. 1a cat. c/ CB 16000&lt;DMT&lt;18000m</v>
          </cell>
          <cell r="C31" t="str">
            <v xml:space="preserve"> </v>
          </cell>
          <cell r="D31" t="str">
            <v xml:space="preserve"> </v>
          </cell>
          <cell r="E31" t="str">
            <v>m3</v>
          </cell>
          <cell r="F31">
            <v>2816</v>
          </cell>
          <cell r="G31">
            <v>10.08</v>
          </cell>
        </row>
        <row r="32">
          <cell r="A32" t="str">
            <v>DER50365</v>
          </cell>
          <cell r="B32" t="str">
            <v>Esc.  Carga e Transp. de mat. 1a cat. c/ CB 22000&lt;DMT&lt;24000m</v>
          </cell>
          <cell r="C32" t="str">
            <v xml:space="preserve"> </v>
          </cell>
          <cell r="D32" t="str">
            <v xml:space="preserve"> </v>
          </cell>
          <cell r="E32" t="str">
            <v>m3</v>
          </cell>
          <cell r="F32">
            <v>12280</v>
          </cell>
          <cell r="G32">
            <v>13.06</v>
          </cell>
        </row>
        <row r="33">
          <cell r="A33" t="str">
            <v>DER50375</v>
          </cell>
          <cell r="B33" t="str">
            <v>Esc.  Carga e Transp. de mat. 1a cat. c/ CB 24000&lt;DMT&lt;26000m</v>
          </cell>
          <cell r="C33" t="str">
            <v xml:space="preserve"> </v>
          </cell>
          <cell r="D33" t="str">
            <v xml:space="preserve"> </v>
          </cell>
          <cell r="E33" t="str">
            <v>m3</v>
          </cell>
          <cell r="F33">
            <v>8549</v>
          </cell>
          <cell r="G33">
            <v>14.08</v>
          </cell>
        </row>
        <row r="34">
          <cell r="A34" t="str">
            <v>01.101.10</v>
          </cell>
          <cell r="B34" t="str">
            <v>Escavação,carga e transportes de material de 2a categoria,c/CB,  DMT 200 a 400m</v>
          </cell>
          <cell r="C34" t="str">
            <v>DNER-ES280/97</v>
          </cell>
          <cell r="D34" t="str">
            <v xml:space="preserve"> </v>
          </cell>
          <cell r="E34" t="str">
            <v>m3</v>
          </cell>
          <cell r="F34">
            <v>904</v>
          </cell>
          <cell r="G34">
            <v>2.97</v>
          </cell>
        </row>
        <row r="35">
          <cell r="A35" t="str">
            <v>01.101.13</v>
          </cell>
          <cell r="B35" t="str">
            <v>Escavação,carga e transportes de material de 2a categoria,c/CB,  DMT 800 a 1 000m</v>
          </cell>
          <cell r="C35" t="str">
            <v>DNER-ES280/97</v>
          </cell>
          <cell r="D35" t="str">
            <v xml:space="preserve"> </v>
          </cell>
          <cell r="E35" t="str">
            <v>m3</v>
          </cell>
          <cell r="F35">
            <v>837</v>
          </cell>
          <cell r="G35">
            <v>3.42</v>
          </cell>
        </row>
        <row r="36">
          <cell r="A36" t="str">
            <v>01.101.14</v>
          </cell>
          <cell r="B36" t="str">
            <v>Escavação,carga e transportes de material de 2a categoria,c/CB,  DMT 1000 a 1200m</v>
          </cell>
          <cell r="C36" t="str">
            <v>DNER-ES280/97</v>
          </cell>
          <cell r="D36" t="str">
            <v xml:space="preserve"> </v>
          </cell>
          <cell r="E36" t="str">
            <v>m3</v>
          </cell>
          <cell r="F36">
            <v>479</v>
          </cell>
          <cell r="G36">
            <v>3.49</v>
          </cell>
        </row>
        <row r="37">
          <cell r="A37" t="str">
            <v>01.101.19</v>
          </cell>
          <cell r="B37" t="str">
            <v>Escavação,carga e transportes de material de 2a categoria,c/CB,  DMT 2000 a 3000m</v>
          </cell>
          <cell r="C37" t="str">
            <v>DNER-ES280/97</v>
          </cell>
          <cell r="D37" t="str">
            <v xml:space="preserve"> </v>
          </cell>
          <cell r="E37" t="str">
            <v>m3</v>
          </cell>
          <cell r="F37">
            <v>231</v>
          </cell>
          <cell r="G37">
            <v>4.51</v>
          </cell>
        </row>
        <row r="38">
          <cell r="A38" t="str">
            <v>DER51235</v>
          </cell>
          <cell r="B38" t="str">
            <v>Escavação,carga e transportes de material de 2a categoria DMT 4000 a 5000m</v>
          </cell>
          <cell r="C38" t="str">
            <v xml:space="preserve"> </v>
          </cell>
          <cell r="D38" t="str">
            <v xml:space="preserve"> </v>
          </cell>
          <cell r="E38" t="str">
            <v>m3</v>
          </cell>
          <cell r="F38">
            <v>5988</v>
          </cell>
          <cell r="G38">
            <v>5.15</v>
          </cell>
        </row>
        <row r="39">
          <cell r="A39" t="str">
            <v>DER52087</v>
          </cell>
          <cell r="B39" t="str">
            <v>Esc. Carga e Transp. de solos moles 400&lt;DMT&lt;=600m</v>
          </cell>
          <cell r="C39" t="str">
            <v xml:space="preserve"> </v>
          </cell>
          <cell r="D39" t="str">
            <v xml:space="preserve"> </v>
          </cell>
          <cell r="E39" t="str">
            <v>m3</v>
          </cell>
          <cell r="F39">
            <v>1558</v>
          </cell>
          <cell r="G39">
            <v>4.5999999999999996</v>
          </cell>
        </row>
        <row r="40">
          <cell r="A40" t="str">
            <v>DER52090</v>
          </cell>
          <cell r="B40" t="str">
            <v>Esc. Carga e Transp. de solos moles 600&lt;DMT&lt;=800m</v>
          </cell>
          <cell r="C40" t="str">
            <v xml:space="preserve"> </v>
          </cell>
          <cell r="D40" t="str">
            <v xml:space="preserve"> </v>
          </cell>
          <cell r="E40" t="str">
            <v>m3</v>
          </cell>
          <cell r="F40">
            <v>12066</v>
          </cell>
          <cell r="G40">
            <v>4.6399999999999997</v>
          </cell>
        </row>
        <row r="41">
          <cell r="A41" t="str">
            <v>DER52095</v>
          </cell>
          <cell r="B41" t="str">
            <v>Esc. Carga e Transp. de solos moles 800&lt;DMT&lt;=1000m</v>
          </cell>
          <cell r="C41" t="str">
            <v xml:space="preserve"> </v>
          </cell>
          <cell r="D41" t="str">
            <v xml:space="preserve"> </v>
          </cell>
          <cell r="E41" t="str">
            <v>m3</v>
          </cell>
          <cell r="F41">
            <v>9412</v>
          </cell>
          <cell r="G41">
            <v>4.7</v>
          </cell>
        </row>
        <row r="42">
          <cell r="A42" t="str">
            <v>DER52100</v>
          </cell>
          <cell r="B42" t="str">
            <v>Esc. Carga e Transp. de solos moles 1000&lt;DMT&lt;=1200m</v>
          </cell>
          <cell r="C42" t="str">
            <v xml:space="preserve"> </v>
          </cell>
          <cell r="D42" t="str">
            <v xml:space="preserve"> </v>
          </cell>
          <cell r="E42" t="str">
            <v>m3</v>
          </cell>
          <cell r="F42">
            <v>960</v>
          </cell>
          <cell r="G42">
            <v>4.71</v>
          </cell>
        </row>
        <row r="43">
          <cell r="A43" t="str">
            <v>DER52101</v>
          </cell>
          <cell r="B43" t="str">
            <v>Esc. Carga e Transp. de solos moles 1200&lt;DMT&lt;=1400m</v>
          </cell>
          <cell r="C43" t="str">
            <v xml:space="preserve"> </v>
          </cell>
          <cell r="D43" t="str">
            <v xml:space="preserve"> </v>
          </cell>
          <cell r="E43" t="str">
            <v>m3</v>
          </cell>
          <cell r="F43">
            <v>2575</v>
          </cell>
          <cell r="G43">
            <v>4.74</v>
          </cell>
        </row>
        <row r="44">
          <cell r="A44" t="str">
            <v>DER52102</v>
          </cell>
          <cell r="B44" t="str">
            <v>Esc. Carga e Transp. de solos moles 1400&lt;DMT&lt;=1600m</v>
          </cell>
          <cell r="C44" t="str">
            <v xml:space="preserve"> </v>
          </cell>
          <cell r="D44" t="str">
            <v xml:space="preserve"> </v>
          </cell>
          <cell r="E44" t="str">
            <v>m3</v>
          </cell>
          <cell r="F44">
            <v>2321</v>
          </cell>
          <cell r="G44">
            <v>4.8099999999999996</v>
          </cell>
        </row>
        <row r="45">
          <cell r="A45" t="str">
            <v>01.510.00</v>
          </cell>
          <cell r="B45" t="str">
            <v>Compactação de aterros a 95% Proctor Normal</v>
          </cell>
          <cell r="C45" t="str">
            <v>DNER-ES282/97</v>
          </cell>
          <cell r="D45" t="str">
            <v xml:space="preserve"> </v>
          </cell>
          <cell r="E45" t="str">
            <v>m3</v>
          </cell>
          <cell r="F45">
            <v>45560</v>
          </cell>
          <cell r="G45">
            <v>0.79</v>
          </cell>
        </row>
        <row r="46">
          <cell r="A46" t="str">
            <v>01.511.00</v>
          </cell>
          <cell r="B46" t="str">
            <v>Compactação de aterros a 100% Proctor Normal</v>
          </cell>
          <cell r="C46" t="str">
            <v>DNER-ES282/97</v>
          </cell>
          <cell r="D46" t="str">
            <v xml:space="preserve"> </v>
          </cell>
          <cell r="E46" t="str">
            <v>m3</v>
          </cell>
          <cell r="F46">
            <v>13303</v>
          </cell>
          <cell r="G46">
            <v>1.36</v>
          </cell>
        </row>
        <row r="47">
          <cell r="F47" t="str">
            <v>SUB-TOTAL</v>
          </cell>
        </row>
        <row r="49">
          <cell r="B49" t="str">
            <v>PAVIMENTAÇÃO</v>
          </cell>
        </row>
        <row r="50">
          <cell r="A50" t="str">
            <v>02.000.00</v>
          </cell>
          <cell r="B50" t="str">
            <v>Regularização do subleito</v>
          </cell>
          <cell r="C50" t="str">
            <v xml:space="preserve"> </v>
          </cell>
          <cell r="D50" t="str">
            <v xml:space="preserve"> </v>
          </cell>
          <cell r="E50" t="str">
            <v>m2</v>
          </cell>
          <cell r="F50">
            <v>62658</v>
          </cell>
          <cell r="G50">
            <v>0.3</v>
          </cell>
        </row>
        <row r="51">
          <cell r="A51" t="str">
            <v>DER53110</v>
          </cell>
          <cell r="B51" t="str">
            <v>Camada de seixo classificado</v>
          </cell>
          <cell r="C51" t="str">
            <v xml:space="preserve"> </v>
          </cell>
          <cell r="D51" t="str">
            <v xml:space="preserve"> </v>
          </cell>
          <cell r="E51" t="str">
            <v>m3</v>
          </cell>
          <cell r="F51">
            <v>12034</v>
          </cell>
          <cell r="G51">
            <v>16.09</v>
          </cell>
        </row>
        <row r="52">
          <cell r="F52" t="str">
            <v>SUB-TOTAL</v>
          </cell>
        </row>
        <row r="54">
          <cell r="B54" t="str">
            <v>DRENAGEM</v>
          </cell>
        </row>
        <row r="55">
          <cell r="A55" t="str">
            <v>04.000.00</v>
          </cell>
          <cell r="B55" t="str">
            <v>Escavação manual em material de 1a categoria</v>
          </cell>
          <cell r="C55" t="str">
            <v xml:space="preserve"> </v>
          </cell>
          <cell r="D55" t="str">
            <v xml:space="preserve"> </v>
          </cell>
          <cell r="E55" t="str">
            <v>m3</v>
          </cell>
          <cell r="F55">
            <v>146</v>
          </cell>
          <cell r="G55">
            <v>17.57</v>
          </cell>
        </row>
        <row r="56">
          <cell r="A56" t="str">
            <v>04.001.00</v>
          </cell>
          <cell r="B56" t="str">
            <v>Escavação mecânica em material de 1a categoria</v>
          </cell>
          <cell r="C56" t="str">
            <v xml:space="preserve"> </v>
          </cell>
          <cell r="D56" t="str">
            <v xml:space="preserve"> </v>
          </cell>
          <cell r="E56" t="str">
            <v>m3</v>
          </cell>
          <cell r="F56">
            <v>332</v>
          </cell>
          <cell r="G56">
            <v>2.09</v>
          </cell>
        </row>
        <row r="57">
          <cell r="A57" t="str">
            <v>04.001.01</v>
          </cell>
          <cell r="B57" t="str">
            <v>Escavação mecânica,reaterro e compactação (material de 1a categoria)</v>
          </cell>
          <cell r="C57" t="str">
            <v xml:space="preserve"> </v>
          </cell>
          <cell r="D57" t="str">
            <v xml:space="preserve"> </v>
          </cell>
          <cell r="E57" t="str">
            <v>m3</v>
          </cell>
          <cell r="F57">
            <v>524</v>
          </cell>
          <cell r="G57">
            <v>3.03</v>
          </cell>
        </row>
        <row r="58">
          <cell r="A58" t="str">
            <v>04.011.00</v>
          </cell>
          <cell r="B58" t="str">
            <v>Escavação mecânica em material de 2a categoria</v>
          </cell>
          <cell r="C58" t="str">
            <v xml:space="preserve"> </v>
          </cell>
          <cell r="D58" t="str">
            <v xml:space="preserve"> </v>
          </cell>
          <cell r="E58" t="str">
            <v>m3</v>
          </cell>
          <cell r="F58">
            <v>291</v>
          </cell>
          <cell r="G58">
            <v>0.9</v>
          </cell>
        </row>
        <row r="59">
          <cell r="A59" t="str">
            <v>04.401.02</v>
          </cell>
          <cell r="B59" t="str">
            <v>Valeta de prot. de aterro c/ revest. vegetal VPA 02</v>
          </cell>
          <cell r="C59" t="str">
            <v xml:space="preserve"> </v>
          </cell>
          <cell r="D59" t="str">
            <v xml:space="preserve"> </v>
          </cell>
          <cell r="E59" t="str">
            <v>m</v>
          </cell>
          <cell r="F59">
            <v>7590</v>
          </cell>
          <cell r="G59">
            <v>24.32</v>
          </cell>
        </row>
        <row r="60">
          <cell r="A60" t="str">
            <v>04.900.21</v>
          </cell>
          <cell r="B60" t="str">
            <v>Sarjeta de cant. central de concreto-SCC 01</v>
          </cell>
          <cell r="C60" t="str">
            <v>DNER-ES288/97</v>
          </cell>
          <cell r="D60" t="str">
            <v xml:space="preserve"> </v>
          </cell>
          <cell r="E60" t="str">
            <v>m</v>
          </cell>
          <cell r="F60">
            <v>3531</v>
          </cell>
          <cell r="G60">
            <v>13.85</v>
          </cell>
        </row>
        <row r="61">
          <cell r="A61" t="str">
            <v>04.900.22</v>
          </cell>
          <cell r="B61" t="str">
            <v>Sarjeta de cant. central de concreto-SCC 02</v>
          </cell>
          <cell r="C61" t="str">
            <v>DNER-ES288/97</v>
          </cell>
          <cell r="D61" t="str">
            <v xml:space="preserve"> </v>
          </cell>
          <cell r="E61" t="str">
            <v>m</v>
          </cell>
          <cell r="F61">
            <v>110</v>
          </cell>
          <cell r="G61">
            <v>19.170000000000002</v>
          </cell>
        </row>
        <row r="62">
          <cell r="A62" t="str">
            <v>04.900.33</v>
          </cell>
          <cell r="B62" t="str">
            <v>Sarjeta triangular de grama-STG 03</v>
          </cell>
          <cell r="C62" t="str">
            <v xml:space="preserve"> </v>
          </cell>
          <cell r="D62" t="str">
            <v xml:space="preserve"> </v>
          </cell>
          <cell r="E62" t="str">
            <v>m</v>
          </cell>
          <cell r="F62">
            <v>66</v>
          </cell>
          <cell r="G62">
            <v>10.61</v>
          </cell>
        </row>
        <row r="63">
          <cell r="A63" t="str">
            <v>04.900.34</v>
          </cell>
          <cell r="B63" t="str">
            <v>Sarjeta triangular de grama-STG 04</v>
          </cell>
          <cell r="C63" t="str">
            <v xml:space="preserve"> </v>
          </cell>
          <cell r="D63" t="str">
            <v xml:space="preserve"> </v>
          </cell>
          <cell r="E63" t="str">
            <v>m</v>
          </cell>
          <cell r="F63">
            <v>2326</v>
          </cell>
          <cell r="G63">
            <v>8.4700000000000006</v>
          </cell>
        </row>
        <row r="64">
          <cell r="A64" t="str">
            <v>DER78150a</v>
          </cell>
          <cell r="B64" t="str">
            <v>Caixa coletora de sarjeta - CCS, D=60cm E H=1,5m</v>
          </cell>
          <cell r="C64" t="str">
            <v xml:space="preserve"> </v>
          </cell>
          <cell r="D64" t="str">
            <v xml:space="preserve"> </v>
          </cell>
          <cell r="E64" t="str">
            <v>un</v>
          </cell>
          <cell r="F64">
            <v>7</v>
          </cell>
          <cell r="G64">
            <v>500.45</v>
          </cell>
        </row>
        <row r="65">
          <cell r="A65" t="str">
            <v>04.930.01</v>
          </cell>
          <cell r="B65" t="str">
            <v>Caixa coletora de sarjeta-CCS 01</v>
          </cell>
          <cell r="C65" t="str">
            <v>DNER-ES287/97</v>
          </cell>
          <cell r="D65" t="str">
            <v xml:space="preserve"> </v>
          </cell>
          <cell r="E65" t="str">
            <v>un</v>
          </cell>
          <cell r="F65">
            <v>1</v>
          </cell>
          <cell r="G65">
            <v>568.85</v>
          </cell>
        </row>
        <row r="66">
          <cell r="A66" t="str">
            <v>P 04.100.08</v>
          </cell>
          <cell r="B66" t="str">
            <v>Execução de galerias D=0,40 c/ lastro de concreto</v>
          </cell>
          <cell r="C66" t="str">
            <v xml:space="preserve"> </v>
          </cell>
          <cell r="D66" t="str">
            <v xml:space="preserve"> </v>
          </cell>
          <cell r="E66" t="str">
            <v>m</v>
          </cell>
          <cell r="F66">
            <v>48</v>
          </cell>
          <cell r="G66">
            <v>58.65</v>
          </cell>
        </row>
        <row r="67">
          <cell r="A67" t="str">
            <v>P 04.100.10</v>
          </cell>
          <cell r="B67" t="str">
            <v>Execução de galerias D=0,60 c/ lastro de concreto</v>
          </cell>
          <cell r="C67" t="str">
            <v xml:space="preserve"> </v>
          </cell>
          <cell r="D67" t="str">
            <v xml:space="preserve"> </v>
          </cell>
          <cell r="E67" t="str">
            <v>m</v>
          </cell>
          <cell r="F67">
            <v>146</v>
          </cell>
          <cell r="G67">
            <v>131.66</v>
          </cell>
        </row>
        <row r="68">
          <cell r="A68" t="str">
            <v>P 04.100.40</v>
          </cell>
          <cell r="B68" t="str">
            <v>Execução de galerias D=0,80m c/ lastro de concreto</v>
          </cell>
          <cell r="C68" t="str">
            <v xml:space="preserve"> </v>
          </cell>
          <cell r="D68" t="str">
            <v xml:space="preserve"> </v>
          </cell>
          <cell r="E68" t="str">
            <v>m</v>
          </cell>
          <cell r="F68">
            <v>10</v>
          </cell>
          <cell r="G68">
            <v>197.36</v>
          </cell>
        </row>
        <row r="69">
          <cell r="A69" t="str">
            <v>DER72350b</v>
          </cell>
          <cell r="B69" t="str">
            <v>Boca para BSTC D=40cm - Normal</v>
          </cell>
          <cell r="C69" t="str">
            <v xml:space="preserve"> </v>
          </cell>
          <cell r="D69" t="str">
            <v xml:space="preserve"> </v>
          </cell>
          <cell r="E69" t="str">
            <v>un</v>
          </cell>
          <cell r="F69">
            <v>2</v>
          </cell>
          <cell r="G69">
            <v>147.57</v>
          </cell>
        </row>
        <row r="70">
          <cell r="A70" t="str">
            <v>04.101.01</v>
          </cell>
          <cell r="B70" t="str">
            <v>Boca de BSTC D=0.60m-normal</v>
          </cell>
          <cell r="C70" t="str">
            <v>DNER-ES284/97</v>
          </cell>
          <cell r="D70" t="str">
            <v xml:space="preserve"> </v>
          </cell>
          <cell r="E70" t="str">
            <v>un</v>
          </cell>
          <cell r="F70">
            <v>4</v>
          </cell>
          <cell r="G70">
            <v>299.62</v>
          </cell>
        </row>
        <row r="71">
          <cell r="F71" t="str">
            <v>SUB-TOTAL</v>
          </cell>
        </row>
        <row r="73">
          <cell r="B73" t="str">
            <v>OBRAS DE ARTE CORRENTES</v>
          </cell>
        </row>
        <row r="74">
          <cell r="A74" t="str">
            <v>04.001.01</v>
          </cell>
          <cell r="B74" t="str">
            <v>Escavação mecânica,reaterro e compactação (material de 1a categoria)</v>
          </cell>
          <cell r="C74" t="str">
            <v xml:space="preserve"> </v>
          </cell>
          <cell r="D74" t="str">
            <v xml:space="preserve"> </v>
          </cell>
          <cell r="E74" t="str">
            <v>m3</v>
          </cell>
          <cell r="F74">
            <v>2095</v>
          </cell>
          <cell r="G74">
            <v>3.03</v>
          </cell>
        </row>
        <row r="75">
          <cell r="A75" t="str">
            <v>04.100.01</v>
          </cell>
          <cell r="B75" t="str">
            <v>Corpo de BSTC D=0.60m</v>
          </cell>
          <cell r="C75" t="str">
            <v>DNER-ES284/97</v>
          </cell>
          <cell r="D75" t="str">
            <v xml:space="preserve"> </v>
          </cell>
          <cell r="E75" t="str">
            <v xml:space="preserve">m </v>
          </cell>
          <cell r="F75">
            <v>20</v>
          </cell>
          <cell r="G75">
            <v>139.21</v>
          </cell>
        </row>
        <row r="76">
          <cell r="A76" t="str">
            <v>04.100.02</v>
          </cell>
          <cell r="B76" t="str">
            <v>Corpo de BSTC D=0.80m</v>
          </cell>
          <cell r="C76" t="str">
            <v>DNER-ES284/97</v>
          </cell>
          <cell r="D76" t="str">
            <v xml:space="preserve"> </v>
          </cell>
          <cell r="E76" t="str">
            <v xml:space="preserve">m </v>
          </cell>
          <cell r="F76">
            <v>44</v>
          </cell>
          <cell r="G76">
            <v>201.98</v>
          </cell>
        </row>
        <row r="77">
          <cell r="A77" t="str">
            <v>04.100.03</v>
          </cell>
          <cell r="B77" t="str">
            <v>Corpo de BSTC D=1.00m</v>
          </cell>
          <cell r="C77" t="str">
            <v>DNER-ES284/97</v>
          </cell>
          <cell r="D77" t="str">
            <v xml:space="preserve"> </v>
          </cell>
          <cell r="E77" t="str">
            <v xml:space="preserve">m </v>
          </cell>
          <cell r="F77">
            <v>63</v>
          </cell>
          <cell r="G77">
            <v>280.33</v>
          </cell>
        </row>
        <row r="78">
          <cell r="A78" t="str">
            <v>04.101.01</v>
          </cell>
          <cell r="B78" t="str">
            <v>Boca de BSTC D=0.60m-normal</v>
          </cell>
          <cell r="C78" t="str">
            <v>DNER-ES284/97</v>
          </cell>
          <cell r="D78" t="str">
            <v xml:space="preserve"> </v>
          </cell>
          <cell r="E78" t="str">
            <v>un</v>
          </cell>
          <cell r="F78">
            <v>2</v>
          </cell>
          <cell r="G78">
            <v>299.62</v>
          </cell>
        </row>
        <row r="79">
          <cell r="A79" t="str">
            <v>04.101.02</v>
          </cell>
          <cell r="B79" t="str">
            <v>Boca de BSTC D=0.80m-normal</v>
          </cell>
          <cell r="C79" t="str">
            <v>DNER-ES284/97</v>
          </cell>
          <cell r="D79" t="str">
            <v xml:space="preserve"> </v>
          </cell>
          <cell r="E79" t="str">
            <v>un</v>
          </cell>
          <cell r="F79">
            <v>7</v>
          </cell>
          <cell r="G79">
            <v>494.05</v>
          </cell>
        </row>
        <row r="80">
          <cell r="A80" t="str">
            <v>04.101.03</v>
          </cell>
          <cell r="B80" t="str">
            <v>Boca de BSTC D=1.00m-normal</v>
          </cell>
          <cell r="C80" t="str">
            <v>DNER-ES284/97</v>
          </cell>
          <cell r="D80" t="str">
            <v xml:space="preserve"> </v>
          </cell>
          <cell r="E80" t="str">
            <v>un</v>
          </cell>
          <cell r="F80">
            <v>8</v>
          </cell>
          <cell r="G80">
            <v>757.56</v>
          </cell>
        </row>
        <row r="81">
          <cell r="A81" t="str">
            <v>04.110.01</v>
          </cell>
          <cell r="B81" t="str">
            <v>Corpo de BDTC D=1.00m</v>
          </cell>
          <cell r="C81" t="str">
            <v>DNER-ES284/97</v>
          </cell>
          <cell r="D81" t="str">
            <v xml:space="preserve"> </v>
          </cell>
          <cell r="E81" t="str">
            <v>m</v>
          </cell>
          <cell r="F81">
            <v>40</v>
          </cell>
          <cell r="G81">
            <v>572.14</v>
          </cell>
        </row>
        <row r="82">
          <cell r="A82" t="str">
            <v>04.111.01</v>
          </cell>
          <cell r="B82" t="str">
            <v>Boca de BDTC D=1.00m-normal</v>
          </cell>
          <cell r="C82" t="str">
            <v>DNER-ES284/97</v>
          </cell>
          <cell r="D82" t="str">
            <v xml:space="preserve"> </v>
          </cell>
          <cell r="E82" t="str">
            <v>un</v>
          </cell>
          <cell r="F82">
            <v>5</v>
          </cell>
          <cell r="G82">
            <v>1056.6199999999999</v>
          </cell>
        </row>
        <row r="83">
          <cell r="A83" t="str">
            <v>04.200.01</v>
          </cell>
          <cell r="B83" t="str">
            <v>Corpo de BSCC 1.50x1.50m-H=0 a 1.00m</v>
          </cell>
          <cell r="C83" t="str">
            <v>DNER-ES286/97</v>
          </cell>
          <cell r="D83" t="str">
            <v xml:space="preserve"> </v>
          </cell>
          <cell r="E83" t="str">
            <v>m</v>
          </cell>
          <cell r="F83">
            <v>11</v>
          </cell>
          <cell r="G83">
            <v>528.09</v>
          </cell>
        </row>
        <row r="84">
          <cell r="A84" t="str">
            <v>04.200.02</v>
          </cell>
          <cell r="B84" t="str">
            <v>Corpo de BSCC 2.00x2.00m-H=0 a 1.00m</v>
          </cell>
          <cell r="C84" t="str">
            <v>DNER-ES286/97</v>
          </cell>
          <cell r="D84" t="str">
            <v xml:space="preserve"> </v>
          </cell>
          <cell r="E84" t="str">
            <v>m</v>
          </cell>
          <cell r="F84">
            <v>12</v>
          </cell>
          <cell r="G84">
            <v>737.8</v>
          </cell>
        </row>
        <row r="85">
          <cell r="A85" t="str">
            <v>04.200.06</v>
          </cell>
          <cell r="B85" t="str">
            <v>Corpo de BSCC 2.00x2.00m-H=1.00 a 2.50m</v>
          </cell>
          <cell r="C85" t="str">
            <v>DNER-ES286/97</v>
          </cell>
          <cell r="D85" t="str">
            <v xml:space="preserve"> </v>
          </cell>
          <cell r="E85" t="str">
            <v>m</v>
          </cell>
          <cell r="F85">
            <v>13</v>
          </cell>
          <cell r="G85">
            <v>661.97</v>
          </cell>
        </row>
        <row r="86">
          <cell r="A86" t="str">
            <v>04.200.07</v>
          </cell>
          <cell r="B86" t="str">
            <v>Corpo de BSCC 2.50x2.50m-H=1.00 a 2.50m</v>
          </cell>
          <cell r="C86" t="str">
            <v>DNER-ES286/97</v>
          </cell>
          <cell r="D86" t="str">
            <v xml:space="preserve"> </v>
          </cell>
          <cell r="E86" t="str">
            <v>m</v>
          </cell>
          <cell r="F86">
            <v>48</v>
          </cell>
          <cell r="G86">
            <v>975.93</v>
          </cell>
        </row>
        <row r="87">
          <cell r="A87" t="str">
            <v>04.201.01</v>
          </cell>
          <cell r="B87" t="str">
            <v>Boca de BSCC 1.50x1.50m - normal</v>
          </cell>
          <cell r="C87" t="str">
            <v xml:space="preserve"> </v>
          </cell>
          <cell r="D87" t="str">
            <v xml:space="preserve"> </v>
          </cell>
          <cell r="E87" t="str">
            <v>un</v>
          </cell>
          <cell r="F87">
            <v>2</v>
          </cell>
          <cell r="G87">
            <v>3149.41</v>
          </cell>
        </row>
        <row r="88">
          <cell r="A88" t="str">
            <v>04.201.02</v>
          </cell>
          <cell r="B88" t="str">
            <v>Boca de BSCC 2.00x2.00m - normal</v>
          </cell>
          <cell r="C88" t="str">
            <v xml:space="preserve"> </v>
          </cell>
          <cell r="D88" t="str">
            <v xml:space="preserve"> </v>
          </cell>
          <cell r="E88" t="str">
            <v>un</v>
          </cell>
          <cell r="F88">
            <v>4</v>
          </cell>
          <cell r="G88">
            <v>4874.24</v>
          </cell>
        </row>
        <row r="89">
          <cell r="A89" t="str">
            <v>04.201.03</v>
          </cell>
          <cell r="B89" t="str">
            <v>Boca de BSCC 2.50x2.50m - normal</v>
          </cell>
          <cell r="C89" t="str">
            <v xml:space="preserve"> </v>
          </cell>
          <cell r="D89" t="str">
            <v xml:space="preserve"> </v>
          </cell>
          <cell r="E89" t="str">
            <v>un</v>
          </cell>
          <cell r="F89">
            <v>8</v>
          </cell>
          <cell r="G89">
            <v>6579.56</v>
          </cell>
        </row>
        <row r="90">
          <cell r="A90" t="str">
            <v>04.210.01</v>
          </cell>
          <cell r="B90" t="str">
            <v>Corpo de BDCC 1.50x1.50m-H=0 a 1.00m</v>
          </cell>
          <cell r="C90" t="str">
            <v>DNER-ES286/97</v>
          </cell>
          <cell r="D90" t="str">
            <v xml:space="preserve"> </v>
          </cell>
          <cell r="E90" t="str">
            <v>m</v>
          </cell>
          <cell r="F90">
            <v>22</v>
          </cell>
          <cell r="G90">
            <v>864.14</v>
          </cell>
        </row>
        <row r="91">
          <cell r="A91" t="str">
            <v>04.211.01</v>
          </cell>
          <cell r="B91" t="str">
            <v>Boca de BDCC 1.50x1.50m - normal</v>
          </cell>
          <cell r="C91" t="str">
            <v xml:space="preserve"> </v>
          </cell>
          <cell r="D91" t="str">
            <v xml:space="preserve"> </v>
          </cell>
          <cell r="E91" t="str">
            <v>un</v>
          </cell>
          <cell r="F91">
            <v>3</v>
          </cell>
          <cell r="G91">
            <v>3642.66</v>
          </cell>
        </row>
        <row r="92">
          <cell r="A92" t="str">
            <v>04.999.01</v>
          </cell>
          <cell r="B92" t="str">
            <v>Remoção de bueiros existentes</v>
          </cell>
          <cell r="C92" t="str">
            <v xml:space="preserve"> </v>
          </cell>
          <cell r="D92" t="str">
            <v xml:space="preserve"> </v>
          </cell>
          <cell r="E92" t="str">
            <v>m</v>
          </cell>
          <cell r="F92">
            <v>57</v>
          </cell>
          <cell r="G92">
            <v>13.06</v>
          </cell>
        </row>
        <row r="93">
          <cell r="A93" t="str">
            <v>04.999.02</v>
          </cell>
          <cell r="B93" t="str">
            <v>Demolição de dispositivos de concreto</v>
          </cell>
          <cell r="C93" t="str">
            <v>DNER-ES296/97</v>
          </cell>
          <cell r="D93" t="str">
            <v xml:space="preserve"> </v>
          </cell>
          <cell r="E93" t="str">
            <v>m3</v>
          </cell>
          <cell r="F93">
            <v>38</v>
          </cell>
          <cell r="G93">
            <v>12.58</v>
          </cell>
        </row>
        <row r="94">
          <cell r="A94" t="str">
            <v>P 04.100.22</v>
          </cell>
          <cell r="B94" t="str">
            <v>Bueiro Met.Corrug.circular, T.Armco,  c/Epoxy-bonded, MP-100, D=1,40 m, E=2,0mm</v>
          </cell>
          <cell r="C94" t="str">
            <v xml:space="preserve"> </v>
          </cell>
          <cell r="D94" t="str">
            <v xml:space="preserve"> </v>
          </cell>
          <cell r="E94" t="str">
            <v>m</v>
          </cell>
          <cell r="F94">
            <v>12</v>
          </cell>
          <cell r="G94">
            <v>486.03</v>
          </cell>
        </row>
        <row r="95">
          <cell r="A95" t="str">
            <v>DER72450a</v>
          </cell>
          <cell r="B95" t="str">
            <v>Boca para BSTM D=140cm - Normal</v>
          </cell>
          <cell r="C95" t="str">
            <v xml:space="preserve"> </v>
          </cell>
          <cell r="D95" t="str">
            <v xml:space="preserve"> </v>
          </cell>
          <cell r="E95" t="str">
            <v>un</v>
          </cell>
          <cell r="F95">
            <v>2</v>
          </cell>
          <cell r="G95">
            <v>690.23</v>
          </cell>
        </row>
        <row r="96">
          <cell r="F96" t="str">
            <v>SUB-TOTAL</v>
          </cell>
        </row>
        <row r="97">
          <cell r="B97" t="str">
            <v>OBRAS COMPLEMENTARES</v>
          </cell>
        </row>
        <row r="98">
          <cell r="A98" t="str">
            <v>05.100.00</v>
          </cell>
          <cell r="B98" t="str">
            <v>Enleivamento</v>
          </cell>
          <cell r="C98" t="str">
            <v>DNER-ES341/97</v>
          </cell>
          <cell r="D98" t="str">
            <v xml:space="preserve"> </v>
          </cell>
          <cell r="E98" t="str">
            <v>m2</v>
          </cell>
          <cell r="F98">
            <v>30953</v>
          </cell>
          <cell r="G98">
            <v>2.06</v>
          </cell>
        </row>
        <row r="99">
          <cell r="A99" t="str">
            <v>05.102.00</v>
          </cell>
          <cell r="B99" t="str">
            <v>Hidrossemeadura</v>
          </cell>
          <cell r="C99" t="str">
            <v>DNER-ES341/97</v>
          </cell>
          <cell r="D99" t="str">
            <v xml:space="preserve"> </v>
          </cell>
          <cell r="E99" t="str">
            <v>m2</v>
          </cell>
          <cell r="F99">
            <v>10630</v>
          </cell>
          <cell r="G99">
            <v>0.49</v>
          </cell>
        </row>
        <row r="100">
          <cell r="A100" t="str">
            <v>P 05.100.02</v>
          </cell>
          <cell r="B100" t="str">
            <v>Fornecimento e plantio de árvore selecionada</v>
          </cell>
          <cell r="C100" t="str">
            <v xml:space="preserve"> </v>
          </cell>
          <cell r="D100" t="str">
            <v xml:space="preserve"> </v>
          </cell>
          <cell r="E100" t="str">
            <v>un</v>
          </cell>
          <cell r="F100">
            <v>329</v>
          </cell>
          <cell r="G100">
            <v>6.02</v>
          </cell>
        </row>
        <row r="101">
          <cell r="A101" t="str">
            <v>R1</v>
          </cell>
          <cell r="B101" t="str">
            <v>Remanejamento de Rede de Baixa Tensão (220/380V)</v>
          </cell>
          <cell r="C101" t="str">
            <v xml:space="preserve"> </v>
          </cell>
          <cell r="D101" t="str">
            <v xml:space="preserve"> </v>
          </cell>
          <cell r="E101" t="str">
            <v>m</v>
          </cell>
          <cell r="F101">
            <v>480</v>
          </cell>
          <cell r="G101">
            <v>4.7</v>
          </cell>
        </row>
        <row r="102">
          <cell r="A102" t="str">
            <v>R2</v>
          </cell>
          <cell r="B102" t="str">
            <v>Remanejamento de Rede de Alta Tensão (138kV)</v>
          </cell>
          <cell r="C102" t="str">
            <v xml:space="preserve"> </v>
          </cell>
          <cell r="D102" t="str">
            <v xml:space="preserve"> </v>
          </cell>
          <cell r="E102" t="str">
            <v>m</v>
          </cell>
          <cell r="F102">
            <v>480</v>
          </cell>
          <cell r="G102">
            <v>6.2</v>
          </cell>
        </row>
        <row r="103">
          <cell r="A103" t="str">
            <v>R10</v>
          </cell>
          <cell r="B103" t="str">
            <v>Remanejamento de Poste de Concreto 10/150</v>
          </cell>
          <cell r="C103" t="str">
            <v xml:space="preserve"> </v>
          </cell>
          <cell r="D103" t="str">
            <v xml:space="preserve"> </v>
          </cell>
          <cell r="E103" t="str">
            <v>un</v>
          </cell>
          <cell r="F103">
            <v>5</v>
          </cell>
          <cell r="G103">
            <v>75</v>
          </cell>
        </row>
        <row r="104">
          <cell r="A104" t="str">
            <v>R27</v>
          </cell>
          <cell r="B104" t="str">
            <v>Remanejamento de Poste de Madeira</v>
          </cell>
          <cell r="C104" t="str">
            <v xml:space="preserve"> </v>
          </cell>
          <cell r="D104" t="str">
            <v xml:space="preserve"> </v>
          </cell>
          <cell r="E104" t="str">
            <v>un</v>
          </cell>
          <cell r="F104">
            <v>2</v>
          </cell>
          <cell r="G104">
            <v>70</v>
          </cell>
        </row>
      </sheetData>
      <sheetData sheetId="22">
        <row r="14">
          <cell r="A14" t="str">
            <v>02.000.00</v>
          </cell>
          <cell r="B14" t="str">
            <v>Regularização do subleito</v>
          </cell>
          <cell r="C14" t="str">
            <v xml:space="preserve"> </v>
          </cell>
          <cell r="D14" t="str">
            <v xml:space="preserve"> </v>
          </cell>
          <cell r="E14" t="str">
            <v>m2</v>
          </cell>
          <cell r="F14">
            <v>1137</v>
          </cell>
          <cell r="G14">
            <v>0.3</v>
          </cell>
        </row>
        <row r="15">
          <cell r="A15" t="str">
            <v>DER53130</v>
          </cell>
          <cell r="B15" t="str">
            <v>Camada de macadame seco</v>
          </cell>
          <cell r="C15" t="str">
            <v xml:space="preserve"> </v>
          </cell>
          <cell r="D15" t="str">
            <v xml:space="preserve"> </v>
          </cell>
          <cell r="E15" t="str">
            <v>m3</v>
          </cell>
          <cell r="F15">
            <v>177</v>
          </cell>
          <cell r="G15">
            <v>21.86</v>
          </cell>
        </row>
        <row r="16">
          <cell r="A16" t="str">
            <v>02.230.00</v>
          </cell>
          <cell r="B16" t="str">
            <v>Base brita graduada</v>
          </cell>
          <cell r="C16" t="str">
            <v>DNER-ES303/97</v>
          </cell>
          <cell r="D16" t="str">
            <v xml:space="preserve"> </v>
          </cell>
          <cell r="E16" t="str">
            <v>m3</v>
          </cell>
          <cell r="F16">
            <v>149</v>
          </cell>
          <cell r="G16">
            <v>28.06</v>
          </cell>
        </row>
        <row r="17">
          <cell r="A17" t="str">
            <v>02.300.00</v>
          </cell>
          <cell r="B17" t="str">
            <v>Imprimação - Fornecimento, transporte e execução</v>
          </cell>
          <cell r="C17" t="str">
            <v>DNER-ES306/97</v>
          </cell>
          <cell r="D17" t="str">
            <v xml:space="preserve"> </v>
          </cell>
          <cell r="E17" t="str">
            <v>m2</v>
          </cell>
          <cell r="F17">
            <v>993</v>
          </cell>
          <cell r="G17">
            <v>1.1100000000000001</v>
          </cell>
        </row>
        <row r="18">
          <cell r="A18" t="str">
            <v>02.400.00</v>
          </cell>
          <cell r="B18" t="str">
            <v>Pintura de ligação - Fornec., transporte e execução</v>
          </cell>
          <cell r="C18" t="str">
            <v>DNER-ES307/97</v>
          </cell>
          <cell r="D18" t="str">
            <v xml:space="preserve"> </v>
          </cell>
          <cell r="E18" t="str">
            <v>m2</v>
          </cell>
          <cell r="F18">
            <v>1784</v>
          </cell>
          <cell r="G18">
            <v>0.41</v>
          </cell>
        </row>
        <row r="19">
          <cell r="A19" t="str">
            <v>02.540.01</v>
          </cell>
          <cell r="B19" t="str">
            <v>Concreto betuminoso usinado a quente - usina 100/140 t/h</v>
          </cell>
          <cell r="C19" t="str">
            <v>DNER-ES313/97</v>
          </cell>
          <cell r="D19" t="str">
            <v xml:space="preserve"> </v>
          </cell>
          <cell r="E19" t="str">
            <v>t</v>
          </cell>
          <cell r="F19">
            <v>198</v>
          </cell>
          <cell r="G19">
            <v>67.64</v>
          </cell>
        </row>
        <row r="20">
          <cell r="F20" t="str">
            <v>SUB-TOTAL</v>
          </cell>
        </row>
        <row r="22">
          <cell r="B22" t="str">
            <v>DRENAGEM</v>
          </cell>
        </row>
        <row r="23">
          <cell r="A23" t="str">
            <v>04.000.00</v>
          </cell>
          <cell r="B23" t="str">
            <v>Escavação manual em material de 1a categoria</v>
          </cell>
          <cell r="C23" t="str">
            <v xml:space="preserve"> </v>
          </cell>
          <cell r="D23" t="str">
            <v xml:space="preserve"> </v>
          </cell>
          <cell r="E23" t="str">
            <v>m3</v>
          </cell>
          <cell r="F23">
            <v>10</v>
          </cell>
          <cell r="G23">
            <v>17.57</v>
          </cell>
        </row>
        <row r="24">
          <cell r="A24" t="str">
            <v>04.001.00</v>
          </cell>
          <cell r="B24" t="str">
            <v>Escavação mecânica em material de 1a categoria</v>
          </cell>
          <cell r="C24" t="str">
            <v xml:space="preserve"> </v>
          </cell>
          <cell r="D24" t="str">
            <v xml:space="preserve"> </v>
          </cell>
          <cell r="E24" t="str">
            <v>m3</v>
          </cell>
          <cell r="F24">
            <v>20</v>
          </cell>
          <cell r="G24">
            <v>2.09</v>
          </cell>
        </row>
        <row r="25">
          <cell r="A25" t="str">
            <v>04.001.01</v>
          </cell>
          <cell r="B25" t="str">
            <v>Escavação mecânica,reaterro e compactação (material de 1a categoria)</v>
          </cell>
          <cell r="C25" t="str">
            <v xml:space="preserve"> </v>
          </cell>
          <cell r="D25" t="str">
            <v xml:space="preserve"> </v>
          </cell>
          <cell r="E25" t="str">
            <v>m3</v>
          </cell>
          <cell r="F25">
            <v>107</v>
          </cell>
          <cell r="G25">
            <v>3.03</v>
          </cell>
        </row>
        <row r="26">
          <cell r="A26" t="str">
            <v>04.401.02</v>
          </cell>
          <cell r="B26" t="str">
            <v>Valeta de prot. de aterro c/ revest. vegetal VPA 02</v>
          </cell>
          <cell r="C26" t="str">
            <v xml:space="preserve"> </v>
          </cell>
          <cell r="D26" t="str">
            <v xml:space="preserve"> </v>
          </cell>
          <cell r="E26" t="str">
            <v>m</v>
          </cell>
          <cell r="F26">
            <v>165</v>
          </cell>
          <cell r="G26">
            <v>24.32</v>
          </cell>
        </row>
        <row r="27">
          <cell r="A27" t="str">
            <v>04.900.21</v>
          </cell>
          <cell r="B27" t="str">
            <v>Sarjeta de cant. central de concreto-SCC 01</v>
          </cell>
          <cell r="C27" t="str">
            <v>DNER-ES288/97</v>
          </cell>
          <cell r="D27" t="str">
            <v xml:space="preserve"> </v>
          </cell>
          <cell r="E27" t="str">
            <v>m</v>
          </cell>
          <cell r="F27">
            <v>132</v>
          </cell>
          <cell r="G27">
            <v>13.85</v>
          </cell>
        </row>
        <row r="28">
          <cell r="A28" t="str">
            <v>04.910.05</v>
          </cell>
          <cell r="B28" t="str">
            <v>Meio-fio de concreto-MFC 05</v>
          </cell>
          <cell r="C28" t="str">
            <v>DNER-ES290/97</v>
          </cell>
          <cell r="D28" t="str">
            <v xml:space="preserve"> </v>
          </cell>
          <cell r="E28" t="str">
            <v>m</v>
          </cell>
          <cell r="F28">
            <v>35</v>
          </cell>
          <cell r="G28">
            <v>10.54</v>
          </cell>
        </row>
        <row r="29">
          <cell r="A29" t="str">
            <v>DER78150a</v>
          </cell>
          <cell r="B29" t="str">
            <v>Caixa coletora de sarjeta - CCS, D=60cm E H=1,5m</v>
          </cell>
          <cell r="C29" t="str">
            <v xml:space="preserve"> </v>
          </cell>
          <cell r="D29" t="str">
            <v xml:space="preserve"> </v>
          </cell>
          <cell r="E29" t="str">
            <v>un</v>
          </cell>
          <cell r="F29">
            <v>1</v>
          </cell>
          <cell r="G29">
            <v>500.45</v>
          </cell>
        </row>
        <row r="30">
          <cell r="A30" t="str">
            <v>P 04.100.08</v>
          </cell>
          <cell r="B30" t="str">
            <v>Execução de galerias D=0,40 c/ lastro de concreto</v>
          </cell>
          <cell r="C30" t="str">
            <v xml:space="preserve"> </v>
          </cell>
          <cell r="D30" t="str">
            <v xml:space="preserve"> </v>
          </cell>
          <cell r="E30" t="str">
            <v>m</v>
          </cell>
          <cell r="F30">
            <v>13</v>
          </cell>
          <cell r="G30">
            <v>58.65</v>
          </cell>
        </row>
        <row r="31">
          <cell r="A31" t="str">
            <v>P 04.100.10</v>
          </cell>
          <cell r="B31" t="str">
            <v>Execução de galerias D=0,60 c/ lastro de concreto</v>
          </cell>
          <cell r="C31" t="str">
            <v xml:space="preserve"> </v>
          </cell>
          <cell r="D31" t="str">
            <v xml:space="preserve"> </v>
          </cell>
          <cell r="E31" t="str">
            <v>m</v>
          </cell>
          <cell r="F31">
            <v>17</v>
          </cell>
          <cell r="G31">
            <v>131.66</v>
          </cell>
        </row>
        <row r="32">
          <cell r="A32" t="str">
            <v>DER72350b</v>
          </cell>
          <cell r="B32" t="str">
            <v>Boca para BSTC D=40cm - Normal</v>
          </cell>
          <cell r="C32" t="str">
            <v xml:space="preserve"> </v>
          </cell>
          <cell r="D32" t="str">
            <v xml:space="preserve"> </v>
          </cell>
          <cell r="E32" t="str">
            <v>un</v>
          </cell>
          <cell r="F32">
            <v>1</v>
          </cell>
          <cell r="G32">
            <v>147.57</v>
          </cell>
        </row>
        <row r="33">
          <cell r="A33" t="str">
            <v>04.101.01</v>
          </cell>
          <cell r="B33" t="str">
            <v>Boca de BSTC D=0.60m-normal</v>
          </cell>
          <cell r="C33" t="str">
            <v>DNER-ES284/97</v>
          </cell>
          <cell r="D33" t="str">
            <v xml:space="preserve"> </v>
          </cell>
          <cell r="E33" t="str">
            <v>un</v>
          </cell>
          <cell r="F33">
            <v>1</v>
          </cell>
          <cell r="G33">
            <v>299.62</v>
          </cell>
        </row>
      </sheetData>
      <sheetData sheetId="23">
        <row r="16">
          <cell r="A16" t="str">
            <v>03.010.01</v>
          </cell>
          <cell r="B16" t="str">
            <v>Escavação em cavas de fundação com esgotamento</v>
          </cell>
          <cell r="C16" t="str">
            <v xml:space="preserve"> </v>
          </cell>
          <cell r="D16" t="str">
            <v xml:space="preserve"> </v>
          </cell>
          <cell r="E16" t="str">
            <v>m3</v>
          </cell>
          <cell r="F16">
            <v>62</v>
          </cell>
          <cell r="G16">
            <v>22.39</v>
          </cell>
        </row>
        <row r="17">
          <cell r="A17" t="str">
            <v>03.371.01</v>
          </cell>
          <cell r="B17" t="str">
            <v>Formas de placa compensada resinada</v>
          </cell>
          <cell r="C17" t="str">
            <v xml:space="preserve"> </v>
          </cell>
          <cell r="D17" t="str">
            <v xml:space="preserve"> </v>
          </cell>
          <cell r="E17" t="str">
            <v>m2</v>
          </cell>
          <cell r="F17">
            <v>57</v>
          </cell>
          <cell r="G17">
            <v>21.86</v>
          </cell>
        </row>
        <row r="18">
          <cell r="A18" t="str">
            <v>03.371.02</v>
          </cell>
          <cell r="B18" t="str">
            <v>Formas de placa compensada plastificada</v>
          </cell>
          <cell r="C18" t="str">
            <v xml:space="preserve"> </v>
          </cell>
          <cell r="D18" t="str">
            <v xml:space="preserve"> </v>
          </cell>
          <cell r="E18" t="str">
            <v>m2</v>
          </cell>
          <cell r="F18">
            <v>194</v>
          </cell>
          <cell r="G18">
            <v>30.76</v>
          </cell>
        </row>
        <row r="19">
          <cell r="A19" t="str">
            <v>03.353.00</v>
          </cell>
          <cell r="B19" t="str">
            <v>Forn., preparo e colocação nas formas, de aço CA-50</v>
          </cell>
          <cell r="C19" t="str">
            <v xml:space="preserve"> </v>
          </cell>
          <cell r="D19" t="str">
            <v xml:space="preserve"> </v>
          </cell>
          <cell r="E19" t="str">
            <v>kg</v>
          </cell>
          <cell r="F19">
            <v>2950</v>
          </cell>
          <cell r="G19">
            <v>2.59</v>
          </cell>
        </row>
        <row r="20">
          <cell r="A20" t="str">
            <v>03.326.00</v>
          </cell>
          <cell r="B20" t="str">
            <v xml:space="preserve">Concreto fck= 20 MPa-contr. raz. uso ger. </v>
          </cell>
          <cell r="C20" t="str">
            <v xml:space="preserve"> </v>
          </cell>
          <cell r="D20" t="str">
            <v xml:space="preserve"> </v>
          </cell>
          <cell r="E20" t="str">
            <v>m3</v>
          </cell>
          <cell r="F20">
            <v>39</v>
          </cell>
          <cell r="G20">
            <v>149.19999999999999</v>
          </cell>
        </row>
        <row r="21">
          <cell r="A21" t="str">
            <v>OAE5a</v>
          </cell>
          <cell r="B21" t="str">
            <v>Estaca metálica - tipo CS 250 X 52 - Fornecimento e cravação</v>
          </cell>
          <cell r="C21" t="str">
            <v xml:space="preserve"> </v>
          </cell>
          <cell r="D21" t="str">
            <v xml:space="preserve"> </v>
          </cell>
          <cell r="E21" t="str">
            <v>m</v>
          </cell>
          <cell r="F21">
            <v>64</v>
          </cell>
          <cell r="G21">
            <v>97.23</v>
          </cell>
        </row>
        <row r="22">
          <cell r="A22" t="str">
            <v>OAE5b</v>
          </cell>
          <cell r="B22" t="str">
            <v>Estaca metálica - tipo CS 300 x 77 - Fornecimento e cravação</v>
          </cell>
          <cell r="C22" t="str">
            <v xml:space="preserve"> </v>
          </cell>
          <cell r="D22" t="str">
            <v xml:space="preserve"> </v>
          </cell>
          <cell r="E22" t="str">
            <v>m</v>
          </cell>
          <cell r="F22">
            <v>192</v>
          </cell>
          <cell r="G22">
            <v>122.7</v>
          </cell>
        </row>
        <row r="23">
          <cell r="A23" t="str">
            <v>OAE5c</v>
          </cell>
          <cell r="B23" t="str">
            <v>Estaca metálica - tipo CS 300 x 116 - Fornecimento e cravação</v>
          </cell>
          <cell r="C23" t="str">
            <v xml:space="preserve"> </v>
          </cell>
          <cell r="D23" t="str">
            <v xml:space="preserve"> </v>
          </cell>
          <cell r="E23" t="str">
            <v>m</v>
          </cell>
          <cell r="F23">
            <v>64</v>
          </cell>
          <cell r="G23">
            <v>162.41999999999999</v>
          </cell>
        </row>
        <row r="24">
          <cell r="B24" t="str">
            <v>Superestrutura</v>
          </cell>
        </row>
        <row r="25">
          <cell r="A25" t="str">
            <v>03.371.02</v>
          </cell>
          <cell r="B25" t="str">
            <v>Formas de placa compensada plastificada</v>
          </cell>
          <cell r="C25" t="str">
            <v xml:space="preserve"> </v>
          </cell>
          <cell r="D25" t="str">
            <v xml:space="preserve"> </v>
          </cell>
          <cell r="E25" t="str">
            <v>m2</v>
          </cell>
          <cell r="F25">
            <v>2100</v>
          </cell>
          <cell r="G25">
            <v>30.76</v>
          </cell>
        </row>
        <row r="26">
          <cell r="A26" t="str">
            <v>OAE6</v>
          </cell>
          <cell r="B26" t="str">
            <v>Escoramento metálico comum (cimbramento)</v>
          </cell>
          <cell r="C26" t="str">
            <v xml:space="preserve"> </v>
          </cell>
          <cell r="D26" t="str">
            <v xml:space="preserve"> </v>
          </cell>
          <cell r="E26" t="str">
            <v>m3</v>
          </cell>
          <cell r="F26">
            <v>1630</v>
          </cell>
          <cell r="G26">
            <v>27.58</v>
          </cell>
        </row>
        <row r="27">
          <cell r="A27" t="str">
            <v>03.353.00</v>
          </cell>
          <cell r="B27" t="str">
            <v>Forn., preparo e colocação nas formas, de aço CA-50</v>
          </cell>
          <cell r="C27" t="str">
            <v xml:space="preserve"> </v>
          </cell>
          <cell r="D27" t="str">
            <v xml:space="preserve"> </v>
          </cell>
          <cell r="E27" t="str">
            <v>kg</v>
          </cell>
          <cell r="F27">
            <v>19390</v>
          </cell>
          <cell r="G27">
            <v>2.59</v>
          </cell>
        </row>
        <row r="28">
          <cell r="A28" t="str">
            <v>03.354.00</v>
          </cell>
          <cell r="B28" t="str">
            <v>Forn., preparo e colocação nas formas, de aço CA-60</v>
          </cell>
          <cell r="C28" t="str">
            <v xml:space="preserve"> </v>
          </cell>
          <cell r="D28" t="str">
            <v xml:space="preserve"> </v>
          </cell>
          <cell r="E28" t="str">
            <v>kg</v>
          </cell>
          <cell r="F28">
            <v>2200</v>
          </cell>
          <cell r="G28">
            <v>2.85</v>
          </cell>
        </row>
        <row r="29">
          <cell r="A29" t="str">
            <v>03.359.01</v>
          </cell>
          <cell r="B29" t="str">
            <v>Forn., preparo e colocação nas formas, de aço CA-25</v>
          </cell>
          <cell r="C29" t="str">
            <v xml:space="preserve"> </v>
          </cell>
          <cell r="D29" t="str">
            <v xml:space="preserve"> </v>
          </cell>
          <cell r="E29" t="str">
            <v>kg</v>
          </cell>
          <cell r="F29">
            <v>115</v>
          </cell>
          <cell r="G29">
            <v>2.4300000000000002</v>
          </cell>
        </row>
        <row r="30">
          <cell r="A30" t="str">
            <v>03.330.00</v>
          </cell>
          <cell r="B30" t="str">
            <v>Concreto fck= 35 MPa-contr. raz. uso ger.</v>
          </cell>
          <cell r="C30" t="str">
            <v xml:space="preserve"> </v>
          </cell>
          <cell r="D30" t="str">
            <v xml:space="preserve"> </v>
          </cell>
          <cell r="E30" t="str">
            <v>m3</v>
          </cell>
          <cell r="F30">
            <v>173</v>
          </cell>
          <cell r="G30">
            <v>166.78</v>
          </cell>
        </row>
        <row r="31">
          <cell r="A31" t="str">
            <v>03.326.00</v>
          </cell>
          <cell r="B31" t="str">
            <v xml:space="preserve">Concreto fck= 20 MPa-contr. raz. uso ger. </v>
          </cell>
          <cell r="C31" t="str">
            <v xml:space="preserve"> </v>
          </cell>
          <cell r="D31" t="str">
            <v xml:space="preserve"> </v>
          </cell>
          <cell r="E31" t="str">
            <v>m3</v>
          </cell>
          <cell r="F31">
            <v>32</v>
          </cell>
          <cell r="G31">
            <v>149.19999999999999</v>
          </cell>
        </row>
        <row r="32">
          <cell r="B32" t="str">
            <v>Diversos</v>
          </cell>
        </row>
        <row r="33">
          <cell r="A33" t="str">
            <v>03.510.00</v>
          </cell>
          <cell r="B33" t="str">
            <v>Aparelho de apoio em neoprene</v>
          </cell>
          <cell r="C33" t="str">
            <v xml:space="preserve"> </v>
          </cell>
          <cell r="D33" t="str">
            <v xml:space="preserve"> </v>
          </cell>
          <cell r="E33" t="str">
            <v>kg</v>
          </cell>
          <cell r="F33">
            <v>47</v>
          </cell>
          <cell r="G33">
            <v>86.94</v>
          </cell>
        </row>
        <row r="34">
          <cell r="A34" t="str">
            <v>P 03.991.01b</v>
          </cell>
          <cell r="B34" t="str">
            <v>Dreno de FF D= 50 mm x 500mm</v>
          </cell>
          <cell r="C34" t="str">
            <v xml:space="preserve"> </v>
          </cell>
          <cell r="D34" t="str">
            <v xml:space="preserve"> </v>
          </cell>
          <cell r="E34" t="str">
            <v>un</v>
          </cell>
          <cell r="F34">
            <v>36</v>
          </cell>
          <cell r="G34">
            <v>6.63</v>
          </cell>
        </row>
        <row r="35">
          <cell r="F35" t="str">
            <v>SUB-TOTAL OAE</v>
          </cell>
        </row>
        <row r="36">
          <cell r="B36" t="str">
            <v>OBRAS COMPLEMENTARES</v>
          </cell>
        </row>
        <row r="37">
          <cell r="B37" t="str">
            <v>Iluminação das passarelas</v>
          </cell>
        </row>
        <row r="38">
          <cell r="A38" t="str">
            <v>PI 02a</v>
          </cell>
          <cell r="B38" t="str">
            <v>Poste de aço galvanizado a fogo, c/ 5,0m de alt. p/instal.na lat. das passarelas</v>
          </cell>
          <cell r="C38" t="str">
            <v xml:space="preserve"> </v>
          </cell>
          <cell r="D38" t="str">
            <v xml:space="preserve"> </v>
          </cell>
          <cell r="E38" t="str">
            <v>un</v>
          </cell>
          <cell r="F38">
            <v>4</v>
          </cell>
          <cell r="G38">
            <v>300</v>
          </cell>
        </row>
        <row r="39">
          <cell r="A39" t="str">
            <v>PI 03</v>
          </cell>
          <cell r="B39" t="str">
            <v xml:space="preserve">Luminária p/ iluminação pública ref.HRC-612 da Philips ou similar </v>
          </cell>
          <cell r="C39" t="str">
            <v xml:space="preserve"> </v>
          </cell>
          <cell r="D39" t="str">
            <v xml:space="preserve"> </v>
          </cell>
          <cell r="E39" t="str">
            <v>un</v>
          </cell>
          <cell r="F39">
            <v>4</v>
          </cell>
          <cell r="G39">
            <v>400</v>
          </cell>
        </row>
        <row r="40">
          <cell r="A40" t="str">
            <v>PI 08</v>
          </cell>
          <cell r="B40" t="str">
            <v>Suporte p/ luminária tipo ZGP401 da Philips ou similar</v>
          </cell>
          <cell r="C40" t="str">
            <v xml:space="preserve"> </v>
          </cell>
          <cell r="D40" t="str">
            <v xml:space="preserve"> </v>
          </cell>
          <cell r="E40" t="str">
            <v>un</v>
          </cell>
          <cell r="F40">
            <v>4</v>
          </cell>
          <cell r="G40">
            <v>81.650000000000006</v>
          </cell>
        </row>
        <row r="41">
          <cell r="A41" t="str">
            <v>PI 10</v>
          </cell>
          <cell r="B41" t="str">
            <v>Lâmpada a vapor de mercúrio 250W, alta pressão, base E40</v>
          </cell>
          <cell r="C41" t="str">
            <v xml:space="preserve"> </v>
          </cell>
          <cell r="D41" t="str">
            <v xml:space="preserve"> </v>
          </cell>
          <cell r="E41" t="str">
            <v>un</v>
          </cell>
          <cell r="F41">
            <v>4</v>
          </cell>
          <cell r="G41">
            <v>28.75</v>
          </cell>
        </row>
        <row r="42">
          <cell r="A42" t="str">
            <v>PI 71</v>
          </cell>
          <cell r="B42" t="str">
            <v>Cabo isolado p/ 1000V, de alumínio, singelo, cor preto, bitola 25 mm² (XLPE) est.</v>
          </cell>
          <cell r="C42" t="str">
            <v xml:space="preserve"> </v>
          </cell>
          <cell r="D42" t="str">
            <v xml:space="preserve"> </v>
          </cell>
          <cell r="E42" t="str">
            <v>m</v>
          </cell>
          <cell r="F42">
            <v>100</v>
          </cell>
          <cell r="G42">
            <v>4.62</v>
          </cell>
        </row>
        <row r="43">
          <cell r="A43" t="str">
            <v>PI 67</v>
          </cell>
          <cell r="B43" t="str">
            <v>Cabo isolado p/ 1000 V, 2,5 mm2 de alumínio</v>
          </cell>
          <cell r="C43" t="str">
            <v xml:space="preserve"> </v>
          </cell>
          <cell r="D43" t="str">
            <v xml:space="preserve"> </v>
          </cell>
          <cell r="E43" t="str">
            <v>m</v>
          </cell>
          <cell r="F43">
            <v>40</v>
          </cell>
          <cell r="G43">
            <v>0.6</v>
          </cell>
        </row>
        <row r="44">
          <cell r="A44" t="str">
            <v>PI 72</v>
          </cell>
          <cell r="B44" t="str">
            <v>Eletroduto de aço 1.1/4" (vara de 3m), na passarela, conforme projeto</v>
          </cell>
          <cell r="C44">
            <v>0</v>
          </cell>
          <cell r="D44">
            <v>0</v>
          </cell>
          <cell r="E44" t="str">
            <v>m</v>
          </cell>
          <cell r="F44">
            <v>50</v>
          </cell>
          <cell r="G44">
            <v>18</v>
          </cell>
        </row>
        <row r="45">
          <cell r="A45" t="str">
            <v>PI 30</v>
          </cell>
          <cell r="B45" t="str">
            <v>Haste para aterramento aço-cobre D 13x2400mm</v>
          </cell>
          <cell r="C45" t="str">
            <v xml:space="preserve"> </v>
          </cell>
          <cell r="D45" t="str">
            <v xml:space="preserve"> </v>
          </cell>
          <cell r="E45" t="str">
            <v>un</v>
          </cell>
          <cell r="F45">
            <v>1</v>
          </cell>
          <cell r="G45">
            <v>6.04</v>
          </cell>
        </row>
        <row r="46">
          <cell r="A46" t="str">
            <v>PI 31</v>
          </cell>
          <cell r="B46" t="str">
            <v>Cabo de cobre nú meio duro, 7 fios 2AWG</v>
          </cell>
          <cell r="C46" t="str">
            <v xml:space="preserve"> </v>
          </cell>
          <cell r="D46" t="str">
            <v xml:space="preserve"> </v>
          </cell>
          <cell r="E46" t="str">
            <v>kg</v>
          </cell>
          <cell r="F46">
            <v>4</v>
          </cell>
          <cell r="G46">
            <v>7.02</v>
          </cell>
        </row>
        <row r="47">
          <cell r="A47" t="str">
            <v>PI 39</v>
          </cell>
          <cell r="B47" t="str">
            <v>Fixação de haste de terra e conexão ao neutro</v>
          </cell>
          <cell r="C47" t="str">
            <v xml:space="preserve"> </v>
          </cell>
          <cell r="D47" t="str">
            <v xml:space="preserve"> </v>
          </cell>
          <cell r="E47" t="str">
            <v>un</v>
          </cell>
          <cell r="F47">
            <v>4</v>
          </cell>
          <cell r="G47">
            <v>35</v>
          </cell>
        </row>
        <row r="48">
          <cell r="A48" t="str">
            <v>PI 37</v>
          </cell>
          <cell r="B48" t="str">
            <v>Lançamento de cabos em dutos de aço, classe 1000V, circuito trifásico mais neutro, e monofásico</v>
          </cell>
          <cell r="C48" t="str">
            <v xml:space="preserve"> </v>
          </cell>
          <cell r="D48" t="str">
            <v xml:space="preserve"> </v>
          </cell>
          <cell r="E48" t="str">
            <v>m</v>
          </cell>
          <cell r="F48">
            <v>100</v>
          </cell>
          <cell r="G48">
            <v>4</v>
          </cell>
        </row>
        <row r="49">
          <cell r="A49" t="str">
            <v>PI 73</v>
          </cell>
          <cell r="B49" t="str">
            <v>Reator de alto fator externo c/ignitor p/ lâmpada a vapor de mercúrio,  da Entral ou similar</v>
          </cell>
          <cell r="C49">
            <v>0</v>
          </cell>
          <cell r="D49">
            <v>0</v>
          </cell>
          <cell r="E49" t="str">
            <v>un</v>
          </cell>
          <cell r="F49">
            <v>4</v>
          </cell>
          <cell r="G49">
            <v>37</v>
          </cell>
        </row>
        <row r="50">
          <cell r="A50" t="str">
            <v>PI 74</v>
          </cell>
          <cell r="B50" t="str">
            <v>Chave de iluminação pública</v>
          </cell>
          <cell r="C50">
            <v>0</v>
          </cell>
          <cell r="D50">
            <v>0</v>
          </cell>
          <cell r="E50" t="str">
            <v>un</v>
          </cell>
          <cell r="F50">
            <v>1</v>
          </cell>
          <cell r="G50">
            <v>95</v>
          </cell>
        </row>
        <row r="51">
          <cell r="A51" t="str">
            <v>PI 75</v>
          </cell>
          <cell r="B51" t="str">
            <v>Montagem eletromecânica de luminária 5m de altura, c/fixação dos equipam.e conexões elét.</v>
          </cell>
          <cell r="C51">
            <v>0</v>
          </cell>
          <cell r="D51">
            <v>0</v>
          </cell>
          <cell r="E51" t="str">
            <v>un</v>
          </cell>
          <cell r="F51">
            <v>4</v>
          </cell>
          <cell r="G51">
            <v>67.08</v>
          </cell>
        </row>
        <row r="52">
          <cell r="A52" t="str">
            <v>PI 22</v>
          </cell>
          <cell r="B52" t="str">
            <v>Base completa com fusível Diazed, 6A, retardado, incluíndo tampa, anel de proteção e ajuste</v>
          </cell>
          <cell r="C52" t="str">
            <v xml:space="preserve"> </v>
          </cell>
          <cell r="D52" t="str">
            <v xml:space="preserve"> </v>
          </cell>
          <cell r="E52" t="str">
            <v>un</v>
          </cell>
          <cell r="F52">
            <v>4</v>
          </cell>
          <cell r="G52">
            <v>8.6300000000000008</v>
          </cell>
        </row>
        <row r="53">
          <cell r="A53" t="str">
            <v>PI 26</v>
          </cell>
          <cell r="B53" t="str">
            <v>Relé fotoelétrico c/ suporte para fixação galv. com furo 18mm</v>
          </cell>
          <cell r="C53" t="str">
            <v xml:space="preserve"> </v>
          </cell>
          <cell r="D53" t="str">
            <v xml:space="preserve"> </v>
          </cell>
          <cell r="E53" t="str">
            <v>un</v>
          </cell>
          <cell r="F53">
            <v>1</v>
          </cell>
          <cell r="G53">
            <v>11.5</v>
          </cell>
        </row>
        <row r="54">
          <cell r="A54" t="str">
            <v>PI 24</v>
          </cell>
          <cell r="B54" t="str">
            <v>Fita elétrica auto fusão a base de borracha EPR</v>
          </cell>
          <cell r="C54" t="str">
            <v xml:space="preserve"> </v>
          </cell>
          <cell r="D54" t="str">
            <v xml:space="preserve"> </v>
          </cell>
          <cell r="E54" t="str">
            <v>un</v>
          </cell>
          <cell r="F54">
            <v>2</v>
          </cell>
          <cell r="G54">
            <v>6.39</v>
          </cell>
        </row>
        <row r="55">
          <cell r="A55" t="str">
            <v>PI 25</v>
          </cell>
          <cell r="B55" t="str">
            <v>Fita adesiva plástica isolante</v>
          </cell>
          <cell r="C55" t="str">
            <v xml:space="preserve"> </v>
          </cell>
          <cell r="D55" t="str">
            <v xml:space="preserve"> </v>
          </cell>
          <cell r="E55" t="str">
            <v>un</v>
          </cell>
          <cell r="F55">
            <v>2</v>
          </cell>
          <cell r="G55">
            <v>3.84</v>
          </cell>
        </row>
        <row r="56">
          <cell r="A56" t="str">
            <v>PI 38</v>
          </cell>
          <cell r="B56" t="str">
            <v>Confecção de emendas retas ou derivação em cabos classe 1000V, c/ conector à compressão</v>
          </cell>
          <cell r="C56" t="str">
            <v xml:space="preserve"> </v>
          </cell>
          <cell r="D56" t="str">
            <v xml:space="preserve"> </v>
          </cell>
          <cell r="E56" t="str">
            <v>un</v>
          </cell>
          <cell r="F56">
            <v>12</v>
          </cell>
          <cell r="G56">
            <v>4.5</v>
          </cell>
        </row>
        <row r="57">
          <cell r="F57" t="str">
            <v>SUB-TOTAL - OBRAS COMPLEMENTARES</v>
          </cell>
        </row>
        <row r="58">
          <cell r="F58" t="str">
            <v>SUB-TOTAL - Passarela do Km 14+000/Km 401+000</v>
          </cell>
        </row>
        <row r="60">
          <cell r="B60" t="str">
            <v>Passarela do Km 15+527/Km 402+527</v>
          </cell>
        </row>
        <row r="61">
          <cell r="B61" t="str">
            <v>OBRAS DE ARTE ESPECIAIS</v>
          </cell>
        </row>
        <row r="62">
          <cell r="B62" t="str">
            <v>Infra e Mesoestrutura</v>
          </cell>
        </row>
        <row r="63">
          <cell r="A63" t="str">
            <v>03.010.01</v>
          </cell>
          <cell r="B63" t="str">
            <v>Escavação em cavas de fundação com esgotamento</v>
          </cell>
          <cell r="C63" t="str">
            <v xml:space="preserve"> </v>
          </cell>
          <cell r="D63" t="str">
            <v xml:space="preserve"> </v>
          </cell>
          <cell r="E63" t="str">
            <v>m3</v>
          </cell>
          <cell r="F63">
            <v>40</v>
          </cell>
          <cell r="G63">
            <v>22.39</v>
          </cell>
        </row>
        <row r="64">
          <cell r="A64" t="str">
            <v>03.371.01</v>
          </cell>
          <cell r="B64" t="str">
            <v>Formas de placa compensada resinada</v>
          </cell>
          <cell r="C64" t="str">
            <v xml:space="preserve"> </v>
          </cell>
          <cell r="D64" t="str">
            <v xml:space="preserve"> </v>
          </cell>
          <cell r="E64" t="str">
            <v>m2</v>
          </cell>
          <cell r="F64">
            <v>36</v>
          </cell>
          <cell r="G64">
            <v>21.86</v>
          </cell>
        </row>
        <row r="65">
          <cell r="A65" t="str">
            <v>03.371.02</v>
          </cell>
          <cell r="B65" t="str">
            <v>Formas de placa compensada plastificada</v>
          </cell>
          <cell r="C65" t="str">
            <v xml:space="preserve"> </v>
          </cell>
          <cell r="D65" t="str">
            <v xml:space="preserve"> </v>
          </cell>
          <cell r="E65" t="str">
            <v>m2</v>
          </cell>
          <cell r="F65">
            <v>94</v>
          </cell>
          <cell r="G65">
            <v>30.76</v>
          </cell>
        </row>
        <row r="66">
          <cell r="A66" t="str">
            <v>03.353.00</v>
          </cell>
          <cell r="B66" t="str">
            <v>Forn., preparo e colocação nas formas, de aço CA-50</v>
          </cell>
          <cell r="C66" t="str">
            <v xml:space="preserve"> </v>
          </cell>
          <cell r="D66" t="str">
            <v xml:space="preserve"> </v>
          </cell>
          <cell r="E66" t="str">
            <v>kg</v>
          </cell>
          <cell r="F66">
            <v>1694</v>
          </cell>
          <cell r="G66">
            <v>2.59</v>
          </cell>
        </row>
        <row r="67">
          <cell r="A67" t="str">
            <v>03.326.00</v>
          </cell>
          <cell r="B67" t="str">
            <v xml:space="preserve">Concreto fck= 20 MPa-contr. raz. uso ger. </v>
          </cell>
          <cell r="C67" t="str">
            <v xml:space="preserve"> </v>
          </cell>
          <cell r="D67" t="str">
            <v xml:space="preserve"> </v>
          </cell>
          <cell r="E67" t="str">
            <v>m3</v>
          </cell>
          <cell r="F67">
            <v>20</v>
          </cell>
          <cell r="G67">
            <v>149.19999999999999</v>
          </cell>
        </row>
        <row r="68">
          <cell r="A68" t="str">
            <v>OAE5a</v>
          </cell>
          <cell r="B68" t="str">
            <v>Estaca metálica - tipo CS 250 X 52 - Fornecimento e cravação</v>
          </cell>
          <cell r="C68" t="str">
            <v xml:space="preserve"> </v>
          </cell>
          <cell r="D68" t="str">
            <v xml:space="preserve"> </v>
          </cell>
          <cell r="E68" t="str">
            <v>m</v>
          </cell>
          <cell r="F68">
            <v>60</v>
          </cell>
          <cell r="G68">
            <v>97.23</v>
          </cell>
        </row>
        <row r="69">
          <cell r="A69" t="str">
            <v>OAE5</v>
          </cell>
          <cell r="B69" t="str">
            <v>Estaca metálica - tipo CS 300 x 130 - Fornecimento e cravação</v>
          </cell>
          <cell r="C69" t="str">
            <v xml:space="preserve"> </v>
          </cell>
          <cell r="D69" t="str">
            <v xml:space="preserve"> </v>
          </cell>
          <cell r="E69" t="str">
            <v>m</v>
          </cell>
          <cell r="F69">
            <v>120</v>
          </cell>
          <cell r="G69">
            <v>176.68</v>
          </cell>
        </row>
        <row r="70">
          <cell r="B70" t="str">
            <v>Superestrutura</v>
          </cell>
        </row>
        <row r="71">
          <cell r="A71" t="str">
            <v>03.371.02</v>
          </cell>
          <cell r="B71" t="str">
            <v>Formas de placa compensada plastificada</v>
          </cell>
          <cell r="C71" t="str">
            <v xml:space="preserve"> </v>
          </cell>
          <cell r="D71" t="str">
            <v xml:space="preserve"> </v>
          </cell>
          <cell r="E71" t="str">
            <v>m2</v>
          </cell>
          <cell r="F71">
            <v>1674</v>
          </cell>
          <cell r="G71">
            <v>30.76</v>
          </cell>
        </row>
        <row r="72">
          <cell r="A72" t="str">
            <v>OAE6</v>
          </cell>
          <cell r="B72" t="str">
            <v>Escoramento metálico comum (cimbramento)</v>
          </cell>
          <cell r="C72" t="str">
            <v xml:space="preserve"> </v>
          </cell>
          <cell r="D72" t="str">
            <v xml:space="preserve"> </v>
          </cell>
          <cell r="E72" t="str">
            <v>m3</v>
          </cell>
          <cell r="F72">
            <v>1160</v>
          </cell>
          <cell r="G72">
            <v>27.58</v>
          </cell>
        </row>
        <row r="73">
          <cell r="A73" t="str">
            <v>03.353.00</v>
          </cell>
          <cell r="B73" t="str">
            <v>Forn., preparo e colocação nas formas, de aço CA-50</v>
          </cell>
          <cell r="C73" t="str">
            <v xml:space="preserve"> </v>
          </cell>
          <cell r="D73" t="str">
            <v xml:space="preserve"> </v>
          </cell>
          <cell r="E73" t="str">
            <v>kg</v>
          </cell>
          <cell r="F73">
            <v>18873</v>
          </cell>
          <cell r="G73">
            <v>2.59</v>
          </cell>
        </row>
        <row r="74">
          <cell r="A74" t="str">
            <v>03.354.00</v>
          </cell>
          <cell r="B74" t="str">
            <v>Forn., preparo e colocação nas formas, de aço CA-60</v>
          </cell>
          <cell r="C74" t="str">
            <v xml:space="preserve"> </v>
          </cell>
          <cell r="D74" t="str">
            <v xml:space="preserve"> </v>
          </cell>
          <cell r="E74" t="str">
            <v>kg</v>
          </cell>
          <cell r="F74">
            <v>1654</v>
          </cell>
          <cell r="G74">
            <v>2.85</v>
          </cell>
        </row>
        <row r="75">
          <cell r="A75" t="str">
            <v>03.359.01</v>
          </cell>
          <cell r="B75" t="str">
            <v>Forn., preparo e colocação nas formas, de aço CA-25</v>
          </cell>
          <cell r="C75" t="str">
            <v xml:space="preserve"> </v>
          </cell>
          <cell r="D75" t="str">
            <v xml:space="preserve"> </v>
          </cell>
          <cell r="E75" t="str">
            <v>kg</v>
          </cell>
          <cell r="F75">
            <v>95</v>
          </cell>
          <cell r="G75">
            <v>2.4300000000000002</v>
          </cell>
        </row>
        <row r="76">
          <cell r="A76" t="str">
            <v>03.330.00</v>
          </cell>
          <cell r="B76" t="str">
            <v>Concreto fck= 35 MPa-contr. raz. uso ger.</v>
          </cell>
          <cell r="C76" t="str">
            <v xml:space="preserve"> </v>
          </cell>
          <cell r="D76" t="str">
            <v xml:space="preserve"> </v>
          </cell>
          <cell r="E76" t="str">
            <v>m3</v>
          </cell>
          <cell r="F76">
            <v>138</v>
          </cell>
          <cell r="G76">
            <v>166.78</v>
          </cell>
        </row>
        <row r="77">
          <cell r="A77" t="str">
            <v>03.326.00</v>
          </cell>
          <cell r="B77" t="str">
            <v xml:space="preserve">Concreto fck= 20 MPa-contr. raz. uso ger. </v>
          </cell>
          <cell r="C77" t="str">
            <v xml:space="preserve"> </v>
          </cell>
          <cell r="D77" t="str">
            <v xml:space="preserve"> </v>
          </cell>
          <cell r="E77" t="str">
            <v>m3</v>
          </cell>
          <cell r="F77">
            <v>25</v>
          </cell>
          <cell r="G77">
            <v>149.19999999999999</v>
          </cell>
        </row>
        <row r="78">
          <cell r="B78" t="str">
            <v>Diversos</v>
          </cell>
        </row>
        <row r="79">
          <cell r="A79" t="str">
            <v>03.510.00</v>
          </cell>
          <cell r="B79" t="str">
            <v>Aparelho de apoio em neoprene</v>
          </cell>
          <cell r="C79" t="str">
            <v xml:space="preserve"> </v>
          </cell>
          <cell r="D79" t="str">
            <v xml:space="preserve"> </v>
          </cell>
          <cell r="E79" t="str">
            <v>kg</v>
          </cell>
          <cell r="F79">
            <v>30</v>
          </cell>
          <cell r="G79">
            <v>86.94</v>
          </cell>
        </row>
        <row r="80">
          <cell r="A80" t="str">
            <v>P 03.991.01b</v>
          </cell>
          <cell r="B80" t="str">
            <v>Dreno de FF D= 50 mm x 500mm</v>
          </cell>
          <cell r="C80" t="str">
            <v xml:space="preserve"> </v>
          </cell>
          <cell r="D80" t="str">
            <v xml:space="preserve"> </v>
          </cell>
          <cell r="E80" t="str">
            <v>un</v>
          </cell>
          <cell r="F80">
            <v>52</v>
          </cell>
          <cell r="G80">
            <v>6.63</v>
          </cell>
        </row>
        <row r="84">
          <cell r="A84" t="str">
            <v>PI 02a</v>
          </cell>
        </row>
        <row r="85">
          <cell r="A85" t="str">
            <v>PI 03</v>
          </cell>
        </row>
        <row r="86">
          <cell r="A86" t="str">
            <v>PI 08</v>
          </cell>
        </row>
        <row r="87">
          <cell r="A87" t="str">
            <v>PI 10</v>
          </cell>
        </row>
        <row r="88">
          <cell r="A88" t="str">
            <v>PI 71</v>
          </cell>
        </row>
        <row r="89">
          <cell r="A89" t="str">
            <v>PI 67</v>
          </cell>
        </row>
        <row r="90">
          <cell r="A90" t="str">
            <v>PI 72</v>
          </cell>
        </row>
        <row r="91">
          <cell r="A91" t="str">
            <v>PI 30</v>
          </cell>
        </row>
        <row r="92">
          <cell r="A92" t="str">
            <v>PI 31</v>
          </cell>
        </row>
        <row r="93">
          <cell r="A93" t="str">
            <v>PI 39</v>
          </cell>
        </row>
        <row r="94">
          <cell r="A94" t="str">
            <v>PI 37</v>
          </cell>
        </row>
        <row r="95">
          <cell r="A95" t="str">
            <v>PI 73</v>
          </cell>
        </row>
        <row r="96">
          <cell r="A96" t="str">
            <v>PI 74</v>
          </cell>
        </row>
        <row r="97">
          <cell r="A97" t="str">
            <v>PI 75</v>
          </cell>
        </row>
        <row r="98">
          <cell r="A98" t="str">
            <v>PI 22</v>
          </cell>
        </row>
        <row r="99">
          <cell r="A99" t="str">
            <v>PI 26</v>
          </cell>
        </row>
        <row r="100">
          <cell r="A100" t="str">
            <v>PI 24</v>
          </cell>
        </row>
        <row r="101">
          <cell r="A101" t="str">
            <v>PI 25</v>
          </cell>
        </row>
        <row r="102">
          <cell r="A102" t="str">
            <v>PI 38</v>
          </cell>
        </row>
      </sheetData>
      <sheetData sheetId="24">
        <row r="14">
          <cell r="A14" t="str">
            <v>01.000.00</v>
          </cell>
          <cell r="B14" t="str">
            <v>Desmatamento,destocamento e limpeza de área com árvore até 0,15m</v>
          </cell>
          <cell r="C14" t="str">
            <v>DNER-ES278/97</v>
          </cell>
          <cell r="D14" t="str">
            <v xml:space="preserve"> </v>
          </cell>
          <cell r="E14" t="str">
            <v>m2</v>
          </cell>
          <cell r="F14">
            <v>348300</v>
          </cell>
          <cell r="G14">
            <v>7.0000000000000007E-2</v>
          </cell>
        </row>
        <row r="15">
          <cell r="A15" t="str">
            <v>01.010.00</v>
          </cell>
          <cell r="B15" t="str">
            <v>Desmatamento e destocamento árvores de 0,15m a 0,30m</v>
          </cell>
          <cell r="C15" t="str">
            <v>DNER-ES278/97</v>
          </cell>
          <cell r="D15" t="str">
            <v xml:space="preserve"> </v>
          </cell>
          <cell r="E15" t="str">
            <v>un</v>
          </cell>
          <cell r="F15">
            <v>3483</v>
          </cell>
          <cell r="G15">
            <v>8.92</v>
          </cell>
        </row>
        <row r="16">
          <cell r="A16" t="str">
            <v>01.011.00</v>
          </cell>
          <cell r="B16" t="str">
            <v>Desmatamento e destocamento árvores superior a 0,30m</v>
          </cell>
          <cell r="C16" t="str">
            <v>DNER-ES278/97</v>
          </cell>
          <cell r="D16" t="str">
            <v xml:space="preserve"> </v>
          </cell>
          <cell r="E16" t="str">
            <v>un</v>
          </cell>
          <cell r="F16">
            <v>1741</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1484</v>
          </cell>
          <cell r="G18">
            <v>1.89</v>
          </cell>
        </row>
        <row r="19">
          <cell r="A19" t="str">
            <v>01.100.10</v>
          </cell>
          <cell r="B19" t="str">
            <v>Escavação,carga e transportes de material de 1a categoria DMT= 200 a 400m</v>
          </cell>
          <cell r="C19" t="str">
            <v>DNER-ES280/97</v>
          </cell>
          <cell r="D19" t="str">
            <v xml:space="preserve"> </v>
          </cell>
          <cell r="E19" t="str">
            <v>m3</v>
          </cell>
          <cell r="F19">
            <v>1250</v>
          </cell>
          <cell r="G19">
            <v>1.98</v>
          </cell>
        </row>
        <row r="20">
          <cell r="A20" t="str">
            <v>01.100.11</v>
          </cell>
          <cell r="B20" t="str">
            <v>Escavação,carga e transportes de material de 1a categoria DMT= 400 a 600m</v>
          </cell>
          <cell r="C20" t="str">
            <v>DNER-ES280/97</v>
          </cell>
          <cell r="D20" t="str">
            <v xml:space="preserve"> </v>
          </cell>
          <cell r="E20" t="str">
            <v>m3</v>
          </cell>
          <cell r="F20">
            <v>3925</v>
          </cell>
          <cell r="G20">
            <v>2.12</v>
          </cell>
        </row>
        <row r="21">
          <cell r="A21" t="str">
            <v>01.100.12</v>
          </cell>
          <cell r="B21" t="str">
            <v>Escavação,carga e transportes de material de 1a categoria DMT= 600 a 800m</v>
          </cell>
          <cell r="C21" t="str">
            <v>DNER-ES280/97</v>
          </cell>
          <cell r="D21" t="str">
            <v xml:space="preserve"> </v>
          </cell>
          <cell r="E21" t="str">
            <v>m3</v>
          </cell>
          <cell r="F21">
            <v>1512</v>
          </cell>
          <cell r="G21">
            <v>2.19</v>
          </cell>
        </row>
        <row r="22">
          <cell r="A22" t="str">
            <v>01.100.13</v>
          </cell>
          <cell r="B22" t="str">
            <v>Escavação,carga e transportes de material de 1a categoria DMT= 800 a 1000m</v>
          </cell>
          <cell r="C22" t="str">
            <v>DNER-ES280/97</v>
          </cell>
          <cell r="D22" t="str">
            <v xml:space="preserve"> </v>
          </cell>
          <cell r="E22" t="str">
            <v>m3</v>
          </cell>
          <cell r="F22">
            <v>1019</v>
          </cell>
          <cell r="G22">
            <v>2.36</v>
          </cell>
        </row>
        <row r="23">
          <cell r="A23" t="str">
            <v>01.100.14</v>
          </cell>
          <cell r="B23" t="str">
            <v>Escavação,carga e transportes de material de 1a categoria DMT= 1000 a 1200m</v>
          </cell>
          <cell r="C23" t="str">
            <v>DNER-ES280/97</v>
          </cell>
          <cell r="D23" t="str">
            <v xml:space="preserve"> </v>
          </cell>
          <cell r="E23" t="str">
            <v>m3</v>
          </cell>
          <cell r="F23">
            <v>8380</v>
          </cell>
          <cell r="G23">
            <v>2.4</v>
          </cell>
        </row>
        <row r="24">
          <cell r="A24" t="str">
            <v>01.100.15</v>
          </cell>
          <cell r="B24" t="str">
            <v>Escavação,carga e transportes de material de 1a categoria DMT= 1200 a 1400m</v>
          </cell>
          <cell r="C24" t="str">
            <v>DNER-ES280/97</v>
          </cell>
          <cell r="D24" t="str">
            <v xml:space="preserve"> </v>
          </cell>
          <cell r="E24" t="str">
            <v>m3</v>
          </cell>
          <cell r="F24">
            <v>4445</v>
          </cell>
          <cell r="G24">
            <v>2.62</v>
          </cell>
        </row>
        <row r="25">
          <cell r="A25" t="str">
            <v>01.100.16</v>
          </cell>
          <cell r="B25" t="str">
            <v>Escavação,carga e transportes de material de 1a  categoria DMT 1400 a 1600m</v>
          </cell>
          <cell r="C25" t="str">
            <v>DNER-ES280/97</v>
          </cell>
          <cell r="D25" t="str">
            <v xml:space="preserve"> </v>
          </cell>
          <cell r="E25" t="str">
            <v>m3</v>
          </cell>
          <cell r="F25">
            <v>10739</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1768</v>
          </cell>
          <cell r="G26">
            <v>2.84</v>
          </cell>
        </row>
        <row r="27">
          <cell r="A27" t="str">
            <v>01.100.19</v>
          </cell>
          <cell r="B27" t="str">
            <v>Escavação,carga e transportes de material de 1a categoria DMT= 2000 a 3000m</v>
          </cell>
          <cell r="C27" t="str">
            <v>DNER-ES280/97</v>
          </cell>
          <cell r="D27" t="str">
            <v xml:space="preserve"> </v>
          </cell>
          <cell r="E27" t="str">
            <v>m3</v>
          </cell>
          <cell r="F27">
            <v>11011</v>
          </cell>
          <cell r="G27">
            <v>3.26</v>
          </cell>
        </row>
        <row r="28">
          <cell r="A28" t="str">
            <v>DER50255</v>
          </cell>
          <cell r="B28" t="str">
            <v>Esc.  Carga e Transp. de mat. 1a cat. c/ CB 3000&lt;DMT&lt;4000m</v>
          </cell>
          <cell r="C28" t="str">
            <v xml:space="preserve"> </v>
          </cell>
          <cell r="D28" t="str">
            <v xml:space="preserve"> </v>
          </cell>
          <cell r="E28" t="str">
            <v>m3</v>
          </cell>
          <cell r="F28">
            <v>8863</v>
          </cell>
          <cell r="G28">
            <v>3.3</v>
          </cell>
        </row>
        <row r="29">
          <cell r="A29" t="str">
            <v>DER50265</v>
          </cell>
          <cell r="B29" t="str">
            <v>Esc.  Carga e Transp. de mat. 1a cat. c/ CB 4000&lt;DMT&lt;5000m</v>
          </cell>
          <cell r="C29" t="str">
            <v xml:space="preserve"> </v>
          </cell>
          <cell r="D29" t="str">
            <v xml:space="preserve"> </v>
          </cell>
          <cell r="E29" t="str">
            <v>m3</v>
          </cell>
          <cell r="F29">
            <v>5413</v>
          </cell>
          <cell r="G29">
            <v>3.76</v>
          </cell>
        </row>
        <row r="30">
          <cell r="A30" t="str">
            <v>DER50260</v>
          </cell>
          <cell r="B30" t="str">
            <v>Esc.  Carga e Transp. de mat. 1a cat. c/ CB 5000&lt;DMT&lt;6000m</v>
          </cell>
          <cell r="C30" t="str">
            <v xml:space="preserve"> </v>
          </cell>
          <cell r="D30" t="str">
            <v xml:space="preserve"> </v>
          </cell>
          <cell r="E30" t="str">
            <v>m3</v>
          </cell>
          <cell r="F30">
            <v>2698</v>
          </cell>
          <cell r="G30">
            <v>4.29</v>
          </cell>
        </row>
        <row r="31">
          <cell r="A31" t="str">
            <v>DER50270</v>
          </cell>
          <cell r="B31" t="str">
            <v>Esc.  Carga e Transp. de mat. 1a cat. c/ CB 6000&lt;DMT&lt;7000m</v>
          </cell>
          <cell r="C31" t="str">
            <v xml:space="preserve"> </v>
          </cell>
          <cell r="D31" t="str">
            <v xml:space="preserve"> </v>
          </cell>
          <cell r="E31" t="str">
            <v>m3</v>
          </cell>
          <cell r="F31">
            <v>2091</v>
          </cell>
          <cell r="G31">
            <v>4.79</v>
          </cell>
        </row>
        <row r="32">
          <cell r="A32" t="str">
            <v>DER50280</v>
          </cell>
          <cell r="B32" t="str">
            <v>Esc.  Carga e Transp. de mat. 1a cat. c/ CB 7000&lt;DMT&lt;8000m</v>
          </cell>
          <cell r="C32" t="str">
            <v xml:space="preserve"> </v>
          </cell>
          <cell r="D32" t="str">
            <v xml:space="preserve"> </v>
          </cell>
          <cell r="E32" t="str">
            <v>m3</v>
          </cell>
          <cell r="F32">
            <v>13314</v>
          </cell>
          <cell r="G32">
            <v>5.27</v>
          </cell>
        </row>
        <row r="33">
          <cell r="A33" t="str">
            <v>DER50300</v>
          </cell>
          <cell r="B33" t="str">
            <v>Esc.  Carga e Transp. de mat. 1a cat. c/ CB 9000&lt;DMT&lt;10000m</v>
          </cell>
          <cell r="C33" t="str">
            <v xml:space="preserve"> </v>
          </cell>
          <cell r="D33" t="str">
            <v xml:space="preserve"> </v>
          </cell>
          <cell r="E33" t="str">
            <v>m3</v>
          </cell>
          <cell r="F33">
            <v>10102</v>
          </cell>
          <cell r="G33">
            <v>6.3</v>
          </cell>
        </row>
        <row r="34">
          <cell r="A34" t="str">
            <v>DER50305</v>
          </cell>
          <cell r="B34" t="str">
            <v>Esc.  Carga e Transp. de mat. 1a cat. c/ CB 10000&lt;DMT&lt;12000m</v>
          </cell>
          <cell r="C34" t="str">
            <v xml:space="preserve"> </v>
          </cell>
          <cell r="D34" t="str">
            <v xml:space="preserve"> </v>
          </cell>
          <cell r="E34" t="str">
            <v>m3</v>
          </cell>
          <cell r="F34">
            <v>14258</v>
          </cell>
          <cell r="G34">
            <v>7.05</v>
          </cell>
        </row>
        <row r="35">
          <cell r="A35" t="str">
            <v>01.101.11</v>
          </cell>
          <cell r="B35" t="str">
            <v>Escavação,carga e transportes de material de 2a categoria,c/CB,  DMT 400 a 600m</v>
          </cell>
          <cell r="C35" t="str">
            <v>DNER-ES280/97</v>
          </cell>
          <cell r="D35" t="str">
            <v xml:space="preserve"> </v>
          </cell>
          <cell r="E35" t="str">
            <v>m3</v>
          </cell>
          <cell r="F35">
            <v>1631</v>
          </cell>
          <cell r="G35">
            <v>3.15</v>
          </cell>
        </row>
        <row r="36">
          <cell r="A36" t="str">
            <v>01.101.12</v>
          </cell>
          <cell r="B36" t="str">
            <v>Escavação,carga e transportes de material de 2a categoria,c/CB,  DMT 600 a 800m</v>
          </cell>
          <cell r="C36" t="str">
            <v>DNER-ES280/97</v>
          </cell>
          <cell r="D36" t="str">
            <v xml:space="preserve"> </v>
          </cell>
          <cell r="E36" t="str">
            <v>m3</v>
          </cell>
          <cell r="F36">
            <v>3757</v>
          </cell>
          <cell r="G36">
            <v>3.23</v>
          </cell>
        </row>
        <row r="37">
          <cell r="A37" t="str">
            <v>01.101.14</v>
          </cell>
          <cell r="B37" t="str">
            <v>Escavação,carga e transportes de material de 2a categoria,c/CB,  DMT 1000 a 1200m</v>
          </cell>
          <cell r="C37" t="str">
            <v>DNER-ES280/97</v>
          </cell>
          <cell r="D37" t="str">
            <v xml:space="preserve"> </v>
          </cell>
          <cell r="E37" t="str">
            <v>m3</v>
          </cell>
          <cell r="F37">
            <v>1333</v>
          </cell>
          <cell r="G37">
            <v>3.49</v>
          </cell>
        </row>
        <row r="38">
          <cell r="A38" t="str">
            <v>01.101.15</v>
          </cell>
          <cell r="B38" t="str">
            <v>Escavação,carga e transportes de material de 2a categoria,c/CB,  DMT 1200 a 1400m</v>
          </cell>
          <cell r="C38" t="str">
            <v>DNER-ES280/97</v>
          </cell>
          <cell r="D38" t="str">
            <v xml:space="preserve"> </v>
          </cell>
          <cell r="E38" t="str">
            <v>m3</v>
          </cell>
          <cell r="F38">
            <v>1404</v>
          </cell>
          <cell r="G38">
            <v>3.73</v>
          </cell>
        </row>
        <row r="39">
          <cell r="A39" t="str">
            <v>01.101.16</v>
          </cell>
          <cell r="B39" t="str">
            <v>Escavação,carga e transportes de material de 2a categoria,c/CB,  DMT 1400 a 1600m</v>
          </cell>
          <cell r="C39" t="str">
            <v>DNER-ES280/97</v>
          </cell>
          <cell r="D39" t="str">
            <v xml:space="preserve"> </v>
          </cell>
          <cell r="E39" t="str">
            <v>m3</v>
          </cell>
          <cell r="F39">
            <v>2888</v>
          </cell>
          <cell r="G39">
            <v>3.87</v>
          </cell>
        </row>
        <row r="40">
          <cell r="A40" t="str">
            <v>01.101.19</v>
          </cell>
          <cell r="B40" t="str">
            <v>Escavação,carga e transportes de material de 2a categoria,c/CB,  DMT 2000 a 3000m</v>
          </cell>
          <cell r="C40" t="str">
            <v>DNER-ES280/97</v>
          </cell>
          <cell r="D40" t="str">
            <v xml:space="preserve"> </v>
          </cell>
          <cell r="E40" t="str">
            <v>m3</v>
          </cell>
          <cell r="F40">
            <v>6541</v>
          </cell>
          <cell r="G40">
            <v>4.51</v>
          </cell>
        </row>
        <row r="41">
          <cell r="A41" t="str">
            <v>DER51225</v>
          </cell>
          <cell r="B41" t="str">
            <v>Escavação,carga e transportes de material de 2a categoria DMT 3000 a 4000m</v>
          </cell>
          <cell r="C41" t="str">
            <v xml:space="preserve"> </v>
          </cell>
          <cell r="D41" t="str">
            <v xml:space="preserve"> </v>
          </cell>
          <cell r="E41" t="str">
            <v>m3</v>
          </cell>
          <cell r="F41">
            <v>2216</v>
          </cell>
          <cell r="G41">
            <v>4.5599999999999996</v>
          </cell>
        </row>
        <row r="42">
          <cell r="A42" t="str">
            <v>DER51235</v>
          </cell>
          <cell r="B42" t="str">
            <v>Escavação,carga e transportes de material de 2a categoria DMT 4000 a 5000m</v>
          </cell>
          <cell r="C42" t="str">
            <v xml:space="preserve"> </v>
          </cell>
          <cell r="D42" t="str">
            <v xml:space="preserve"> </v>
          </cell>
          <cell r="E42" t="str">
            <v>m3</v>
          </cell>
          <cell r="F42">
            <v>1163</v>
          </cell>
          <cell r="G42">
            <v>5.15</v>
          </cell>
        </row>
        <row r="43">
          <cell r="A43" t="str">
            <v>DER51270</v>
          </cell>
          <cell r="B43" t="str">
            <v>Escavação,carga e transportes de material de 2a categoria DMT 7000 a 8000m</v>
          </cell>
          <cell r="C43" t="str">
            <v xml:space="preserve"> </v>
          </cell>
          <cell r="D43" t="str">
            <v xml:space="preserve"> </v>
          </cell>
          <cell r="E43" t="str">
            <v>m3</v>
          </cell>
          <cell r="F43">
            <v>1969</v>
          </cell>
          <cell r="G43">
            <v>6.93</v>
          </cell>
        </row>
        <row r="44">
          <cell r="A44" t="str">
            <v>DER51330</v>
          </cell>
          <cell r="B44" t="str">
            <v>Escavação,carga e transportes de material de 2a categoria DMT 16000 a 18000m</v>
          </cell>
          <cell r="C44" t="str">
            <v xml:space="preserve"> </v>
          </cell>
          <cell r="D44" t="str">
            <v xml:space="preserve"> </v>
          </cell>
          <cell r="E44" t="str">
            <v>m3</v>
          </cell>
          <cell r="F44">
            <v>5909</v>
          </cell>
          <cell r="G44">
            <v>12.53</v>
          </cell>
        </row>
        <row r="45">
          <cell r="A45" t="str">
            <v>DER51340</v>
          </cell>
          <cell r="B45" t="str">
            <v>Escavação,carga e transportes de material de 2a categoria DMT 18000 a 20000m</v>
          </cell>
          <cell r="C45" t="str">
            <v xml:space="preserve"> </v>
          </cell>
          <cell r="D45" t="str">
            <v xml:space="preserve"> </v>
          </cell>
          <cell r="E45" t="str">
            <v>m3</v>
          </cell>
          <cell r="F45">
            <v>6828</v>
          </cell>
          <cell r="G45">
            <v>13.65</v>
          </cell>
        </row>
        <row r="46">
          <cell r="A46" t="str">
            <v>DER52070</v>
          </cell>
          <cell r="B46" t="str">
            <v>Esc. Carga e Transp. de solos moles 100&lt;DMT&lt;=200m</v>
          </cell>
          <cell r="C46" t="str">
            <v xml:space="preserve"> </v>
          </cell>
          <cell r="D46" t="str">
            <v xml:space="preserve"> </v>
          </cell>
          <cell r="E46" t="str">
            <v>m3</v>
          </cell>
          <cell r="F46">
            <v>592</v>
          </cell>
          <cell r="G46">
            <v>3.95</v>
          </cell>
        </row>
        <row r="47">
          <cell r="A47" t="str">
            <v>DER52082</v>
          </cell>
          <cell r="B47" t="str">
            <v>Esc. Carga e Transp. de solos moles 200&lt;DMT&lt;=400m</v>
          </cell>
          <cell r="C47" t="str">
            <v xml:space="preserve"> </v>
          </cell>
          <cell r="D47" t="str">
            <v xml:space="preserve"> </v>
          </cell>
          <cell r="E47" t="str">
            <v>m3</v>
          </cell>
          <cell r="F47">
            <v>1203</v>
          </cell>
          <cell r="G47">
            <v>4.03</v>
          </cell>
        </row>
        <row r="48">
          <cell r="A48" t="str">
            <v>DER52087</v>
          </cell>
          <cell r="B48" t="str">
            <v>Esc. Carga e Transp. de solos moles 400&lt;DMT&lt;=600m</v>
          </cell>
          <cell r="C48" t="str">
            <v xml:space="preserve"> </v>
          </cell>
          <cell r="D48" t="str">
            <v xml:space="preserve"> </v>
          </cell>
          <cell r="E48" t="str">
            <v>m3</v>
          </cell>
          <cell r="F48">
            <v>8307</v>
          </cell>
          <cell r="G48">
            <v>4.5999999999999996</v>
          </cell>
        </row>
        <row r="49">
          <cell r="A49" t="str">
            <v>DER52090</v>
          </cell>
          <cell r="B49" t="str">
            <v>Esc. Carga e Transp. de solos moles 600&lt;DMT&lt;=800m</v>
          </cell>
          <cell r="C49" t="str">
            <v xml:space="preserve"> </v>
          </cell>
          <cell r="D49" t="str">
            <v xml:space="preserve"> </v>
          </cell>
          <cell r="E49" t="str">
            <v>m3</v>
          </cell>
          <cell r="F49">
            <v>1430</v>
          </cell>
          <cell r="G49">
            <v>4.6399999999999997</v>
          </cell>
        </row>
        <row r="50">
          <cell r="A50" t="str">
            <v>DER52095</v>
          </cell>
          <cell r="B50" t="str">
            <v>Esc. Carga e Transp. de solos moles 800&lt;DMT&lt;=1000m</v>
          </cell>
          <cell r="C50" t="str">
            <v xml:space="preserve"> </v>
          </cell>
          <cell r="D50" t="str">
            <v xml:space="preserve"> </v>
          </cell>
          <cell r="E50" t="str">
            <v>m3</v>
          </cell>
          <cell r="F50">
            <v>2650</v>
          </cell>
          <cell r="G50">
            <v>4.7</v>
          </cell>
        </row>
        <row r="51">
          <cell r="A51" t="str">
            <v>DER52100</v>
          </cell>
          <cell r="B51" t="str">
            <v>Esc. Carga e Transp. de solos moles 1000&lt;DMT&lt;=1200m</v>
          </cell>
          <cell r="C51" t="str">
            <v xml:space="preserve"> </v>
          </cell>
          <cell r="D51" t="str">
            <v xml:space="preserve"> </v>
          </cell>
          <cell r="E51" t="str">
            <v>m3</v>
          </cell>
          <cell r="F51">
            <v>3238</v>
          </cell>
          <cell r="G51">
            <v>4.71</v>
          </cell>
        </row>
        <row r="52">
          <cell r="A52" t="str">
            <v>DER52101</v>
          </cell>
          <cell r="B52" t="str">
            <v>Esc. Carga e Transp. de solos moles 1200&lt;DMT&lt;=1400m</v>
          </cell>
          <cell r="C52" t="str">
            <v xml:space="preserve"> </v>
          </cell>
          <cell r="D52" t="str">
            <v xml:space="preserve"> </v>
          </cell>
          <cell r="E52" t="str">
            <v>m3</v>
          </cell>
          <cell r="F52">
            <v>762</v>
          </cell>
          <cell r="G52">
            <v>4.74</v>
          </cell>
        </row>
        <row r="53">
          <cell r="A53" t="str">
            <v>DER52102</v>
          </cell>
          <cell r="B53" t="str">
            <v>Esc. Carga e Transp. de solos moles 1400&lt;DMT&lt;=1600m</v>
          </cell>
          <cell r="C53" t="str">
            <v xml:space="preserve"> </v>
          </cell>
          <cell r="D53" t="str">
            <v xml:space="preserve"> </v>
          </cell>
          <cell r="E53" t="str">
            <v>m3</v>
          </cell>
          <cell r="F53">
            <v>1375</v>
          </cell>
          <cell r="G53">
            <v>4.8099999999999996</v>
          </cell>
        </row>
        <row r="54">
          <cell r="A54" t="str">
            <v>DER52103</v>
          </cell>
          <cell r="B54" t="str">
            <v>Esc. Carga e Transp. de solos moles 1600&lt;DMT&lt;=1800m</v>
          </cell>
          <cell r="C54" t="str">
            <v xml:space="preserve"> </v>
          </cell>
          <cell r="D54" t="str">
            <v xml:space="preserve"> </v>
          </cell>
          <cell r="E54" t="str">
            <v>m3</v>
          </cell>
          <cell r="F54">
            <v>1388</v>
          </cell>
          <cell r="G54">
            <v>4.8600000000000003</v>
          </cell>
        </row>
        <row r="55">
          <cell r="A55" t="str">
            <v>DER52105</v>
          </cell>
          <cell r="B55" t="str">
            <v>Esc. Carga e Transp. de solos moles 2000&lt;DMT&lt;=3000m</v>
          </cell>
          <cell r="C55" t="str">
            <v xml:space="preserve"> </v>
          </cell>
          <cell r="D55" t="str">
            <v xml:space="preserve"> </v>
          </cell>
          <cell r="E55" t="str">
            <v>m3</v>
          </cell>
          <cell r="F55">
            <v>15176</v>
          </cell>
          <cell r="G55">
            <v>5.77</v>
          </cell>
        </row>
        <row r="56">
          <cell r="A56" t="str">
            <v>01.510.00</v>
          </cell>
          <cell r="B56" t="str">
            <v>Compactação de aterros a 95% Proctor Normal</v>
          </cell>
          <cell r="C56" t="str">
            <v>DNER-ES282/97</v>
          </cell>
          <cell r="D56" t="str">
            <v xml:space="preserve"> </v>
          </cell>
          <cell r="E56" t="str">
            <v>m3</v>
          </cell>
          <cell r="F56">
            <v>62802</v>
          </cell>
          <cell r="G56">
            <v>0.79</v>
          </cell>
        </row>
        <row r="57">
          <cell r="A57" t="str">
            <v>01.511.00</v>
          </cell>
          <cell r="B57" t="str">
            <v>Compactação de aterros a 100% Proctor Normal</v>
          </cell>
          <cell r="C57" t="str">
            <v>DNER-ES282/97</v>
          </cell>
          <cell r="D57" t="str">
            <v xml:space="preserve"> </v>
          </cell>
          <cell r="E57" t="str">
            <v>m3</v>
          </cell>
          <cell r="F57">
            <v>42418</v>
          </cell>
          <cell r="G57">
            <v>1.36</v>
          </cell>
        </row>
        <row r="58">
          <cell r="F58" t="str">
            <v>SUB-TOTAL</v>
          </cell>
        </row>
        <row r="60">
          <cell r="B60" t="str">
            <v>PAVIMENTAÇÃO</v>
          </cell>
        </row>
        <row r="61">
          <cell r="A61" t="str">
            <v>02.000.00</v>
          </cell>
          <cell r="B61" t="str">
            <v>Regularização do subleito</v>
          </cell>
          <cell r="C61" t="str">
            <v xml:space="preserve"> </v>
          </cell>
          <cell r="D61" t="str">
            <v xml:space="preserve"> </v>
          </cell>
          <cell r="E61" t="str">
            <v>m2</v>
          </cell>
          <cell r="F61">
            <v>95629</v>
          </cell>
          <cell r="G61">
            <v>0.3</v>
          </cell>
        </row>
        <row r="62">
          <cell r="A62" t="str">
            <v>DER53110</v>
          </cell>
          <cell r="B62" t="str">
            <v>Camada de seixo classificado</v>
          </cell>
          <cell r="C62" t="str">
            <v xml:space="preserve"> </v>
          </cell>
          <cell r="D62" t="str">
            <v xml:space="preserve"> </v>
          </cell>
          <cell r="E62" t="str">
            <v>m3</v>
          </cell>
          <cell r="F62">
            <v>18370</v>
          </cell>
          <cell r="G62">
            <v>16.09</v>
          </cell>
        </row>
        <row r="63">
          <cell r="F63" t="str">
            <v>SUB-TOTAL</v>
          </cell>
        </row>
        <row r="65">
          <cell r="B65" t="str">
            <v>DRENAGEM</v>
          </cell>
        </row>
        <row r="66">
          <cell r="A66" t="str">
            <v>04.000.00</v>
          </cell>
          <cell r="B66" t="str">
            <v>Escavação manual em material de 1a categoria</v>
          </cell>
          <cell r="C66" t="str">
            <v xml:space="preserve"> </v>
          </cell>
          <cell r="D66" t="str">
            <v xml:space="preserve"> </v>
          </cell>
          <cell r="E66" t="str">
            <v>m3</v>
          </cell>
          <cell r="F66">
            <v>161</v>
          </cell>
          <cell r="G66">
            <v>17.57</v>
          </cell>
        </row>
        <row r="67">
          <cell r="A67" t="str">
            <v>04.001.00</v>
          </cell>
          <cell r="B67" t="str">
            <v>Escavação mecânica em material de 1a categoria</v>
          </cell>
          <cell r="C67" t="str">
            <v xml:space="preserve"> </v>
          </cell>
          <cell r="D67" t="str">
            <v xml:space="preserve"> </v>
          </cell>
          <cell r="E67" t="str">
            <v>m3</v>
          </cell>
          <cell r="F67">
            <v>824</v>
          </cell>
          <cell r="G67">
            <v>2.09</v>
          </cell>
        </row>
        <row r="68">
          <cell r="A68" t="str">
            <v>04.001.01</v>
          </cell>
          <cell r="B68" t="str">
            <v>Escavação mecânica,reaterro e compactação (material de 1a categoria)</v>
          </cell>
          <cell r="C68" t="str">
            <v xml:space="preserve"> </v>
          </cell>
          <cell r="D68" t="str">
            <v xml:space="preserve"> </v>
          </cell>
          <cell r="E68" t="str">
            <v>m3</v>
          </cell>
          <cell r="F68">
            <v>658.80000000000007</v>
          </cell>
          <cell r="G68">
            <v>3.03</v>
          </cell>
        </row>
        <row r="69">
          <cell r="A69" t="str">
            <v>04.400.02</v>
          </cell>
          <cell r="B69" t="str">
            <v>Valeta de prot. de cortes c/ revest. vegetal VPC 02</v>
          </cell>
          <cell r="C69" t="str">
            <v xml:space="preserve"> </v>
          </cell>
          <cell r="D69" t="str">
            <v xml:space="preserve"> </v>
          </cell>
          <cell r="E69" t="str">
            <v>m</v>
          </cell>
          <cell r="F69">
            <v>3333</v>
          </cell>
          <cell r="G69">
            <v>23.24</v>
          </cell>
        </row>
        <row r="70">
          <cell r="A70" t="str">
            <v>04.401.01</v>
          </cell>
          <cell r="B70" t="str">
            <v>Valeta de prot. de aterro c/ revest. vegetal VPA 01</v>
          </cell>
          <cell r="C70" t="str">
            <v xml:space="preserve"> </v>
          </cell>
          <cell r="D70" t="str">
            <v xml:space="preserve"> </v>
          </cell>
          <cell r="E70" t="str">
            <v>m</v>
          </cell>
          <cell r="F70">
            <v>2294</v>
          </cell>
          <cell r="G70">
            <v>31.98</v>
          </cell>
        </row>
        <row r="71">
          <cell r="A71" t="str">
            <v>04.401.02</v>
          </cell>
          <cell r="B71" t="str">
            <v>Valeta de prot. de aterro c/ revest. vegetal VPA 02</v>
          </cell>
          <cell r="C71" t="str">
            <v xml:space="preserve"> </v>
          </cell>
          <cell r="D71" t="str">
            <v xml:space="preserve"> </v>
          </cell>
          <cell r="E71" t="str">
            <v>m</v>
          </cell>
          <cell r="F71">
            <v>5351</v>
          </cell>
          <cell r="G71">
            <v>24.32</v>
          </cell>
        </row>
        <row r="72">
          <cell r="A72" t="str">
            <v>04.900.21</v>
          </cell>
          <cell r="B72" t="str">
            <v>Sarjeta de cant. central de concreto-SCC 01</v>
          </cell>
          <cell r="C72" t="str">
            <v>DNER-ES288/97</v>
          </cell>
          <cell r="D72" t="str">
            <v xml:space="preserve"> </v>
          </cell>
          <cell r="E72" t="str">
            <v>m</v>
          </cell>
          <cell r="F72">
            <v>5269</v>
          </cell>
          <cell r="G72">
            <v>13.85</v>
          </cell>
        </row>
        <row r="73">
          <cell r="A73" t="str">
            <v>04.900.22</v>
          </cell>
          <cell r="B73" t="str">
            <v>Sarjeta de cant. central de concreto-SCC 02</v>
          </cell>
          <cell r="C73" t="str">
            <v>DNER-ES288/97</v>
          </cell>
          <cell r="D73" t="str">
            <v xml:space="preserve"> </v>
          </cell>
          <cell r="E73" t="str">
            <v>m</v>
          </cell>
          <cell r="F73">
            <v>484</v>
          </cell>
          <cell r="G73">
            <v>19.170000000000002</v>
          </cell>
        </row>
        <row r="74">
          <cell r="A74" t="str">
            <v>04.900.32</v>
          </cell>
          <cell r="B74" t="str">
            <v>Sarjeta triangular de grama-STG 02</v>
          </cell>
          <cell r="C74" t="str">
            <v xml:space="preserve"> </v>
          </cell>
          <cell r="D74" t="str">
            <v xml:space="preserve"> </v>
          </cell>
          <cell r="E74" t="str">
            <v>m</v>
          </cell>
          <cell r="F74">
            <v>319</v>
          </cell>
          <cell r="G74">
            <v>12.14</v>
          </cell>
        </row>
        <row r="75">
          <cell r="A75" t="str">
            <v>04.900.33</v>
          </cell>
          <cell r="B75" t="str">
            <v>Sarjeta triangular de grama-STG 03</v>
          </cell>
          <cell r="C75" t="str">
            <v xml:space="preserve"> </v>
          </cell>
          <cell r="D75" t="str">
            <v xml:space="preserve"> </v>
          </cell>
          <cell r="E75" t="str">
            <v>m</v>
          </cell>
          <cell r="F75">
            <v>341</v>
          </cell>
          <cell r="G75">
            <v>10.61</v>
          </cell>
        </row>
        <row r="76">
          <cell r="A76" t="str">
            <v>04.900.34</v>
          </cell>
          <cell r="B76" t="str">
            <v>Sarjeta triangular de grama-STG 04</v>
          </cell>
          <cell r="C76" t="str">
            <v xml:space="preserve"> </v>
          </cell>
          <cell r="D76" t="str">
            <v xml:space="preserve"> </v>
          </cell>
          <cell r="E76" t="str">
            <v>m</v>
          </cell>
          <cell r="F76">
            <v>3872</v>
          </cell>
          <cell r="G76">
            <v>8.4700000000000006</v>
          </cell>
        </row>
        <row r="77">
          <cell r="A77" t="str">
            <v>DER78150b</v>
          </cell>
          <cell r="B77" t="str">
            <v>Caixa coletora de sarjeta - CCS, D=40cm E H=1,00m</v>
          </cell>
          <cell r="C77" t="str">
            <v xml:space="preserve"> </v>
          </cell>
          <cell r="D77" t="str">
            <v xml:space="preserve"> </v>
          </cell>
          <cell r="E77" t="str">
            <v>un</v>
          </cell>
          <cell r="F77">
            <v>5</v>
          </cell>
          <cell r="G77">
            <v>382.07</v>
          </cell>
        </row>
        <row r="78">
          <cell r="A78" t="str">
            <v>DER78150a</v>
          </cell>
          <cell r="B78" t="str">
            <v>Caixa coletora de sarjeta - CCS, D=60cm E H=1,5m</v>
          </cell>
          <cell r="C78" t="str">
            <v xml:space="preserve"> </v>
          </cell>
          <cell r="D78" t="str">
            <v xml:space="preserve"> </v>
          </cell>
          <cell r="E78" t="str">
            <v>un</v>
          </cell>
          <cell r="F78">
            <v>6</v>
          </cell>
          <cell r="G78">
            <v>500.45</v>
          </cell>
        </row>
        <row r="79">
          <cell r="A79" t="str">
            <v>DER78250</v>
          </cell>
          <cell r="B79" t="str">
            <v>Caixa coletora de sarjeta - CCS, D=80cm E H=1,50m</v>
          </cell>
          <cell r="C79" t="str">
            <v xml:space="preserve"> </v>
          </cell>
          <cell r="D79" t="str">
            <v xml:space="preserve"> </v>
          </cell>
          <cell r="E79" t="str">
            <v>un</v>
          </cell>
          <cell r="F79">
            <v>2</v>
          </cell>
          <cell r="G79">
            <v>436.66</v>
          </cell>
        </row>
        <row r="80">
          <cell r="A80" t="str">
            <v>DER78300</v>
          </cell>
          <cell r="B80" t="str">
            <v>Caixa coletora de sarjeta - CCS, D=100cm E H=1,50m</v>
          </cell>
          <cell r="C80" t="str">
            <v xml:space="preserve"> </v>
          </cell>
          <cell r="D80" t="str">
            <v xml:space="preserve"> </v>
          </cell>
          <cell r="E80" t="str">
            <v>un</v>
          </cell>
          <cell r="F80">
            <v>2</v>
          </cell>
          <cell r="G80">
            <v>449.54</v>
          </cell>
        </row>
        <row r="81">
          <cell r="A81" t="str">
            <v>04.930.01</v>
          </cell>
          <cell r="B81" t="str">
            <v>Caixa coletora de sarjeta-CCS 01</v>
          </cell>
          <cell r="C81" t="str">
            <v>DNER-ES287/97</v>
          </cell>
          <cell r="D81" t="str">
            <v xml:space="preserve"> </v>
          </cell>
          <cell r="E81" t="str">
            <v>un</v>
          </cell>
          <cell r="F81">
            <v>3</v>
          </cell>
          <cell r="G81">
            <v>568.85</v>
          </cell>
        </row>
        <row r="82">
          <cell r="A82" t="str">
            <v>04.930.02</v>
          </cell>
          <cell r="B82" t="str">
            <v>Caixa coletora de sarjeta-CCS 02</v>
          </cell>
          <cell r="C82" t="str">
            <v>DNER-ES287/97</v>
          </cell>
          <cell r="D82" t="str">
            <v xml:space="preserve"> </v>
          </cell>
          <cell r="E82" t="str">
            <v>un</v>
          </cell>
          <cell r="F82">
            <v>3</v>
          </cell>
          <cell r="G82">
            <v>555.63</v>
          </cell>
        </row>
        <row r="83">
          <cell r="A83" t="str">
            <v>04.930.03</v>
          </cell>
          <cell r="B83" t="str">
            <v>Caixa coletora de sarjeta-CCS 03</v>
          </cell>
          <cell r="C83" t="str">
            <v>DNER-ES287/97</v>
          </cell>
          <cell r="D83" t="str">
            <v xml:space="preserve"> </v>
          </cell>
          <cell r="E83" t="str">
            <v>un</v>
          </cell>
          <cell r="F83">
            <v>1</v>
          </cell>
          <cell r="G83">
            <v>542.39</v>
          </cell>
        </row>
        <row r="84">
          <cell r="A84" t="str">
            <v>DER77100</v>
          </cell>
          <cell r="B84" t="str">
            <v>Caixa coletora de talvegue - CCT, D=80cm E H=1,50m</v>
          </cell>
          <cell r="C84" t="str">
            <v xml:space="preserve"> </v>
          </cell>
          <cell r="D84" t="str">
            <v xml:space="preserve"> </v>
          </cell>
          <cell r="E84" t="str">
            <v>un</v>
          </cell>
          <cell r="F84">
            <v>4</v>
          </cell>
          <cell r="G84">
            <v>419.95</v>
          </cell>
        </row>
        <row r="85">
          <cell r="A85" t="str">
            <v>DER77150</v>
          </cell>
          <cell r="B85" t="str">
            <v>Caixa coletora de talvegue - CCT, D=100cm E H=1,50m</v>
          </cell>
          <cell r="C85" t="str">
            <v xml:space="preserve"> </v>
          </cell>
          <cell r="D85" t="str">
            <v xml:space="preserve"> </v>
          </cell>
          <cell r="E85" t="str">
            <v>un</v>
          </cell>
          <cell r="F85">
            <v>1</v>
          </cell>
          <cell r="G85">
            <v>410.6</v>
          </cell>
        </row>
        <row r="86">
          <cell r="A86" t="str">
            <v>DER77150d</v>
          </cell>
          <cell r="B86" t="str">
            <v>Caixa coletora de talvegue, para BDTC, D=1,20m E H=1,50m</v>
          </cell>
          <cell r="C86" t="str">
            <v xml:space="preserve"> </v>
          </cell>
          <cell r="D86" t="str">
            <v xml:space="preserve"> </v>
          </cell>
          <cell r="E86" t="str">
            <v>un</v>
          </cell>
          <cell r="F86">
            <v>1</v>
          </cell>
          <cell r="G86">
            <v>581.30999999999995</v>
          </cell>
        </row>
        <row r="87">
          <cell r="A87" t="str">
            <v>P 04.100.07</v>
          </cell>
          <cell r="B87" t="str">
            <v>Execução de galerias D=0,40 c/ lastro de brita</v>
          </cell>
          <cell r="C87" t="str">
            <v xml:space="preserve"> </v>
          </cell>
          <cell r="D87" t="str">
            <v xml:space="preserve"> </v>
          </cell>
          <cell r="E87" t="str">
            <v>m</v>
          </cell>
          <cell r="F87">
            <v>81</v>
          </cell>
          <cell r="G87">
            <v>41.68</v>
          </cell>
        </row>
        <row r="88">
          <cell r="A88" t="str">
            <v>P 04.100.09</v>
          </cell>
          <cell r="B88" t="str">
            <v>Execução de galerias D=0,60 c/ lastro de brita</v>
          </cell>
          <cell r="C88" t="str">
            <v xml:space="preserve"> </v>
          </cell>
          <cell r="D88" t="str">
            <v xml:space="preserve"> </v>
          </cell>
          <cell r="E88" t="str">
            <v>m</v>
          </cell>
          <cell r="F88">
            <v>139</v>
          </cell>
          <cell r="G88">
            <v>100.67</v>
          </cell>
        </row>
        <row r="89">
          <cell r="A89" t="str">
            <v>P 04.100.08</v>
          </cell>
          <cell r="B89" t="str">
            <v>Execução de galerias D=0,40 c/ lastro de concreto</v>
          </cell>
          <cell r="C89" t="str">
            <v xml:space="preserve"> </v>
          </cell>
          <cell r="D89" t="str">
            <v xml:space="preserve"> </v>
          </cell>
          <cell r="E89" t="str">
            <v>m</v>
          </cell>
          <cell r="F89">
            <v>35</v>
          </cell>
          <cell r="G89">
            <v>58.65</v>
          </cell>
        </row>
        <row r="90">
          <cell r="A90" t="str">
            <v>DER72350b</v>
          </cell>
          <cell r="B90" t="str">
            <v>Boca para BSTC D=40cm - Normal</v>
          </cell>
          <cell r="C90" t="str">
            <v xml:space="preserve"> </v>
          </cell>
          <cell r="D90" t="str">
            <v xml:space="preserve"> </v>
          </cell>
          <cell r="E90" t="str">
            <v>un</v>
          </cell>
          <cell r="F90">
            <v>4</v>
          </cell>
          <cell r="G90">
            <v>147.57</v>
          </cell>
        </row>
        <row r="91">
          <cell r="A91" t="str">
            <v>04.101.01</v>
          </cell>
          <cell r="B91" t="str">
            <v>Boca de BSTC D=0.60m-normal</v>
          </cell>
          <cell r="C91" t="str">
            <v>DNER-ES284/97</v>
          </cell>
          <cell r="D91" t="str">
            <v xml:space="preserve"> </v>
          </cell>
          <cell r="E91" t="str">
            <v>un</v>
          </cell>
          <cell r="F91">
            <v>7</v>
          </cell>
          <cell r="G91">
            <v>299.62</v>
          </cell>
        </row>
        <row r="92">
          <cell r="A92" t="str">
            <v>04.940.02</v>
          </cell>
          <cell r="B92" t="str">
            <v>Descida d’água tipo rápido- canal retangular-DAR 02</v>
          </cell>
          <cell r="C92" t="str">
            <v>DNER-ES291/97</v>
          </cell>
          <cell r="D92" t="str">
            <v xml:space="preserve"> </v>
          </cell>
          <cell r="E92" t="str">
            <v>m</v>
          </cell>
          <cell r="F92">
            <v>5</v>
          </cell>
          <cell r="G92">
            <v>57.28</v>
          </cell>
        </row>
        <row r="93">
          <cell r="F93" t="str">
            <v>SUB-TOTAL</v>
          </cell>
        </row>
        <row r="94">
          <cell r="B94" t="str">
            <v>OBRAS DE ARTE CORRENTES</v>
          </cell>
        </row>
        <row r="95">
          <cell r="A95" t="str">
            <v>04.000.01</v>
          </cell>
          <cell r="B95" t="str">
            <v>Escavação manual,reaterro e compactação (material de 1a categoria)</v>
          </cell>
          <cell r="C95" t="str">
            <v xml:space="preserve"> </v>
          </cell>
          <cell r="D95" t="str">
            <v xml:space="preserve"> </v>
          </cell>
          <cell r="E95" t="str">
            <v>m3</v>
          </cell>
          <cell r="F95">
            <v>2635.2000000000003</v>
          </cell>
          <cell r="G95">
            <v>22.33</v>
          </cell>
        </row>
        <row r="96">
          <cell r="A96" t="str">
            <v>04.100.02</v>
          </cell>
          <cell r="B96" t="str">
            <v>Corpo de BSTC D=0.80m</v>
          </cell>
          <cell r="C96" t="str">
            <v>DNER-ES284/97</v>
          </cell>
          <cell r="D96" t="str">
            <v xml:space="preserve"> </v>
          </cell>
          <cell r="E96" t="str">
            <v xml:space="preserve">m </v>
          </cell>
          <cell r="F96">
            <v>158</v>
          </cell>
          <cell r="G96">
            <v>201.98</v>
          </cell>
        </row>
        <row r="97">
          <cell r="A97" t="str">
            <v>04.100.03</v>
          </cell>
          <cell r="B97" t="str">
            <v>Corpo de BSTC D=1.00m</v>
          </cell>
          <cell r="C97" t="str">
            <v>DNER-ES284/97</v>
          </cell>
          <cell r="D97" t="str">
            <v xml:space="preserve"> </v>
          </cell>
          <cell r="E97" t="str">
            <v xml:space="preserve">m </v>
          </cell>
          <cell r="F97">
            <v>99</v>
          </cell>
          <cell r="G97">
            <v>280.33</v>
          </cell>
        </row>
        <row r="98">
          <cell r="A98" t="str">
            <v>04.101.02</v>
          </cell>
          <cell r="B98" t="str">
            <v>Boca de BSTC D=0.80m-normal</v>
          </cell>
          <cell r="C98" t="str">
            <v>DNER-ES284/97</v>
          </cell>
          <cell r="D98" t="str">
            <v xml:space="preserve"> </v>
          </cell>
          <cell r="E98" t="str">
            <v>un</v>
          </cell>
          <cell r="F98">
            <v>16</v>
          </cell>
          <cell r="G98">
            <v>494.05</v>
          </cell>
        </row>
        <row r="99">
          <cell r="A99" t="str">
            <v>04.101.03</v>
          </cell>
          <cell r="B99" t="str">
            <v>Boca de BSTC D=1.00m-normal</v>
          </cell>
          <cell r="C99" t="str">
            <v>DNER-ES284/97</v>
          </cell>
          <cell r="D99" t="str">
            <v xml:space="preserve"> </v>
          </cell>
          <cell r="E99" t="str">
            <v>un</v>
          </cell>
          <cell r="F99">
            <v>6</v>
          </cell>
          <cell r="G99">
            <v>757.56</v>
          </cell>
        </row>
        <row r="100">
          <cell r="A100" t="str">
            <v>P04.110.00</v>
          </cell>
          <cell r="B100" t="str">
            <v>Corpo de BDTC D=0.80m c/ laje de concreto</v>
          </cell>
          <cell r="C100" t="str">
            <v xml:space="preserve"> </v>
          </cell>
          <cell r="D100" t="str">
            <v xml:space="preserve"> </v>
          </cell>
          <cell r="E100" t="str">
            <v>m</v>
          </cell>
          <cell r="F100">
            <v>33</v>
          </cell>
          <cell r="G100">
            <v>335.3</v>
          </cell>
        </row>
        <row r="101">
          <cell r="A101" t="str">
            <v>04.110.01</v>
          </cell>
          <cell r="B101" t="str">
            <v>Corpo de BDTC D=1.00m</v>
          </cell>
          <cell r="C101" t="str">
            <v>DNER-ES284/97</v>
          </cell>
          <cell r="D101" t="str">
            <v xml:space="preserve"> </v>
          </cell>
          <cell r="E101" t="str">
            <v>m</v>
          </cell>
          <cell r="F101">
            <v>69</v>
          </cell>
          <cell r="G101">
            <v>572.14</v>
          </cell>
        </row>
        <row r="102">
          <cell r="A102" t="str">
            <v>04.110.02</v>
          </cell>
          <cell r="B102" t="str">
            <v>Corpo de BDTC D=1.20m</v>
          </cell>
          <cell r="C102" t="str">
            <v>DNER-ES284/97</v>
          </cell>
          <cell r="D102" t="str">
            <v xml:space="preserve"> </v>
          </cell>
          <cell r="E102" t="str">
            <v>m</v>
          </cell>
          <cell r="F102">
            <v>21</v>
          </cell>
          <cell r="G102">
            <v>745.38</v>
          </cell>
        </row>
        <row r="103">
          <cell r="A103" t="str">
            <v>P04.111.01</v>
          </cell>
          <cell r="B103" t="str">
            <v>Boca de BDTC D=0.80m</v>
          </cell>
          <cell r="C103" t="str">
            <v xml:space="preserve"> </v>
          </cell>
          <cell r="D103" t="str">
            <v xml:space="preserve"> </v>
          </cell>
          <cell r="E103" t="str">
            <v>un</v>
          </cell>
          <cell r="F103">
            <v>2</v>
          </cell>
          <cell r="G103">
            <v>560.76</v>
          </cell>
        </row>
        <row r="104">
          <cell r="A104" t="str">
            <v>04.111.01</v>
          </cell>
          <cell r="B104" t="str">
            <v>Boca de BDTC D=1.00m-normal</v>
          </cell>
          <cell r="C104" t="str">
            <v>DNER-ES284/97</v>
          </cell>
          <cell r="D104" t="str">
            <v xml:space="preserve"> </v>
          </cell>
          <cell r="E104" t="str">
            <v>un</v>
          </cell>
          <cell r="F104">
            <v>11</v>
          </cell>
          <cell r="G104">
            <v>1056.6199999999999</v>
          </cell>
        </row>
        <row r="105">
          <cell r="A105" t="str">
            <v>04.111.02</v>
          </cell>
          <cell r="B105" t="str">
            <v>Boca de BDTC D=1.20m-normal</v>
          </cell>
          <cell r="C105" t="str">
            <v>DNER-ES284/97</v>
          </cell>
          <cell r="D105" t="str">
            <v xml:space="preserve"> </v>
          </cell>
          <cell r="E105" t="str">
            <v>un</v>
          </cell>
          <cell r="F105">
            <v>2</v>
          </cell>
          <cell r="G105">
            <v>1521.54</v>
          </cell>
        </row>
        <row r="106">
          <cell r="A106" t="str">
            <v>04.120.02</v>
          </cell>
          <cell r="B106" t="str">
            <v>Corpo de BTTC D=1.20m</v>
          </cell>
          <cell r="C106" t="str">
            <v>DNER-ES284/97</v>
          </cell>
          <cell r="D106" t="str">
            <v xml:space="preserve"> </v>
          </cell>
          <cell r="E106" t="str">
            <v>m</v>
          </cell>
          <cell r="F106">
            <v>20</v>
          </cell>
          <cell r="G106">
            <v>1110.23</v>
          </cell>
        </row>
        <row r="107">
          <cell r="A107" t="str">
            <v>04.121.02</v>
          </cell>
          <cell r="B107" t="str">
            <v>Boca de BTTC D=1.20m-normal</v>
          </cell>
          <cell r="C107" t="str">
            <v xml:space="preserve"> </v>
          </cell>
          <cell r="D107" t="str">
            <v xml:space="preserve"> </v>
          </cell>
          <cell r="E107" t="str">
            <v>un</v>
          </cell>
          <cell r="F107">
            <v>3</v>
          </cell>
          <cell r="G107">
            <v>1955.59</v>
          </cell>
        </row>
        <row r="108">
          <cell r="A108" t="str">
            <v>04.200.02</v>
          </cell>
          <cell r="B108" t="str">
            <v>Corpo de BSCC 2.00x2.00m-H=0 a 1.00m</v>
          </cell>
          <cell r="C108" t="str">
            <v>DNER-ES286/97</v>
          </cell>
          <cell r="D108" t="str">
            <v xml:space="preserve"> </v>
          </cell>
          <cell r="E108" t="str">
            <v>m</v>
          </cell>
          <cell r="F108">
            <v>21</v>
          </cell>
          <cell r="G108">
            <v>737.8</v>
          </cell>
        </row>
        <row r="109">
          <cell r="A109" t="str">
            <v>04.200.05</v>
          </cell>
          <cell r="B109" t="str">
            <v>Corpo de BSCC 1.50x1.50m-H=1.00 a 2.50m</v>
          </cell>
          <cell r="C109" t="str">
            <v>DNER-ES286/97</v>
          </cell>
          <cell r="D109" t="str">
            <v xml:space="preserve"> </v>
          </cell>
          <cell r="E109" t="str">
            <v>m</v>
          </cell>
          <cell r="F109">
            <v>23</v>
          </cell>
          <cell r="G109">
            <v>468.54</v>
          </cell>
        </row>
        <row r="110">
          <cell r="A110" t="str">
            <v>04.201.01</v>
          </cell>
          <cell r="B110" t="str">
            <v>Boca de BSCC 1.50x1.50m - normal</v>
          </cell>
          <cell r="C110" t="str">
            <v xml:space="preserve"> </v>
          </cell>
          <cell r="D110" t="str">
            <v xml:space="preserve"> </v>
          </cell>
          <cell r="E110" t="str">
            <v>un</v>
          </cell>
          <cell r="F110">
            <v>4</v>
          </cell>
          <cell r="G110">
            <v>3149.41</v>
          </cell>
        </row>
        <row r="111">
          <cell r="A111" t="str">
            <v>04.201.02</v>
          </cell>
          <cell r="B111" t="str">
            <v>Boca de BSCC 2.00x2.00m - normal</v>
          </cell>
          <cell r="C111" t="str">
            <v xml:space="preserve"> </v>
          </cell>
          <cell r="D111" t="str">
            <v xml:space="preserve"> </v>
          </cell>
          <cell r="E111" t="str">
            <v>un</v>
          </cell>
          <cell r="F111">
            <v>3</v>
          </cell>
          <cell r="G111">
            <v>4874.24</v>
          </cell>
        </row>
        <row r="112">
          <cell r="A112" t="str">
            <v>04.999.01</v>
          </cell>
          <cell r="B112" t="str">
            <v>Remoção de bueiros existentes</v>
          </cell>
          <cell r="C112" t="str">
            <v xml:space="preserve"> </v>
          </cell>
          <cell r="D112" t="str">
            <v xml:space="preserve"> </v>
          </cell>
          <cell r="E112" t="str">
            <v>m</v>
          </cell>
          <cell r="F112">
            <v>147</v>
          </cell>
          <cell r="G112">
            <v>13.06</v>
          </cell>
        </row>
        <row r="113">
          <cell r="A113" t="str">
            <v>04.999.02</v>
          </cell>
          <cell r="B113" t="str">
            <v>Demolição de dispositivos de concreto</v>
          </cell>
          <cell r="C113" t="str">
            <v>DNER-ES296/97</v>
          </cell>
          <cell r="D113" t="str">
            <v xml:space="preserve"> </v>
          </cell>
          <cell r="E113" t="str">
            <v>m3</v>
          </cell>
          <cell r="F113">
            <v>88</v>
          </cell>
          <cell r="G113">
            <v>12.58</v>
          </cell>
        </row>
        <row r="114">
          <cell r="A114" t="str">
            <v>P 04.610.01</v>
          </cell>
          <cell r="B114" t="str">
            <v>Demolição e remoção de pontilhão de madeira</v>
          </cell>
          <cell r="C114" t="str">
            <v xml:space="preserve"> </v>
          </cell>
          <cell r="D114" t="str">
            <v xml:space="preserve"> </v>
          </cell>
          <cell r="E114" t="str">
            <v>m2</v>
          </cell>
          <cell r="F114">
            <v>12</v>
          </cell>
          <cell r="G114">
            <v>40.74</v>
          </cell>
        </row>
        <row r="115">
          <cell r="F115" t="str">
            <v>SUB-TOTAL</v>
          </cell>
        </row>
        <row r="116">
          <cell r="B116" t="str">
            <v>OBRAS COMPLEMENTARES</v>
          </cell>
        </row>
        <row r="117">
          <cell r="A117" t="str">
            <v>05.100.00</v>
          </cell>
          <cell r="B117" t="str">
            <v>Enleivamento</v>
          </cell>
          <cell r="C117" t="str">
            <v>DNER-ES341/97</v>
          </cell>
          <cell r="D117" t="str">
            <v xml:space="preserve"> </v>
          </cell>
          <cell r="E117" t="str">
            <v>m2</v>
          </cell>
          <cell r="F117">
            <v>45657</v>
          </cell>
          <cell r="G117">
            <v>2.06</v>
          </cell>
        </row>
        <row r="118">
          <cell r="A118" t="str">
            <v>05.102.00</v>
          </cell>
          <cell r="B118" t="str">
            <v>Hidrossemeadura</v>
          </cell>
          <cell r="C118" t="str">
            <v>DNER-ES341/97</v>
          </cell>
          <cell r="D118" t="str">
            <v xml:space="preserve"> </v>
          </cell>
          <cell r="E118" t="str">
            <v>m2</v>
          </cell>
          <cell r="F118">
            <v>25854</v>
          </cell>
          <cell r="G118">
            <v>0.49</v>
          </cell>
        </row>
        <row r="119">
          <cell r="A119" t="str">
            <v>P 05.100.02</v>
          </cell>
          <cell r="B119" t="str">
            <v>Fornecimento e plantio de árvore selecionada</v>
          </cell>
          <cell r="C119" t="str">
            <v xml:space="preserve"> </v>
          </cell>
          <cell r="D119" t="str">
            <v xml:space="preserve"> </v>
          </cell>
          <cell r="E119" t="str">
            <v>un</v>
          </cell>
          <cell r="F119">
            <v>355</v>
          </cell>
          <cell r="G119">
            <v>6.02</v>
          </cell>
        </row>
        <row r="120">
          <cell r="A120" t="str">
            <v>R2</v>
          </cell>
          <cell r="B120" t="str">
            <v>Remanejamento de Rede de Alta Tensão (138kV)</v>
          </cell>
          <cell r="C120" t="str">
            <v xml:space="preserve"> </v>
          </cell>
          <cell r="D120" t="str">
            <v xml:space="preserve"> </v>
          </cell>
          <cell r="E120" t="str">
            <v>m</v>
          </cell>
          <cell r="F120">
            <v>180</v>
          </cell>
          <cell r="G120">
            <v>6.2</v>
          </cell>
        </row>
        <row r="121">
          <cell r="A121" t="str">
            <v>R14</v>
          </cell>
          <cell r="B121" t="str">
            <v>Remanejamento de Poste de Concreto 11/300</v>
          </cell>
          <cell r="C121" t="str">
            <v xml:space="preserve"> </v>
          </cell>
          <cell r="D121" t="str">
            <v xml:space="preserve"> </v>
          </cell>
          <cell r="E121" t="str">
            <v>un</v>
          </cell>
          <cell r="F121">
            <v>4</v>
          </cell>
          <cell r="G121">
            <v>75</v>
          </cell>
        </row>
        <row r="122">
          <cell r="A122" t="str">
            <v>R31</v>
          </cell>
          <cell r="B122" t="str">
            <v>Remoção de poste metálico c/iluminação - 1pétala</v>
          </cell>
          <cell r="C122" t="str">
            <v xml:space="preserve"> </v>
          </cell>
          <cell r="D122" t="str">
            <v xml:space="preserve"> </v>
          </cell>
          <cell r="E122" t="str">
            <v>un</v>
          </cell>
          <cell r="F122">
            <v>3</v>
          </cell>
          <cell r="G122">
            <v>75</v>
          </cell>
        </row>
        <row r="123">
          <cell r="A123" t="str">
            <v>R32</v>
          </cell>
          <cell r="B123" t="str">
            <v>Remoção de poste metálico c/iluminação - 2pétalas</v>
          </cell>
          <cell r="C123" t="str">
            <v xml:space="preserve"> </v>
          </cell>
          <cell r="D123" t="str">
            <v xml:space="preserve"> </v>
          </cell>
          <cell r="E123" t="str">
            <v>un</v>
          </cell>
          <cell r="F123">
            <v>3</v>
          </cell>
          <cell r="G123">
            <v>75</v>
          </cell>
        </row>
      </sheetData>
      <sheetData sheetId="25">
        <row r="14">
          <cell r="A14" t="str">
            <v>01.000.00</v>
          </cell>
          <cell r="B14" t="str">
            <v>Desmatamento,destocamento e limpeza de área com árvore até 0,15m</v>
          </cell>
          <cell r="C14" t="str">
            <v>DNER-ES278/97</v>
          </cell>
          <cell r="D14" t="str">
            <v xml:space="preserve"> </v>
          </cell>
          <cell r="E14" t="str">
            <v>m2</v>
          </cell>
          <cell r="F14">
            <v>78000</v>
          </cell>
          <cell r="G14">
            <v>7.0000000000000007E-2</v>
          </cell>
        </row>
        <row r="15">
          <cell r="A15" t="str">
            <v>01.010.00</v>
          </cell>
          <cell r="B15" t="str">
            <v>Desmatamento e destocamento árvores de 0,15m a 0,30m</v>
          </cell>
          <cell r="C15" t="str">
            <v>DNER-ES278/97</v>
          </cell>
          <cell r="D15" t="str">
            <v xml:space="preserve"> </v>
          </cell>
          <cell r="E15" t="str">
            <v>un</v>
          </cell>
          <cell r="F15">
            <v>780</v>
          </cell>
          <cell r="G15">
            <v>8.92</v>
          </cell>
        </row>
        <row r="16">
          <cell r="A16" t="str">
            <v>01.011.00</v>
          </cell>
          <cell r="B16" t="str">
            <v>Desmatamento e destocamento árvores superior a 0,30m</v>
          </cell>
          <cell r="C16" t="str">
            <v>DNER-ES278/97</v>
          </cell>
          <cell r="D16" t="str">
            <v xml:space="preserve"> </v>
          </cell>
          <cell r="E16" t="str">
            <v>un</v>
          </cell>
          <cell r="F16">
            <v>390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1281</v>
          </cell>
          <cell r="G18">
            <v>1.89</v>
          </cell>
        </row>
        <row r="19">
          <cell r="A19" t="str">
            <v>01.100.10</v>
          </cell>
          <cell r="B19" t="str">
            <v>Escavação,carga e transportes de material de 1a categoria DMT= 200 a 400m</v>
          </cell>
          <cell r="C19" t="str">
            <v>DNER-ES280/97</v>
          </cell>
          <cell r="D19" t="str">
            <v xml:space="preserve"> </v>
          </cell>
          <cell r="E19" t="str">
            <v>m3</v>
          </cell>
          <cell r="F19">
            <v>2898</v>
          </cell>
          <cell r="G19">
            <v>1.98</v>
          </cell>
        </row>
        <row r="20">
          <cell r="A20" t="str">
            <v>01.100.12</v>
          </cell>
          <cell r="B20" t="str">
            <v>Escavação,carga e transportes de material de 1a categoria DMT= 600 a 800m</v>
          </cell>
          <cell r="C20" t="str">
            <v>DNER-ES280/97</v>
          </cell>
          <cell r="D20" t="str">
            <v xml:space="preserve"> </v>
          </cell>
          <cell r="E20" t="str">
            <v>m3</v>
          </cell>
          <cell r="F20">
            <v>10522</v>
          </cell>
          <cell r="G20">
            <v>2.19</v>
          </cell>
        </row>
        <row r="21">
          <cell r="A21" t="str">
            <v>01.100.14</v>
          </cell>
          <cell r="B21" t="str">
            <v>Escavação,carga e transportes de material de 1a categoria DMT= 1000 a 1200m</v>
          </cell>
          <cell r="C21" t="str">
            <v>DNER-ES280/97</v>
          </cell>
          <cell r="D21" t="str">
            <v xml:space="preserve"> </v>
          </cell>
          <cell r="E21" t="str">
            <v>m3</v>
          </cell>
          <cell r="F21">
            <v>1455</v>
          </cell>
          <cell r="G21">
            <v>2.4</v>
          </cell>
        </row>
        <row r="22">
          <cell r="A22" t="str">
            <v>01.100.19</v>
          </cell>
          <cell r="B22" t="str">
            <v>Escavação,carga e transportes de material de 1a categoria DMT= 2000 a 3000m</v>
          </cell>
          <cell r="C22" t="str">
            <v>DNER-ES280/97</v>
          </cell>
          <cell r="D22" t="str">
            <v xml:space="preserve"> </v>
          </cell>
          <cell r="E22" t="str">
            <v>m3</v>
          </cell>
          <cell r="F22">
            <v>7388</v>
          </cell>
          <cell r="G22">
            <v>3.26</v>
          </cell>
        </row>
        <row r="23">
          <cell r="A23" t="str">
            <v>01.101.14</v>
          </cell>
          <cell r="B23" t="str">
            <v>Escavação,carga e transportes de material de 2a categoria,c/CB,  DMT 1000 a 1200m</v>
          </cell>
          <cell r="C23" t="str">
            <v>DNER-ES280/97</v>
          </cell>
          <cell r="D23" t="str">
            <v xml:space="preserve"> </v>
          </cell>
          <cell r="E23" t="str">
            <v>m3</v>
          </cell>
          <cell r="F23">
            <v>970</v>
          </cell>
          <cell r="G23">
            <v>3.49</v>
          </cell>
        </row>
        <row r="24">
          <cell r="A24" t="str">
            <v>01.101.19</v>
          </cell>
          <cell r="B24" t="str">
            <v>Escavação,carga e transportes de material de 2a categoria,c/CB,  DMT 2000 a 3000m</v>
          </cell>
          <cell r="C24" t="str">
            <v>DNER-ES280/97</v>
          </cell>
          <cell r="D24" t="str">
            <v xml:space="preserve"> </v>
          </cell>
          <cell r="E24" t="str">
            <v>m3</v>
          </cell>
          <cell r="F24">
            <v>4925</v>
          </cell>
          <cell r="G24">
            <v>4.51</v>
          </cell>
        </row>
        <row r="25">
          <cell r="A25" t="str">
            <v>01.510.00</v>
          </cell>
          <cell r="B25" t="str">
            <v>Compactação de aterros a 95% Proctor Normal</v>
          </cell>
          <cell r="C25" t="str">
            <v>DNER-ES282/97</v>
          </cell>
          <cell r="D25" t="str">
            <v xml:space="preserve"> </v>
          </cell>
          <cell r="E25" t="str">
            <v>m3</v>
          </cell>
          <cell r="F25">
            <v>11953</v>
          </cell>
          <cell r="G25">
            <v>0.79</v>
          </cell>
        </row>
        <row r="26">
          <cell r="A26" t="str">
            <v>01.511.00</v>
          </cell>
          <cell r="B26" t="str">
            <v>Compactação de aterros a 100% Proctor Normal</v>
          </cell>
          <cell r="C26" t="str">
            <v>DNER-ES282/97</v>
          </cell>
          <cell r="D26" t="str">
            <v xml:space="preserve"> </v>
          </cell>
          <cell r="E26" t="str">
            <v>m3</v>
          </cell>
          <cell r="F26">
            <v>12582</v>
          </cell>
          <cell r="G26">
            <v>1.36</v>
          </cell>
        </row>
        <row r="27">
          <cell r="F27" t="str">
            <v>SUB-TOTAL</v>
          </cell>
        </row>
        <row r="29">
          <cell r="B29" t="str">
            <v>PAVIMENTAÇÃO</v>
          </cell>
        </row>
        <row r="30">
          <cell r="A30" t="str">
            <v>02.000.00</v>
          </cell>
          <cell r="B30" t="str">
            <v>Regularização do subleito</v>
          </cell>
          <cell r="C30" t="str">
            <v xml:space="preserve"> </v>
          </cell>
          <cell r="D30" t="str">
            <v xml:space="preserve"> </v>
          </cell>
          <cell r="E30" t="str">
            <v>m2</v>
          </cell>
          <cell r="F30">
            <v>33079</v>
          </cell>
          <cell r="G30">
            <v>0.3</v>
          </cell>
        </row>
        <row r="31">
          <cell r="A31" t="str">
            <v>DER53130</v>
          </cell>
          <cell r="B31" t="str">
            <v>Camada de macadame seco</v>
          </cell>
          <cell r="C31" t="str">
            <v xml:space="preserve"> </v>
          </cell>
          <cell r="D31" t="str">
            <v xml:space="preserve"> </v>
          </cell>
          <cell r="E31" t="str">
            <v>m3</v>
          </cell>
          <cell r="F31">
            <v>7328</v>
          </cell>
          <cell r="G31">
            <v>21.86</v>
          </cell>
        </row>
        <row r="32">
          <cell r="A32" t="str">
            <v>02.230.00</v>
          </cell>
          <cell r="B32" t="str">
            <v>Base brita graduada</v>
          </cell>
          <cell r="C32" t="str">
            <v>DNER-ES303/97</v>
          </cell>
          <cell r="D32" t="str">
            <v xml:space="preserve"> </v>
          </cell>
          <cell r="E32" t="str">
            <v>m3</v>
          </cell>
          <cell r="F32">
            <v>4583</v>
          </cell>
          <cell r="G32">
            <v>28.06</v>
          </cell>
        </row>
        <row r="33">
          <cell r="A33" t="str">
            <v>02.300.00</v>
          </cell>
          <cell r="B33" t="str">
            <v>Imprimação - Fornecimento, transporte e execução</v>
          </cell>
          <cell r="C33" t="str">
            <v>DNER-ES306/97</v>
          </cell>
          <cell r="D33" t="str">
            <v xml:space="preserve"> </v>
          </cell>
          <cell r="E33" t="str">
            <v>m2</v>
          </cell>
          <cell r="F33">
            <v>30503</v>
          </cell>
          <cell r="G33">
            <v>1.1100000000000001</v>
          </cell>
        </row>
        <row r="34">
          <cell r="A34" t="str">
            <v>02.400.00</v>
          </cell>
          <cell r="B34" t="str">
            <v>Pintura de ligação - Fornec., transporte e execução</v>
          </cell>
          <cell r="C34" t="str">
            <v>DNER-ES307/97</v>
          </cell>
          <cell r="D34" t="str">
            <v xml:space="preserve"> </v>
          </cell>
          <cell r="E34" t="str">
            <v>m2</v>
          </cell>
          <cell r="F34">
            <v>55033</v>
          </cell>
          <cell r="G34">
            <v>0.41</v>
          </cell>
        </row>
        <row r="35">
          <cell r="A35" t="str">
            <v>02.540.01</v>
          </cell>
          <cell r="B35" t="str">
            <v>Concreto betuminoso usinado a quente - usina 100/140 t/h</v>
          </cell>
          <cell r="C35" t="str">
            <v>DNER-ES313/97</v>
          </cell>
          <cell r="D35" t="str">
            <v xml:space="preserve"> </v>
          </cell>
          <cell r="E35" t="str">
            <v>t</v>
          </cell>
          <cell r="F35">
            <v>6110</v>
          </cell>
          <cell r="G35">
            <v>67.64</v>
          </cell>
        </row>
        <row r="36">
          <cell r="F36" t="str">
            <v>SUB-TOTAL</v>
          </cell>
        </row>
        <row r="37">
          <cell r="B37" t="str">
            <v>DRENAGEM</v>
          </cell>
        </row>
        <row r="38">
          <cell r="A38" t="str">
            <v>04.000.00</v>
          </cell>
          <cell r="B38" t="str">
            <v>Escavação manual em material de 1a categoria</v>
          </cell>
          <cell r="C38" t="str">
            <v xml:space="preserve"> </v>
          </cell>
          <cell r="D38" t="str">
            <v xml:space="preserve"> </v>
          </cell>
          <cell r="E38" t="str">
            <v>m3</v>
          </cell>
          <cell r="F38">
            <v>238</v>
          </cell>
          <cell r="G38">
            <v>17.57</v>
          </cell>
        </row>
        <row r="39">
          <cell r="A39" t="str">
            <v>04.001.00</v>
          </cell>
          <cell r="B39" t="str">
            <v>Escavação mecânica em material de 1a categoria</v>
          </cell>
          <cell r="C39" t="str">
            <v xml:space="preserve"> </v>
          </cell>
          <cell r="D39" t="str">
            <v xml:space="preserve"> </v>
          </cell>
          <cell r="E39" t="str">
            <v>m3</v>
          </cell>
          <cell r="F39">
            <v>1515</v>
          </cell>
          <cell r="G39">
            <v>2.09</v>
          </cell>
        </row>
        <row r="40">
          <cell r="A40" t="str">
            <v>04.001.01</v>
          </cell>
          <cell r="B40" t="str">
            <v>Escavação mecânica,reaterro e compactação (material de 1a categoria)</v>
          </cell>
          <cell r="C40" t="str">
            <v xml:space="preserve"> </v>
          </cell>
          <cell r="D40" t="str">
            <v xml:space="preserve"> </v>
          </cell>
          <cell r="E40" t="str">
            <v>m3</v>
          </cell>
          <cell r="F40">
            <v>953.6</v>
          </cell>
          <cell r="G40">
            <v>3.03</v>
          </cell>
        </row>
        <row r="41">
          <cell r="A41" t="str">
            <v>04.400.02</v>
          </cell>
          <cell r="B41" t="str">
            <v>Valeta de prot. de cortes c/ revest. vegetal VPC 02</v>
          </cell>
          <cell r="C41" t="str">
            <v xml:space="preserve"> </v>
          </cell>
          <cell r="D41" t="str">
            <v xml:space="preserve"> </v>
          </cell>
          <cell r="E41" t="str">
            <v>m</v>
          </cell>
          <cell r="F41">
            <v>154</v>
          </cell>
          <cell r="G41">
            <v>23.24</v>
          </cell>
        </row>
        <row r="42">
          <cell r="A42" t="str">
            <v>04.401.02</v>
          </cell>
          <cell r="B42" t="str">
            <v>Valeta de prot. de aterro c/ revest. vegetal VPA 02</v>
          </cell>
          <cell r="C42" t="str">
            <v xml:space="preserve"> </v>
          </cell>
          <cell r="D42" t="str">
            <v xml:space="preserve"> </v>
          </cell>
          <cell r="E42" t="str">
            <v>m</v>
          </cell>
          <cell r="F42">
            <v>776</v>
          </cell>
          <cell r="G42">
            <v>24.32</v>
          </cell>
        </row>
        <row r="43">
          <cell r="A43" t="str">
            <v>04.500.06</v>
          </cell>
          <cell r="B43" t="str">
            <v>Dreno longit. profundo p/cortes em solo- DPS 06</v>
          </cell>
          <cell r="C43" t="str">
            <v>DNER-ES292/97</v>
          </cell>
          <cell r="D43" t="str">
            <v xml:space="preserve"> </v>
          </cell>
          <cell r="E43" t="str">
            <v>m</v>
          </cell>
          <cell r="F43">
            <v>1837</v>
          </cell>
          <cell r="G43">
            <v>34.94</v>
          </cell>
        </row>
        <row r="44">
          <cell r="A44" t="str">
            <v>04.502.02</v>
          </cell>
          <cell r="B44" t="str">
            <v>Boca de saída p/ dreno longit. profundo- BSD 02</v>
          </cell>
          <cell r="C44" t="str">
            <v xml:space="preserve"> </v>
          </cell>
          <cell r="D44" t="str">
            <v xml:space="preserve"> </v>
          </cell>
          <cell r="E44" t="str">
            <v>un</v>
          </cell>
          <cell r="F44">
            <v>6</v>
          </cell>
          <cell r="G44">
            <v>49.08</v>
          </cell>
        </row>
        <row r="45">
          <cell r="A45" t="str">
            <v>04.510.03</v>
          </cell>
          <cell r="B45" t="str">
            <v>Dreno sub- superficial- DSS 03</v>
          </cell>
          <cell r="C45" t="str">
            <v>DNER-ES294/97</v>
          </cell>
          <cell r="D45" t="str">
            <v xml:space="preserve"> </v>
          </cell>
          <cell r="E45" t="str">
            <v>m</v>
          </cell>
          <cell r="F45">
            <v>1133</v>
          </cell>
          <cell r="G45">
            <v>3.71</v>
          </cell>
        </row>
        <row r="46">
          <cell r="A46" t="str">
            <v>04.511.01</v>
          </cell>
          <cell r="B46" t="str">
            <v>Boca de saída p/ dreno sub-superficial-BSD 03</v>
          </cell>
          <cell r="C46" t="str">
            <v xml:space="preserve"> </v>
          </cell>
          <cell r="D46" t="str">
            <v xml:space="preserve"> </v>
          </cell>
          <cell r="E46" t="str">
            <v>un</v>
          </cell>
          <cell r="F46">
            <v>3</v>
          </cell>
          <cell r="G46">
            <v>20.86</v>
          </cell>
        </row>
        <row r="47">
          <cell r="A47" t="str">
            <v>04.900.21</v>
          </cell>
          <cell r="B47" t="str">
            <v>Sarjeta de cant. central de concreto-SCC 01</v>
          </cell>
          <cell r="C47" t="str">
            <v>DNER-ES288/97</v>
          </cell>
          <cell r="D47" t="str">
            <v xml:space="preserve"> </v>
          </cell>
          <cell r="E47" t="str">
            <v>m</v>
          </cell>
          <cell r="F47">
            <v>66</v>
          </cell>
          <cell r="G47">
            <v>13.85</v>
          </cell>
        </row>
        <row r="48">
          <cell r="A48" t="str">
            <v>04.900.04</v>
          </cell>
          <cell r="B48" t="str">
            <v>Sarjeta triangular de concreto-STC 04</v>
          </cell>
          <cell r="C48" t="str">
            <v>DNER-ES288/97</v>
          </cell>
          <cell r="D48" t="str">
            <v xml:space="preserve"> </v>
          </cell>
          <cell r="E48" t="str">
            <v>m</v>
          </cell>
          <cell r="F48">
            <v>473</v>
          </cell>
          <cell r="G48">
            <v>12.93</v>
          </cell>
        </row>
        <row r="49">
          <cell r="A49" t="str">
            <v>DER78150b</v>
          </cell>
          <cell r="B49" t="str">
            <v>Caixa coletora de sarjeta - CCS, D=40cm E H=1,00m</v>
          </cell>
          <cell r="C49" t="str">
            <v xml:space="preserve"> </v>
          </cell>
          <cell r="D49" t="str">
            <v xml:space="preserve"> </v>
          </cell>
          <cell r="E49" t="str">
            <v>un</v>
          </cell>
          <cell r="F49">
            <v>2</v>
          </cell>
          <cell r="G49">
            <v>382.07</v>
          </cell>
        </row>
        <row r="50">
          <cell r="A50" t="str">
            <v>DER78150c</v>
          </cell>
          <cell r="B50" t="str">
            <v>Caixa coletora de sarjeta - CCS, D=40cm E H=1,50m</v>
          </cell>
          <cell r="C50" t="str">
            <v xml:space="preserve"> </v>
          </cell>
          <cell r="D50" t="str">
            <v xml:space="preserve"> </v>
          </cell>
          <cell r="E50" t="str">
            <v>un</v>
          </cell>
          <cell r="F50">
            <v>3</v>
          </cell>
          <cell r="G50">
            <v>503.68</v>
          </cell>
        </row>
        <row r="51">
          <cell r="A51" t="str">
            <v>DER78150a</v>
          </cell>
          <cell r="B51" t="str">
            <v>Caixa coletora de sarjeta - CCS, D=60cm E H=1,5m</v>
          </cell>
          <cell r="C51" t="str">
            <v xml:space="preserve"> </v>
          </cell>
          <cell r="D51" t="str">
            <v xml:space="preserve"> </v>
          </cell>
          <cell r="E51" t="str">
            <v>un</v>
          </cell>
          <cell r="F51">
            <v>1</v>
          </cell>
          <cell r="G51">
            <v>500.45</v>
          </cell>
        </row>
        <row r="52">
          <cell r="A52" t="str">
            <v>04.930.01</v>
          </cell>
          <cell r="B52" t="str">
            <v>Caixa coletora de sarjeta-CCS 01</v>
          </cell>
          <cell r="C52" t="str">
            <v>DNER-ES287/97</v>
          </cell>
          <cell r="D52" t="str">
            <v xml:space="preserve"> </v>
          </cell>
          <cell r="E52" t="str">
            <v>un</v>
          </cell>
          <cell r="F52">
            <v>1</v>
          </cell>
          <cell r="G52">
            <v>568.85</v>
          </cell>
        </row>
        <row r="53">
          <cell r="A53" t="str">
            <v>04.960.01</v>
          </cell>
          <cell r="B53" t="str">
            <v>Boca de lobo simples c/ grelha de concreto-BLS 01</v>
          </cell>
          <cell r="C53" t="str">
            <v xml:space="preserve"> </v>
          </cell>
          <cell r="D53" t="str">
            <v xml:space="preserve"> </v>
          </cell>
          <cell r="E53" t="str">
            <v>un</v>
          </cell>
          <cell r="F53">
            <v>4</v>
          </cell>
          <cell r="G53">
            <v>203.51</v>
          </cell>
        </row>
        <row r="54">
          <cell r="A54" t="str">
            <v>04.960.02</v>
          </cell>
          <cell r="B54" t="str">
            <v>Boca de lobo simples c/ grelha de concreto-BLS 02</v>
          </cell>
          <cell r="C54" t="str">
            <v xml:space="preserve"> </v>
          </cell>
          <cell r="D54" t="str">
            <v xml:space="preserve"> </v>
          </cell>
          <cell r="E54" t="str">
            <v>un</v>
          </cell>
          <cell r="F54">
            <v>9</v>
          </cell>
          <cell r="G54">
            <v>257.83999999999997</v>
          </cell>
        </row>
        <row r="55">
          <cell r="A55" t="str">
            <v>04.960.03</v>
          </cell>
          <cell r="B55" t="str">
            <v>Boca de lobo simples c/ grelha de concreto-BLS 03</v>
          </cell>
          <cell r="C55" t="str">
            <v xml:space="preserve"> </v>
          </cell>
          <cell r="D55" t="str">
            <v xml:space="preserve"> </v>
          </cell>
          <cell r="E55" t="str">
            <v>un</v>
          </cell>
          <cell r="F55">
            <v>5</v>
          </cell>
          <cell r="G55">
            <v>312.23</v>
          </cell>
        </row>
        <row r="56">
          <cell r="A56" t="str">
            <v>P.04.100.15</v>
          </cell>
          <cell r="B56" t="str">
            <v>Caixa de ligação e passagem BSTC,  D=1,00m, H=1,50m</v>
          </cell>
          <cell r="C56" t="str">
            <v xml:space="preserve"> </v>
          </cell>
          <cell r="D56" t="str">
            <v xml:space="preserve"> </v>
          </cell>
          <cell r="E56" t="str">
            <v>un</v>
          </cell>
          <cell r="F56">
            <v>2</v>
          </cell>
          <cell r="G56">
            <v>741.5</v>
          </cell>
        </row>
        <row r="57">
          <cell r="A57" t="str">
            <v>04.962.02</v>
          </cell>
          <cell r="B57" t="str">
            <v>Caixa de ligação e passagem- CLP 02</v>
          </cell>
          <cell r="C57" t="str">
            <v>DNER-ES287/97</v>
          </cell>
          <cell r="D57" t="str">
            <v xml:space="preserve"> </v>
          </cell>
          <cell r="E57" t="str">
            <v>un</v>
          </cell>
          <cell r="F57">
            <v>1</v>
          </cell>
          <cell r="G57">
            <v>359.92</v>
          </cell>
        </row>
        <row r="58">
          <cell r="A58" t="str">
            <v>04.999.02</v>
          </cell>
          <cell r="B58" t="str">
            <v>Demolição de dispositivos de concreto</v>
          </cell>
          <cell r="C58" t="str">
            <v>DNER-ES296/97</v>
          </cell>
          <cell r="D58" t="str">
            <v xml:space="preserve"> </v>
          </cell>
          <cell r="E58" t="str">
            <v>m3</v>
          </cell>
          <cell r="F58">
            <v>15</v>
          </cell>
          <cell r="G58">
            <v>12.58</v>
          </cell>
        </row>
        <row r="59">
          <cell r="A59" t="str">
            <v>P 04.100.07</v>
          </cell>
          <cell r="B59" t="str">
            <v>Execução de galerias D=0,40 c/ lastro de brita</v>
          </cell>
          <cell r="C59" t="str">
            <v xml:space="preserve"> </v>
          </cell>
          <cell r="D59" t="str">
            <v xml:space="preserve"> </v>
          </cell>
          <cell r="E59" t="str">
            <v>m</v>
          </cell>
          <cell r="F59">
            <v>773</v>
          </cell>
          <cell r="G59">
            <v>41.68</v>
          </cell>
        </row>
        <row r="60">
          <cell r="A60" t="str">
            <v>P 04.100.09</v>
          </cell>
          <cell r="B60" t="str">
            <v>Execução de galerias D=0,60 c/ lastro de brita</v>
          </cell>
          <cell r="C60" t="str">
            <v xml:space="preserve"> </v>
          </cell>
          <cell r="D60" t="str">
            <v xml:space="preserve"> </v>
          </cell>
          <cell r="E60" t="str">
            <v>m</v>
          </cell>
          <cell r="F60">
            <v>426</v>
          </cell>
          <cell r="G60">
            <v>100.67</v>
          </cell>
        </row>
        <row r="61">
          <cell r="A61" t="str">
            <v>P 04.100.08</v>
          </cell>
          <cell r="B61" t="str">
            <v>Execução de galerias D=0,40 c/ lastro de concreto</v>
          </cell>
          <cell r="C61" t="str">
            <v xml:space="preserve"> </v>
          </cell>
          <cell r="D61" t="str">
            <v xml:space="preserve"> </v>
          </cell>
          <cell r="E61" t="str">
            <v>m</v>
          </cell>
          <cell r="F61">
            <v>110</v>
          </cell>
          <cell r="G61">
            <v>58.65</v>
          </cell>
        </row>
        <row r="62">
          <cell r="A62" t="str">
            <v>P 04.100.10</v>
          </cell>
          <cell r="B62" t="str">
            <v>Execução de galerias D=0,60 c/ lastro de concreto</v>
          </cell>
          <cell r="C62" t="str">
            <v xml:space="preserve"> </v>
          </cell>
          <cell r="D62" t="str">
            <v xml:space="preserve"> </v>
          </cell>
          <cell r="E62" t="str">
            <v>m</v>
          </cell>
          <cell r="F62">
            <v>82</v>
          </cell>
          <cell r="G62">
            <v>131.66</v>
          </cell>
        </row>
        <row r="63">
          <cell r="A63" t="str">
            <v>DER72350b</v>
          </cell>
          <cell r="B63" t="str">
            <v>Boca para BSTC D=40cm - Normal</v>
          </cell>
          <cell r="C63" t="str">
            <v xml:space="preserve"> </v>
          </cell>
          <cell r="D63" t="str">
            <v xml:space="preserve"> </v>
          </cell>
          <cell r="E63" t="str">
            <v>un</v>
          </cell>
          <cell r="F63">
            <v>2</v>
          </cell>
          <cell r="G63">
            <v>147.57</v>
          </cell>
        </row>
        <row r="64">
          <cell r="A64" t="str">
            <v>04.101.01</v>
          </cell>
          <cell r="B64" t="str">
            <v>Boca de BSTC D=0.60m-normal</v>
          </cell>
          <cell r="C64" t="str">
            <v>DNER-ES284/97</v>
          </cell>
          <cell r="D64" t="str">
            <v xml:space="preserve"> </v>
          </cell>
          <cell r="E64" t="str">
            <v>un</v>
          </cell>
          <cell r="F64">
            <v>6</v>
          </cell>
          <cell r="G64">
            <v>299.62</v>
          </cell>
        </row>
        <row r="65">
          <cell r="A65" t="str">
            <v>04.910.05</v>
          </cell>
          <cell r="B65" t="str">
            <v>Meio-fio de concreto-MFC 05</v>
          </cell>
          <cell r="C65" t="str">
            <v>DNER-ES290/97</v>
          </cell>
          <cell r="D65" t="str">
            <v xml:space="preserve"> </v>
          </cell>
          <cell r="E65" t="str">
            <v>m</v>
          </cell>
          <cell r="F65">
            <v>8514</v>
          </cell>
          <cell r="G65">
            <v>10.54</v>
          </cell>
        </row>
        <row r="66">
          <cell r="F66" t="str">
            <v>SUB-TOTAL</v>
          </cell>
        </row>
        <row r="68">
          <cell r="B68" t="str">
            <v>OBRAS DE ARTE CORRENTES</v>
          </cell>
        </row>
        <row r="69">
          <cell r="A69" t="str">
            <v>04.100.02</v>
          </cell>
          <cell r="B69" t="str">
            <v>Corpo de BSTC D=0.80m</v>
          </cell>
          <cell r="C69" t="str">
            <v>DNER-ES284/97</v>
          </cell>
          <cell r="D69" t="str">
            <v xml:space="preserve"> </v>
          </cell>
          <cell r="E69" t="str">
            <v xml:space="preserve">m </v>
          </cell>
          <cell r="F69">
            <v>44</v>
          </cell>
          <cell r="G69">
            <v>201.98</v>
          </cell>
        </row>
        <row r="70">
          <cell r="A70" t="str">
            <v>04.100.03</v>
          </cell>
          <cell r="B70" t="str">
            <v>Corpo de BSTC D=1.00m</v>
          </cell>
          <cell r="C70" t="str">
            <v>DNER-ES284/97</v>
          </cell>
          <cell r="D70" t="str">
            <v xml:space="preserve"> </v>
          </cell>
          <cell r="E70" t="str">
            <v xml:space="preserve">m </v>
          </cell>
          <cell r="F70">
            <v>40</v>
          </cell>
          <cell r="G70">
            <v>280.33</v>
          </cell>
        </row>
        <row r="71">
          <cell r="A71" t="str">
            <v>04.101.02</v>
          </cell>
          <cell r="B71" t="str">
            <v>Boca de BSTC D=0.80m-normal</v>
          </cell>
          <cell r="C71" t="str">
            <v>DNER-ES284/97</v>
          </cell>
          <cell r="D71" t="str">
            <v xml:space="preserve"> </v>
          </cell>
          <cell r="E71" t="str">
            <v>un</v>
          </cell>
          <cell r="F71">
            <v>3</v>
          </cell>
          <cell r="G71">
            <v>494.05</v>
          </cell>
        </row>
        <row r="72">
          <cell r="A72" t="str">
            <v>04.101.03</v>
          </cell>
          <cell r="B72" t="str">
            <v>Boca de BSTC D=1.00m-normal</v>
          </cell>
          <cell r="C72" t="str">
            <v>DNER-ES284/97</v>
          </cell>
          <cell r="D72" t="str">
            <v xml:space="preserve"> </v>
          </cell>
          <cell r="E72" t="str">
            <v>un</v>
          </cell>
          <cell r="F72">
            <v>2</v>
          </cell>
          <cell r="G72">
            <v>757.56</v>
          </cell>
        </row>
        <row r="73">
          <cell r="A73" t="str">
            <v>04.110.01</v>
          </cell>
          <cell r="B73" t="str">
            <v>Corpo de BDTC D=1.00m</v>
          </cell>
          <cell r="C73" t="str">
            <v>DNER-ES284/97</v>
          </cell>
          <cell r="D73" t="str">
            <v xml:space="preserve"> </v>
          </cell>
          <cell r="E73" t="str">
            <v>m</v>
          </cell>
          <cell r="F73">
            <v>27</v>
          </cell>
          <cell r="G73">
            <v>572.14</v>
          </cell>
        </row>
        <row r="74">
          <cell r="A74" t="str">
            <v>04.111.01</v>
          </cell>
          <cell r="B74" t="str">
            <v>Boca de BDTC D=1.00m-normal</v>
          </cell>
          <cell r="C74" t="str">
            <v>DNER-ES284/97</v>
          </cell>
          <cell r="D74" t="str">
            <v xml:space="preserve"> </v>
          </cell>
          <cell r="E74" t="str">
            <v>un</v>
          </cell>
          <cell r="F74">
            <v>4</v>
          </cell>
          <cell r="G74">
            <v>1056.6199999999999</v>
          </cell>
        </row>
        <row r="75">
          <cell r="F75" t="str">
            <v>SUB-TOTAL</v>
          </cell>
        </row>
        <row r="76">
          <cell r="B76" t="str">
            <v>OBRAS COMPLEMENTARES</v>
          </cell>
        </row>
        <row r="77">
          <cell r="A77" t="str">
            <v>05.100.00</v>
          </cell>
          <cell r="B77" t="str">
            <v>Enleivamento</v>
          </cell>
          <cell r="C77" t="str">
            <v>DNER-ES341/97</v>
          </cell>
          <cell r="D77" t="str">
            <v xml:space="preserve"> </v>
          </cell>
          <cell r="E77" t="str">
            <v>m2</v>
          </cell>
          <cell r="F77">
            <v>14884</v>
          </cell>
          <cell r="G77">
            <v>2.06</v>
          </cell>
        </row>
        <row r="78">
          <cell r="A78" t="str">
            <v>P 05.100.02</v>
          </cell>
          <cell r="B78" t="str">
            <v>Fornecimento e plantio de árvore selecionada</v>
          </cell>
          <cell r="C78" t="str">
            <v xml:space="preserve"> </v>
          </cell>
          <cell r="D78" t="str">
            <v xml:space="preserve"> </v>
          </cell>
          <cell r="E78" t="str">
            <v>un</v>
          </cell>
          <cell r="F78">
            <v>275</v>
          </cell>
          <cell r="G78">
            <v>6.02</v>
          </cell>
        </row>
        <row r="79">
          <cell r="A79" t="str">
            <v>DER81950</v>
          </cell>
          <cell r="B79" t="str">
            <v>Calçada em lastro de brita c/revestimento em concreto</v>
          </cell>
          <cell r="C79" t="str">
            <v xml:space="preserve"> </v>
          </cell>
          <cell r="D79" t="str">
            <v xml:space="preserve"> </v>
          </cell>
          <cell r="E79" t="str">
            <v>m2</v>
          </cell>
          <cell r="F79">
            <v>5840</v>
          </cell>
          <cell r="G79">
            <v>8.94</v>
          </cell>
        </row>
        <row r="80">
          <cell r="A80" t="str">
            <v>PI 04</v>
          </cell>
          <cell r="B80" t="str">
            <v xml:space="preserve">Luminária p/ iluminação pública ref.SRC-612 da Philips ou similar </v>
          </cell>
          <cell r="C80" t="str">
            <v xml:space="preserve"> </v>
          </cell>
          <cell r="D80" t="str">
            <v xml:space="preserve"> </v>
          </cell>
          <cell r="E80" t="str">
            <v>un</v>
          </cell>
          <cell r="F80">
            <v>87</v>
          </cell>
          <cell r="G80">
            <v>425.5</v>
          </cell>
        </row>
        <row r="81">
          <cell r="A81" t="str">
            <v>PI 10</v>
          </cell>
          <cell r="B81" t="str">
            <v>Lâmpada a vapor de mercúrio 250W, alta pressão, base E40</v>
          </cell>
          <cell r="C81" t="str">
            <v xml:space="preserve"> </v>
          </cell>
          <cell r="D81" t="str">
            <v xml:space="preserve"> </v>
          </cell>
          <cell r="E81" t="str">
            <v>un</v>
          </cell>
          <cell r="F81">
            <v>69</v>
          </cell>
          <cell r="G81">
            <v>28.75</v>
          </cell>
        </row>
        <row r="82">
          <cell r="A82" t="str">
            <v>PI 18</v>
          </cell>
          <cell r="B82" t="str">
            <v>Braço curvo p/ iluminação pública padrão CELESC</v>
          </cell>
          <cell r="C82" t="str">
            <v xml:space="preserve"> </v>
          </cell>
          <cell r="D82" t="str">
            <v xml:space="preserve"> </v>
          </cell>
          <cell r="E82" t="str">
            <v>un</v>
          </cell>
          <cell r="F82">
            <v>87</v>
          </cell>
          <cell r="G82">
            <v>6.33</v>
          </cell>
        </row>
        <row r="83">
          <cell r="A83" t="str">
            <v>PI 20</v>
          </cell>
          <cell r="B83" t="str">
            <v>Poste de concreto duplo T 10m, 150 daN</v>
          </cell>
          <cell r="C83" t="str">
            <v xml:space="preserve"> </v>
          </cell>
          <cell r="D83" t="str">
            <v xml:space="preserve"> </v>
          </cell>
          <cell r="E83" t="str">
            <v>un</v>
          </cell>
          <cell r="F83">
            <v>30</v>
          </cell>
          <cell r="G83">
            <v>200</v>
          </cell>
        </row>
        <row r="84">
          <cell r="A84" t="str">
            <v>PI 24</v>
          </cell>
          <cell r="B84" t="str">
            <v>Fita elétrica auto fusão a base de borracha EPR</v>
          </cell>
          <cell r="C84" t="str">
            <v xml:space="preserve"> </v>
          </cell>
          <cell r="D84" t="str">
            <v xml:space="preserve"> </v>
          </cell>
          <cell r="E84" t="str">
            <v>un</v>
          </cell>
          <cell r="F84">
            <v>5</v>
          </cell>
          <cell r="G84">
            <v>6.39</v>
          </cell>
        </row>
        <row r="85">
          <cell r="A85" t="str">
            <v>PI 25</v>
          </cell>
          <cell r="B85" t="str">
            <v>Fita adesiva plástica isolante</v>
          </cell>
          <cell r="C85" t="str">
            <v xml:space="preserve"> </v>
          </cell>
          <cell r="D85" t="str">
            <v xml:space="preserve"> </v>
          </cell>
          <cell r="E85" t="str">
            <v>un</v>
          </cell>
          <cell r="F85">
            <v>8</v>
          </cell>
          <cell r="G85">
            <v>3.84</v>
          </cell>
        </row>
        <row r="86">
          <cell r="A86" t="str">
            <v>PI 30</v>
          </cell>
          <cell r="B86" t="str">
            <v>Haste para aterramento aço-cobre D 13x2400mm</v>
          </cell>
          <cell r="C86" t="str">
            <v xml:space="preserve"> </v>
          </cell>
          <cell r="D86" t="str">
            <v xml:space="preserve"> </v>
          </cell>
          <cell r="E86" t="str">
            <v>un</v>
          </cell>
          <cell r="F86">
            <v>30</v>
          </cell>
          <cell r="G86">
            <v>6.04</v>
          </cell>
        </row>
        <row r="87">
          <cell r="A87" t="str">
            <v>PI 31</v>
          </cell>
          <cell r="B87" t="str">
            <v>Cabo de cobre nú meio duro, 7 fios 2AWG</v>
          </cell>
          <cell r="C87" t="str">
            <v xml:space="preserve"> </v>
          </cell>
          <cell r="D87" t="str">
            <v xml:space="preserve"> </v>
          </cell>
          <cell r="E87" t="str">
            <v>kg</v>
          </cell>
          <cell r="F87">
            <v>18</v>
          </cell>
          <cell r="G87">
            <v>7.02</v>
          </cell>
        </row>
        <row r="88">
          <cell r="A88" t="str">
            <v>PI 36</v>
          </cell>
          <cell r="B88" t="str">
            <v>Construção de embasamento p/ poste tipo engastado, concreto duplo T, 10m de altura</v>
          </cell>
          <cell r="C88" t="str">
            <v xml:space="preserve"> </v>
          </cell>
          <cell r="D88" t="str">
            <v xml:space="preserve"> </v>
          </cell>
          <cell r="E88" t="str">
            <v>un</v>
          </cell>
          <cell r="F88">
            <v>30</v>
          </cell>
          <cell r="G88">
            <v>285</v>
          </cell>
        </row>
        <row r="89">
          <cell r="A89" t="str">
            <v>PI 39</v>
          </cell>
          <cell r="B89" t="str">
            <v>Fixação de haste de terra e conexão ao neutro</v>
          </cell>
          <cell r="C89" t="str">
            <v xml:space="preserve"> </v>
          </cell>
          <cell r="D89" t="str">
            <v xml:space="preserve"> </v>
          </cell>
          <cell r="E89" t="str">
            <v>un</v>
          </cell>
          <cell r="F89">
            <v>30</v>
          </cell>
          <cell r="G89">
            <v>35</v>
          </cell>
        </row>
        <row r="90">
          <cell r="A90" t="str">
            <v>PI 45</v>
          </cell>
          <cell r="B90" t="str">
            <v>Montagem eletromecânica de luminária padrão CELESC em poste de 11m de altura, duplo T,c/ fixação dos equip.e conexões elétricos</v>
          </cell>
          <cell r="C90" t="str">
            <v xml:space="preserve"> </v>
          </cell>
          <cell r="D90" t="str">
            <v xml:space="preserve"> </v>
          </cell>
          <cell r="E90" t="str">
            <v>un</v>
          </cell>
          <cell r="F90">
            <v>87</v>
          </cell>
          <cell r="G90">
            <v>35</v>
          </cell>
        </row>
        <row r="91">
          <cell r="A91" t="str">
            <v>PI 48</v>
          </cell>
          <cell r="B91" t="str">
            <v>Armação secundária p/ 2 estribo</v>
          </cell>
          <cell r="C91" t="str">
            <v xml:space="preserve"> </v>
          </cell>
          <cell r="D91" t="str">
            <v xml:space="preserve"> </v>
          </cell>
          <cell r="E91" t="str">
            <v>un</v>
          </cell>
          <cell r="F91">
            <v>60</v>
          </cell>
          <cell r="G91">
            <v>7.5</v>
          </cell>
        </row>
        <row r="92">
          <cell r="A92" t="str">
            <v>PI 49</v>
          </cell>
          <cell r="B92" t="str">
            <v>Armação secundária p/ 1 estribo</v>
          </cell>
          <cell r="C92" t="str">
            <v xml:space="preserve"> </v>
          </cell>
          <cell r="D92" t="str">
            <v xml:space="preserve"> </v>
          </cell>
          <cell r="E92" t="str">
            <v>un</v>
          </cell>
          <cell r="F92">
            <v>30</v>
          </cell>
          <cell r="G92">
            <v>3.5</v>
          </cell>
        </row>
        <row r="93">
          <cell r="A93" t="str">
            <v>PI 61</v>
          </cell>
          <cell r="B93" t="str">
            <v>Isolador de roldana</v>
          </cell>
          <cell r="C93" t="str">
            <v xml:space="preserve"> </v>
          </cell>
          <cell r="D93" t="str">
            <v xml:space="preserve"> </v>
          </cell>
          <cell r="E93" t="str">
            <v>un</v>
          </cell>
          <cell r="F93">
            <v>150</v>
          </cell>
          <cell r="G93">
            <v>4.5</v>
          </cell>
        </row>
        <row r="94">
          <cell r="A94" t="str">
            <v>PI 65</v>
          </cell>
          <cell r="B94" t="str">
            <v>Cabo de alumínio 1/0</v>
          </cell>
          <cell r="C94" t="str">
            <v xml:space="preserve"> </v>
          </cell>
          <cell r="D94" t="str">
            <v xml:space="preserve"> </v>
          </cell>
          <cell r="E94" t="str">
            <v>m</v>
          </cell>
          <cell r="F94">
            <v>2880</v>
          </cell>
          <cell r="G94">
            <v>1.7</v>
          </cell>
        </row>
        <row r="95">
          <cell r="A95" t="str">
            <v>PI 69</v>
          </cell>
          <cell r="B95" t="str">
            <v>Instalação de poste concreto duplo T, 10m de altura, engastado</v>
          </cell>
          <cell r="C95" t="str">
            <v xml:space="preserve"> </v>
          </cell>
          <cell r="D95" t="str">
            <v xml:space="preserve"> </v>
          </cell>
          <cell r="E95" t="str">
            <v>un</v>
          </cell>
          <cell r="F95">
            <v>2</v>
          </cell>
          <cell r="G95">
            <v>200</v>
          </cell>
        </row>
        <row r="96">
          <cell r="A96" t="str">
            <v>R16</v>
          </cell>
          <cell r="B96" t="str">
            <v>Remanejamento de Poste de Concreto 10/150 c/ 1 pétala (400W) instalado</v>
          </cell>
          <cell r="C96" t="str">
            <v xml:space="preserve"> </v>
          </cell>
          <cell r="D96" t="str">
            <v xml:space="preserve"> </v>
          </cell>
          <cell r="E96" t="str">
            <v>un</v>
          </cell>
          <cell r="F96">
            <v>12</v>
          </cell>
          <cell r="G96">
            <v>150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G"/>
      <sheetName val="ROSTO"/>
      <sheetName val="BODE"/>
      <sheetName val="ROSTO I"/>
      <sheetName val="REP SUP"/>
      <sheetName val="REP PROF"/>
      <sheetName val="FRESA"/>
      <sheetName val="CAPA PIS ACOST"/>
      <sheetName val="MICRO"/>
      <sheetName val="MATBET"/>
      <sheetName val="MOBCANT"/>
      <sheetName val="MAN"/>
      <sheetName val="CSV"/>
      <sheetName val="1CAPA"/>
      <sheetName val="2SUMÁRIO"/>
      <sheetName val="3APRES1"/>
      <sheetName val="4MAPA"/>
      <sheetName val="5DC"/>
      <sheetName val="6C FIN"/>
      <sheetName val="7CONT FIN"/>
      <sheetName val="8C FIS"/>
      <sheetName val="9CONT FIS"/>
      <sheetName val="10AV FIS"/>
      <sheetName val="CONT NE"/>
      <sheetName val="11PLUV"/>
      <sheetName val="12RH"/>
      <sheetName val="13EQ"/>
      <sheetName val="14IVE"/>
      <sheetName val="IVE MICRO"/>
      <sheetName val="IVE CBUQ"/>
      <sheetName val="COMENT"/>
      <sheetName val="DIPRVS12"/>
    </sheetNames>
    <sheetDataSet>
      <sheetData sheetId="0" refreshError="1">
        <row r="10">
          <cell r="B10" t="str">
            <v>BR-262/MS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AUX."/>
      <sheetName val="Real"/>
      <sheetName val="Calendário"/>
      <sheetName val="Resumo Vertical"/>
      <sheetName val="PATO - BR - 425 aditivo"/>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dez00"/>
      <sheetName val="D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PATO - BR - 425 aditivo"/>
      <sheetName val="QuQua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ExecuçServiços"/>
      <sheetName val="PARADA DE ÔNIBUS"/>
      <sheetName val="ACESSO TIPO II"/>
      <sheetName val="Faixas adic."/>
      <sheetName val="RESUMO reordenamento"/>
      <sheetName val="MODELO PARA ORÇAMENTO"/>
      <sheetName val="DER janeiro98"/>
      <sheetName val="orcID nº1"/>
      <sheetName val="orc ID nº12"/>
      <sheetName val="orc ID nº13"/>
      <sheetName val="orc ID nº 14"/>
      <sheetName val="orc ID nº 15"/>
      <sheetName val="orc ID nº16"/>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s>
    <sheetDataSet>
      <sheetData sheetId="0"/>
      <sheetData sheetId="1" refreshError="1"/>
      <sheetData sheetId="2" refreshError="1"/>
      <sheetData sheetId="3" refreshError="1"/>
      <sheetData sheetId="4"/>
      <sheetData sheetId="5" refreshError="1"/>
      <sheetData sheetId="6">
        <row r="1">
          <cell r="A1" t="str">
            <v>CÓDIGO</v>
          </cell>
          <cell r="B1" t="str">
            <v>SERVIÇO</v>
          </cell>
          <cell r="C1" t="str">
            <v>UNIDADE</v>
          </cell>
          <cell r="D1" t="str">
            <v>sisNORTE</v>
          </cell>
        </row>
        <row r="2">
          <cell r="D2" t="str">
            <v>(R$)1/98</v>
          </cell>
        </row>
        <row r="3">
          <cell r="A3">
            <v>45000</v>
          </cell>
          <cell r="B3" t="str">
            <v>Extração e carga de areia</v>
          </cell>
          <cell r="C3" t="str">
            <v>m³</v>
          </cell>
          <cell r="D3">
            <v>3.24</v>
          </cell>
        </row>
        <row r="4">
          <cell r="A4">
            <v>45005</v>
          </cell>
          <cell r="B4" t="str">
            <v>Extração e carga de seixo com DRAG-LINE</v>
          </cell>
          <cell r="C4" t="str">
            <v>m³</v>
          </cell>
          <cell r="D4">
            <v>2.2599999999999998</v>
          </cell>
        </row>
        <row r="5">
          <cell r="A5">
            <v>45010</v>
          </cell>
          <cell r="B5" t="str">
            <v>Extração e carga de seixo com trator</v>
          </cell>
          <cell r="C5" t="str">
            <v>m³</v>
          </cell>
          <cell r="D5">
            <v>1.82</v>
          </cell>
        </row>
        <row r="6">
          <cell r="A6">
            <v>45015</v>
          </cell>
          <cell r="B6" t="str">
            <v>Extração de rocha para britagem</v>
          </cell>
          <cell r="C6" t="str">
            <v>m³</v>
          </cell>
          <cell r="D6">
            <v>3.97</v>
          </cell>
        </row>
        <row r="7">
          <cell r="A7">
            <v>45020</v>
          </cell>
          <cell r="B7" t="str">
            <v>Fogacho para rocha extraída</v>
          </cell>
          <cell r="C7" t="str">
            <v>m³</v>
          </cell>
          <cell r="D7">
            <v>8.14</v>
          </cell>
        </row>
        <row r="8">
          <cell r="A8">
            <v>45025</v>
          </cell>
          <cell r="B8" t="str">
            <v>Extração de rocha e fogacho</v>
          </cell>
          <cell r="C8" t="str">
            <v>m³</v>
          </cell>
          <cell r="D8">
            <v>5.19</v>
          </cell>
        </row>
        <row r="9">
          <cell r="A9">
            <v>45030</v>
          </cell>
          <cell r="B9" t="str">
            <v>Carga e transporte da rocha da pedreira para o britador</v>
          </cell>
          <cell r="C9" t="str">
            <v>m³</v>
          </cell>
          <cell r="D9">
            <v>4.82</v>
          </cell>
        </row>
        <row r="10">
          <cell r="A10">
            <v>45035</v>
          </cell>
          <cell r="B10" t="str">
            <v>Carregamento de seixo</v>
          </cell>
          <cell r="C10" t="str">
            <v>m³</v>
          </cell>
          <cell r="D10">
            <v>0.45</v>
          </cell>
        </row>
        <row r="11">
          <cell r="A11">
            <v>45040</v>
          </cell>
          <cell r="B11" t="str">
            <v>Britagem de seixo</v>
          </cell>
          <cell r="C11" t="str">
            <v>m³</v>
          </cell>
          <cell r="D11">
            <v>6.88</v>
          </cell>
        </row>
        <row r="12">
          <cell r="A12">
            <v>45045</v>
          </cell>
          <cell r="B12" t="str">
            <v>Extração , carga e transporte de rocha até o britador</v>
          </cell>
          <cell r="C12" t="str">
            <v>m³</v>
          </cell>
          <cell r="D12">
            <v>10.02</v>
          </cell>
        </row>
        <row r="13">
          <cell r="A13">
            <v>45050</v>
          </cell>
          <cell r="B13" t="str">
            <v>Britagem primária - produção de pedra pulmão D &lt;=10 cm</v>
          </cell>
          <cell r="C13" t="str">
            <v>m³</v>
          </cell>
          <cell r="D13">
            <v>9.91</v>
          </cell>
        </row>
        <row r="14">
          <cell r="A14">
            <v>45055</v>
          </cell>
          <cell r="B14" t="str">
            <v>Bica corrida (produção de brita)</v>
          </cell>
          <cell r="C14" t="str">
            <v>m³</v>
          </cell>
          <cell r="D14">
            <v>10.87</v>
          </cell>
        </row>
        <row r="15">
          <cell r="A15">
            <v>45060</v>
          </cell>
          <cell r="B15" t="str">
            <v>Britagem de rocha - produção de brita</v>
          </cell>
          <cell r="C15" t="str">
            <v>m³</v>
          </cell>
          <cell r="D15">
            <v>12.44</v>
          </cell>
        </row>
        <row r="16">
          <cell r="A16">
            <v>45070</v>
          </cell>
          <cell r="B16" t="str">
            <v>Escavação e carga de materiais de 1a. categoria</v>
          </cell>
          <cell r="C16" t="str">
            <v>m³</v>
          </cell>
          <cell r="D16">
            <v>1.54</v>
          </cell>
        </row>
        <row r="17">
          <cell r="A17">
            <v>45075</v>
          </cell>
          <cell r="B17" t="str">
            <v>Escavação e carga de materiais de 2a. categoria</v>
          </cell>
          <cell r="C17" t="str">
            <v>m³</v>
          </cell>
          <cell r="D17">
            <v>2.4</v>
          </cell>
        </row>
        <row r="18">
          <cell r="A18">
            <v>45080</v>
          </cell>
          <cell r="B18" t="str">
            <v>Produção de seixo peneirado</v>
          </cell>
          <cell r="C18" t="str">
            <v>m³</v>
          </cell>
          <cell r="D18">
            <v>3.39</v>
          </cell>
        </row>
        <row r="19">
          <cell r="A19">
            <v>45085</v>
          </cell>
          <cell r="B19" t="str">
            <v>Produção de seixo parcialmente britado e peneirado</v>
          </cell>
          <cell r="C19" t="str">
            <v>m³</v>
          </cell>
          <cell r="D19">
            <v>4.41</v>
          </cell>
        </row>
        <row r="20">
          <cell r="A20">
            <v>45090</v>
          </cell>
          <cell r="B20" t="str">
            <v>Seixo retido na peneira 2"</v>
          </cell>
          <cell r="C20" t="str">
            <v>m³</v>
          </cell>
          <cell r="D20">
            <v>3.4</v>
          </cell>
        </row>
        <row r="21">
          <cell r="A21">
            <v>45095</v>
          </cell>
          <cell r="B21" t="str">
            <v>Carregamento de brita para drenagem e O.A.C.</v>
          </cell>
          <cell r="C21" t="str">
            <v>m³</v>
          </cell>
          <cell r="D21">
            <v>0.56000000000000005</v>
          </cell>
        </row>
        <row r="22">
          <cell r="A22">
            <v>45100</v>
          </cell>
          <cell r="B22" t="str">
            <v>Material jazida 1a categoria</v>
          </cell>
          <cell r="C22" t="str">
            <v>m³</v>
          </cell>
          <cell r="D22">
            <v>1.54</v>
          </cell>
        </row>
        <row r="23">
          <cell r="A23">
            <v>45105</v>
          </cell>
          <cell r="B23" t="str">
            <v>Escavação e carga de material de 2a categoria</v>
          </cell>
          <cell r="C23" t="str">
            <v>m³</v>
          </cell>
          <cell r="D23">
            <v>2.38</v>
          </cell>
        </row>
        <row r="24">
          <cell r="A24">
            <v>45110</v>
          </cell>
          <cell r="B24" t="str">
            <v>Extração do material de 3a categoria para terraplenagem</v>
          </cell>
          <cell r="C24" t="str">
            <v>m³</v>
          </cell>
          <cell r="D24">
            <v>6.3</v>
          </cell>
        </row>
        <row r="25">
          <cell r="A25">
            <v>45115</v>
          </cell>
          <cell r="B25" t="str">
            <v>Carga do material de 3a categoria</v>
          </cell>
          <cell r="C25" t="str">
            <v>m³</v>
          </cell>
          <cell r="D25">
            <v>2.1800000000000002</v>
          </cell>
        </row>
        <row r="26">
          <cell r="A26">
            <v>45120</v>
          </cell>
          <cell r="B26" t="str">
            <v>Espalhamento do material de 3a categoria</v>
          </cell>
          <cell r="C26" t="str">
            <v>m³</v>
          </cell>
          <cell r="D26">
            <v>0.3</v>
          </cell>
        </row>
        <row r="27">
          <cell r="A27">
            <v>45125</v>
          </cell>
          <cell r="B27" t="str">
            <v>Escavação carga e espalhamento de material de 3a. categoria</v>
          </cell>
          <cell r="C27" t="str">
            <v>m³</v>
          </cell>
          <cell r="D27">
            <v>8.7799999999999994</v>
          </cell>
        </row>
        <row r="28">
          <cell r="A28">
            <v>45210</v>
          </cell>
          <cell r="B28" t="str">
            <v>Concreto magro</v>
          </cell>
          <cell r="C28" t="str">
            <v>m³</v>
          </cell>
          <cell r="D28">
            <v>87.09</v>
          </cell>
        </row>
        <row r="29">
          <cell r="A29">
            <v>45215</v>
          </cell>
          <cell r="B29" t="str">
            <v>Concreto magro com brita comercial</v>
          </cell>
          <cell r="C29" t="str">
            <v>m³</v>
          </cell>
          <cell r="D29">
            <v>103.07</v>
          </cell>
        </row>
        <row r="30">
          <cell r="A30">
            <v>45220</v>
          </cell>
          <cell r="B30" t="str">
            <v>Concreto fck 9 MPa</v>
          </cell>
          <cell r="C30" t="str">
            <v>m³</v>
          </cell>
          <cell r="D30">
            <v>102.67</v>
          </cell>
        </row>
        <row r="31">
          <cell r="A31">
            <v>45225</v>
          </cell>
          <cell r="B31" t="str">
            <v>Concreto fck 9 MPa com brita comercial</v>
          </cell>
          <cell r="C31" t="str">
            <v>m³</v>
          </cell>
          <cell r="D31">
            <v>116.3</v>
          </cell>
        </row>
        <row r="32">
          <cell r="A32">
            <v>45230</v>
          </cell>
          <cell r="B32" t="str">
            <v xml:space="preserve">Concreto fck 11 MPa </v>
          </cell>
          <cell r="C32" t="str">
            <v>m³</v>
          </cell>
          <cell r="D32">
            <v>108.67</v>
          </cell>
        </row>
        <row r="33">
          <cell r="A33">
            <v>45235</v>
          </cell>
          <cell r="B33" t="str">
            <v>Concreto fck 11 MPa com brita comercial</v>
          </cell>
          <cell r="C33" t="str">
            <v>m³</v>
          </cell>
          <cell r="D33">
            <v>122.71</v>
          </cell>
        </row>
        <row r="34">
          <cell r="A34">
            <v>45240</v>
          </cell>
          <cell r="B34" t="str">
            <v xml:space="preserve">Concreto fck 15 MPa </v>
          </cell>
          <cell r="C34" t="str">
            <v>m³</v>
          </cell>
          <cell r="D34">
            <v>115.68</v>
          </cell>
        </row>
        <row r="35">
          <cell r="A35">
            <v>45245</v>
          </cell>
          <cell r="B35" t="str">
            <v>Concreto fck 15 MPa com brita comercial</v>
          </cell>
          <cell r="C35" t="str">
            <v>m³</v>
          </cell>
          <cell r="D35">
            <v>127.79</v>
          </cell>
        </row>
        <row r="36">
          <cell r="A36">
            <v>45250</v>
          </cell>
          <cell r="B36" t="str">
            <v>Concreto Poroso</v>
          </cell>
          <cell r="C36" t="str">
            <v>m³</v>
          </cell>
          <cell r="D36">
            <v>116.3</v>
          </cell>
        </row>
        <row r="37">
          <cell r="A37">
            <v>45255</v>
          </cell>
          <cell r="B37" t="str">
            <v>Concreto poroso com brita comercial</v>
          </cell>
          <cell r="C37" t="str">
            <v>m³</v>
          </cell>
          <cell r="D37">
            <v>133.1</v>
          </cell>
        </row>
        <row r="38">
          <cell r="A38">
            <v>45260</v>
          </cell>
          <cell r="B38" t="str">
            <v>Concreto ciclopico fck 11 MPa</v>
          </cell>
          <cell r="C38" t="str">
            <v>m³</v>
          </cell>
          <cell r="D38">
            <v>93.84</v>
          </cell>
        </row>
        <row r="39">
          <cell r="A39">
            <v>45265</v>
          </cell>
          <cell r="B39" t="str">
            <v>Concreto ciclopico fck 11 MPa com brita comercial</v>
          </cell>
          <cell r="C39" t="str">
            <v>m³</v>
          </cell>
          <cell r="D39">
            <v>103.67</v>
          </cell>
        </row>
        <row r="40">
          <cell r="A40">
            <v>45270</v>
          </cell>
          <cell r="B40" t="str">
            <v>Concreto ciclopico fck 15 MPa</v>
          </cell>
          <cell r="C40" t="str">
            <v>m³</v>
          </cell>
          <cell r="D40">
            <v>98.75</v>
          </cell>
        </row>
        <row r="41">
          <cell r="A41">
            <v>45275</v>
          </cell>
          <cell r="B41" t="str">
            <v>Concreto ciclopico fck 15 MPa com brita comercial</v>
          </cell>
          <cell r="C41" t="str">
            <v>m³</v>
          </cell>
          <cell r="D41">
            <v>107.23</v>
          </cell>
        </row>
        <row r="42">
          <cell r="A42">
            <v>45280</v>
          </cell>
          <cell r="B42" t="str">
            <v>Argamassa de cimento e areia 1:4</v>
          </cell>
          <cell r="C42" t="str">
            <v>m³</v>
          </cell>
          <cell r="D42">
            <v>103.72</v>
          </cell>
        </row>
        <row r="43">
          <cell r="A43">
            <v>45285</v>
          </cell>
          <cell r="B43" t="str">
            <v>Argamassa de cimento e areia 1:3</v>
          </cell>
          <cell r="C43" t="str">
            <v>m³</v>
          </cell>
          <cell r="D43">
            <v>120.94</v>
          </cell>
        </row>
        <row r="44">
          <cell r="A44">
            <v>45290</v>
          </cell>
          <cell r="B44" t="str">
            <v>Formas comuns de madeira com reaproveitamento de duas vezes</v>
          </cell>
          <cell r="C44" t="str">
            <v>m²</v>
          </cell>
          <cell r="D44">
            <v>22.28</v>
          </cell>
        </row>
        <row r="45">
          <cell r="A45">
            <v>45295</v>
          </cell>
          <cell r="B45" t="str">
            <v>Escoramento para bueiros celulares</v>
          </cell>
          <cell r="C45" t="str">
            <v>m³</v>
          </cell>
          <cell r="D45">
            <v>9.67</v>
          </cell>
        </row>
        <row r="46">
          <cell r="A46">
            <v>45300</v>
          </cell>
          <cell r="B46" t="str">
            <v>Armadura aço CA-25 fornecimento dobragem e colocação</v>
          </cell>
          <cell r="C46" t="str">
            <v>kg</v>
          </cell>
          <cell r="D46">
            <v>2.0299999999999998</v>
          </cell>
        </row>
        <row r="47">
          <cell r="A47">
            <v>45305</v>
          </cell>
          <cell r="B47" t="str">
            <v>Armadura aço CA-50 fornecimento dobragem e colocação</v>
          </cell>
          <cell r="C47" t="str">
            <v>kg</v>
          </cell>
          <cell r="D47">
            <v>2.11</v>
          </cell>
        </row>
        <row r="48">
          <cell r="A48">
            <v>45310</v>
          </cell>
          <cell r="B48" t="str">
            <v>Armadura aço CA-60 fornecimento dobragem e colocação</v>
          </cell>
          <cell r="C48" t="str">
            <v>kg</v>
          </cell>
          <cell r="D48">
            <v>2.38</v>
          </cell>
        </row>
        <row r="49">
          <cell r="A49">
            <v>45315</v>
          </cell>
          <cell r="B49" t="str">
            <v>Lastro de brita</v>
          </cell>
          <cell r="C49" t="str">
            <v>m³</v>
          </cell>
          <cell r="D49">
            <v>25.13</v>
          </cell>
        </row>
        <row r="50">
          <cell r="A50">
            <v>45320</v>
          </cell>
          <cell r="B50" t="str">
            <v>Lastro de brita com brita comercial</v>
          </cell>
          <cell r="C50" t="str">
            <v>m³</v>
          </cell>
          <cell r="D50">
            <v>46.72</v>
          </cell>
        </row>
        <row r="51">
          <cell r="A51">
            <v>45335</v>
          </cell>
          <cell r="B51" t="str">
            <v>Enrocamento de pedra jogada com pedra do primário</v>
          </cell>
          <cell r="C51" t="str">
            <v>m³</v>
          </cell>
          <cell r="D51">
            <v>12.12</v>
          </cell>
        </row>
        <row r="52">
          <cell r="A52">
            <v>45340</v>
          </cell>
          <cell r="B52" t="str">
            <v>Enrocamento pedra arrumada</v>
          </cell>
          <cell r="C52" t="str">
            <v>m³</v>
          </cell>
          <cell r="D52">
            <v>22.83</v>
          </cell>
        </row>
        <row r="53">
          <cell r="A53">
            <v>45345</v>
          </cell>
          <cell r="B53" t="str">
            <v>Alvenaria de pedra-de-mão argamassada</v>
          </cell>
          <cell r="C53" t="str">
            <v>m³</v>
          </cell>
          <cell r="D53">
            <v>62.17</v>
          </cell>
        </row>
        <row r="54">
          <cell r="A54">
            <v>45350</v>
          </cell>
          <cell r="B54" t="str">
            <v>Alvenaria de tijolos maciços p/ parede de 20cm</v>
          </cell>
          <cell r="C54" t="str">
            <v>m²</v>
          </cell>
          <cell r="D54">
            <v>47.7</v>
          </cell>
        </row>
        <row r="55">
          <cell r="A55">
            <v>46000</v>
          </cell>
          <cell r="B55" t="str">
            <v>Torre de madeira para cravação de tubulação (OAE)</v>
          </cell>
          <cell r="C55" t="str">
            <v>m</v>
          </cell>
          <cell r="D55">
            <v>450.9</v>
          </cell>
        </row>
        <row r="56">
          <cell r="A56">
            <v>46010</v>
          </cell>
          <cell r="B56" t="str">
            <v>Argamassa de cimento e areia 1:4 preparo e materiais (OAE)</v>
          </cell>
          <cell r="C56" t="str">
            <v>m³</v>
          </cell>
          <cell r="D56">
            <v>104.93</v>
          </cell>
        </row>
        <row r="57">
          <cell r="A57">
            <v>46020</v>
          </cell>
          <cell r="B57" t="str">
            <v>Formas de madeira (OAE)</v>
          </cell>
          <cell r="C57" t="str">
            <v>m²</v>
          </cell>
          <cell r="D57">
            <v>29.37</v>
          </cell>
        </row>
        <row r="58">
          <cell r="A58">
            <v>46030</v>
          </cell>
          <cell r="B58" t="str">
            <v>Armadura aço CA-50 fornec. dobr. e colocação (OAE)</v>
          </cell>
          <cell r="C58" t="str">
            <v>kg</v>
          </cell>
          <cell r="D58">
            <v>2.2000000000000002</v>
          </cell>
        </row>
        <row r="59">
          <cell r="A59">
            <v>46040</v>
          </cell>
          <cell r="B59" t="str">
            <v>Concreto fck 15 MPa - preparo lançamento e cura (OAE)</v>
          </cell>
          <cell r="C59" t="str">
            <v>m³</v>
          </cell>
          <cell r="D59">
            <v>129.38</v>
          </cell>
        </row>
        <row r="60">
          <cell r="A60">
            <v>46050</v>
          </cell>
          <cell r="B60" t="str">
            <v>Concreto fck 18 MPa - preparo lançamento e cura (OAE)</v>
          </cell>
          <cell r="C60" t="str">
            <v>m³</v>
          </cell>
          <cell r="D60">
            <v>134.74</v>
          </cell>
        </row>
        <row r="61">
          <cell r="A61">
            <v>46070</v>
          </cell>
          <cell r="B61" t="str">
            <v>Demolição de estrutura em concreto simples (OAE)</v>
          </cell>
          <cell r="C61" t="str">
            <v>m³</v>
          </cell>
          <cell r="D61">
            <v>13.96</v>
          </cell>
        </row>
        <row r="62">
          <cell r="A62">
            <v>46080</v>
          </cell>
          <cell r="B62" t="str">
            <v>Demolição de estrutura em concreto armado (OAE)</v>
          </cell>
          <cell r="C62" t="str">
            <v>m³</v>
          </cell>
          <cell r="D62">
            <v>27.9</v>
          </cell>
        </row>
        <row r="63">
          <cell r="A63">
            <v>46090</v>
          </cell>
          <cell r="B63" t="str">
            <v>Aterro para vedação de ensecadeiras (OAE)</v>
          </cell>
          <cell r="C63" t="str">
            <v>m³</v>
          </cell>
          <cell r="D63">
            <v>7.52</v>
          </cell>
        </row>
        <row r="64">
          <cell r="A64">
            <v>46100</v>
          </cell>
          <cell r="B64" t="str">
            <v>Ensecadeiras duplas (OAE)</v>
          </cell>
          <cell r="C64" t="str">
            <v>m²</v>
          </cell>
          <cell r="D64">
            <v>157.55000000000001</v>
          </cell>
        </row>
        <row r="65">
          <cell r="A65">
            <v>50000</v>
          </cell>
          <cell r="B65" t="str">
            <v>Desmatamento e limpeza do terreno - condição1</v>
          </cell>
          <cell r="C65" t="str">
            <v>m²</v>
          </cell>
          <cell r="D65">
            <v>0.15</v>
          </cell>
        </row>
        <row r="66">
          <cell r="A66">
            <v>50001</v>
          </cell>
          <cell r="B66" t="str">
            <v>Desmatamento e limpeza do terreno - condição2</v>
          </cell>
          <cell r="C66" t="str">
            <v>m²</v>
          </cell>
          <cell r="D66">
            <v>0.47</v>
          </cell>
        </row>
        <row r="67">
          <cell r="A67">
            <v>50002</v>
          </cell>
          <cell r="B67" t="str">
            <v>Desmatamento e limpeza do terreno - condição3</v>
          </cell>
          <cell r="C67" t="str">
            <v>m²</v>
          </cell>
          <cell r="D67">
            <v>1.41</v>
          </cell>
        </row>
        <row r="68">
          <cell r="A68">
            <v>50003</v>
          </cell>
          <cell r="B68" t="str">
            <v>Desmatamento e limpeza do terreno - condição4</v>
          </cell>
          <cell r="C68" t="str">
            <v>m²</v>
          </cell>
          <cell r="D68">
            <v>2.0499999999999998</v>
          </cell>
        </row>
        <row r="69">
          <cell r="A69">
            <v>50010</v>
          </cell>
          <cell r="B69" t="str">
            <v>Esc. carga e transp. de mat. clas. 1a cat DMT&lt;= 50 m</v>
          </cell>
          <cell r="C69" t="str">
            <v>m³</v>
          </cell>
          <cell r="D69">
            <v>0.83</v>
          </cell>
        </row>
        <row r="70">
          <cell r="A70">
            <v>50020</v>
          </cell>
          <cell r="B70" t="str">
            <v>Esc. carga e transp. de mat. clas 1a cat 50&lt;DMT&lt;=100 m</v>
          </cell>
          <cell r="C70" t="str">
            <v>m³</v>
          </cell>
          <cell r="D70">
            <v>1.43</v>
          </cell>
        </row>
        <row r="71">
          <cell r="A71">
            <v>50030</v>
          </cell>
          <cell r="B71" t="str">
            <v>Esc. carga e transp. de mat. clas 1a cat 100&lt;DMT&lt;=150 m</v>
          </cell>
          <cell r="C71" t="str">
            <v>m³</v>
          </cell>
          <cell r="D71">
            <v>1.5</v>
          </cell>
        </row>
        <row r="72">
          <cell r="A72">
            <v>50040</v>
          </cell>
          <cell r="B72" t="str">
            <v>Esc. carga e transp. de mat. clas 1a cat 150&lt;DMT&lt;=200 m</v>
          </cell>
          <cell r="C72" t="str">
            <v>m³</v>
          </cell>
          <cell r="D72">
            <v>1.52</v>
          </cell>
        </row>
        <row r="73">
          <cell r="A73">
            <v>50050</v>
          </cell>
          <cell r="B73" t="str">
            <v>Esc. carga e transp. de mat. clas 1a cat 200&lt;DMT&lt;=250 m</v>
          </cell>
          <cell r="C73" t="str">
            <v>m³</v>
          </cell>
          <cell r="D73">
            <v>1.69</v>
          </cell>
        </row>
        <row r="74">
          <cell r="A74">
            <v>50060</v>
          </cell>
          <cell r="B74" t="str">
            <v>Esc. carga e transp. de mat. clas 1a cat 250&lt;DMT&lt;=300 m</v>
          </cell>
          <cell r="C74" t="str">
            <v>m³</v>
          </cell>
          <cell r="D74">
            <v>1.8</v>
          </cell>
        </row>
        <row r="75">
          <cell r="A75">
            <v>50070</v>
          </cell>
          <cell r="B75" t="str">
            <v>Esc. carga e transp. de mat. clas 1a cat 300&lt;DMT&lt;=350 m</v>
          </cell>
          <cell r="C75" t="str">
            <v>m³</v>
          </cell>
          <cell r="D75">
            <v>1.94</v>
          </cell>
        </row>
        <row r="76">
          <cell r="A76">
            <v>50080</v>
          </cell>
          <cell r="B76" t="str">
            <v>Esc. carga e transp. de mat. clas 1a cat 350&lt;DMT&lt;=400 m</v>
          </cell>
          <cell r="C76" t="str">
            <v>m³</v>
          </cell>
          <cell r="D76">
            <v>2</v>
          </cell>
        </row>
        <row r="77">
          <cell r="A77">
            <v>50090</v>
          </cell>
          <cell r="B77" t="str">
            <v>Esc. carga e transp. de mat. clas 1a cat 400&lt;DMT&lt;=500 m</v>
          </cell>
          <cell r="C77" t="str">
            <v>m³</v>
          </cell>
          <cell r="D77">
            <v>2.09</v>
          </cell>
        </row>
        <row r="78">
          <cell r="A78">
            <v>50100</v>
          </cell>
          <cell r="B78" t="str">
            <v>Esc. carga e transp. de mat. clas 1a cat 500&lt;DMT&lt;=600 m</v>
          </cell>
          <cell r="C78" t="str">
            <v>m³</v>
          </cell>
          <cell r="D78">
            <v>2.2200000000000002</v>
          </cell>
        </row>
        <row r="79">
          <cell r="A79">
            <v>50110</v>
          </cell>
          <cell r="B79" t="str">
            <v>Esc. carga e transp. de mat. clas 1a cat 600&lt;DMT&lt;=700 m</v>
          </cell>
          <cell r="C79" t="str">
            <v>m³</v>
          </cell>
          <cell r="D79">
            <v>2.4</v>
          </cell>
        </row>
        <row r="80">
          <cell r="A80">
            <v>50120</v>
          </cell>
          <cell r="B80" t="str">
            <v>Esc. carga e transp. de mat. clas 1a cat 700&lt;DMT&lt;=800 m</v>
          </cell>
          <cell r="C80" t="str">
            <v>m³</v>
          </cell>
          <cell r="D80">
            <v>2.56</v>
          </cell>
        </row>
        <row r="81">
          <cell r="A81">
            <v>50130</v>
          </cell>
          <cell r="B81" t="str">
            <v>Esc. carga e transp. de mat. clas 1a cat 800&lt;DMT&lt;=900 m</v>
          </cell>
          <cell r="C81" t="str">
            <v>m³</v>
          </cell>
          <cell r="D81">
            <v>2.66</v>
          </cell>
        </row>
        <row r="82">
          <cell r="A82">
            <v>50140</v>
          </cell>
          <cell r="B82" t="str">
            <v>Esc. carga e transp. de mat. clas 1a cat 900&lt;DMT&lt;=1000 m</v>
          </cell>
          <cell r="C82" t="str">
            <v>m³</v>
          </cell>
          <cell r="D82">
            <v>2.8</v>
          </cell>
        </row>
        <row r="83">
          <cell r="A83">
            <v>50150</v>
          </cell>
          <cell r="B83" t="str">
            <v>Esc. carga e transp. de mat. clas 1a cat 1000&lt;DMT&lt;=1200 m</v>
          </cell>
          <cell r="C83" t="str">
            <v>m³</v>
          </cell>
          <cell r="D83">
            <v>3.68</v>
          </cell>
        </row>
        <row r="84">
          <cell r="A84">
            <v>50160</v>
          </cell>
          <cell r="B84" t="str">
            <v>Esc. carga e transp. de mat. clas 1a cat 1200&lt;DMT&lt;=1400 m</v>
          </cell>
          <cell r="C84" t="str">
            <v>m³</v>
          </cell>
          <cell r="D84">
            <v>3.94</v>
          </cell>
        </row>
        <row r="85">
          <cell r="A85">
            <v>50170</v>
          </cell>
          <cell r="B85" t="str">
            <v>Esc. carga e transp. de mat. clas 1a cat 1400&lt;DMT&lt;=1600 m</v>
          </cell>
          <cell r="C85" t="str">
            <v>m³</v>
          </cell>
          <cell r="D85">
            <v>4.13</v>
          </cell>
        </row>
        <row r="86">
          <cell r="A86">
            <v>50180</v>
          </cell>
          <cell r="B86" t="str">
            <v>Esc. carga e transp. de mat. clas 1a cat 1600&lt;DMT&lt;=1800 m</v>
          </cell>
          <cell r="C86" t="str">
            <v>m³</v>
          </cell>
          <cell r="D86">
            <v>4.3</v>
          </cell>
        </row>
        <row r="87">
          <cell r="A87">
            <v>50190</v>
          </cell>
          <cell r="B87" t="str">
            <v>Esc. carga e transp. de mat. clas 1a cat 1800&lt;DMT&lt;2000 m</v>
          </cell>
          <cell r="C87" t="str">
            <v>m³</v>
          </cell>
          <cell r="D87">
            <v>4.37</v>
          </cell>
        </row>
        <row r="88">
          <cell r="A88">
            <v>50200</v>
          </cell>
          <cell r="B88" t="str">
            <v>Esc. carga e transp. de mat. clas 1a cat 2000&lt;DMT&lt;2500 m</v>
          </cell>
          <cell r="C88" t="str">
            <v>m³</v>
          </cell>
          <cell r="D88">
            <v>4.55</v>
          </cell>
        </row>
        <row r="89">
          <cell r="A89">
            <v>50210</v>
          </cell>
          <cell r="B89" t="str">
            <v>Esc. carga e transp. de mat. clas 1a cat 2500&lt;DMT&lt;3000 m</v>
          </cell>
          <cell r="C89" t="str">
            <v>m³</v>
          </cell>
          <cell r="D89">
            <v>4.91</v>
          </cell>
        </row>
        <row r="90">
          <cell r="A90">
            <v>50220</v>
          </cell>
          <cell r="B90" t="str">
            <v>Esc. carga e transp. de mat. clas 1a cat 3000&lt;DMT&lt;3500 m</v>
          </cell>
          <cell r="C90" t="str">
            <v>m³</v>
          </cell>
          <cell r="D90">
            <v>5.3</v>
          </cell>
        </row>
        <row r="91">
          <cell r="A91">
            <v>50230</v>
          </cell>
          <cell r="B91" t="str">
            <v>Esc. carga e transp. de mat. clas 1a cat 3500&lt;DMT&lt;4000 m</v>
          </cell>
          <cell r="C91" t="str">
            <v>m³</v>
          </cell>
          <cell r="D91">
            <v>5.51</v>
          </cell>
        </row>
        <row r="92">
          <cell r="A92">
            <v>50240</v>
          </cell>
          <cell r="B92" t="str">
            <v>Esc. carga e transp. de mat. clas 1a cat 4000&lt;DMT&lt;4500 m</v>
          </cell>
          <cell r="C92" t="str">
            <v>m³</v>
          </cell>
          <cell r="D92">
            <v>5.8</v>
          </cell>
        </row>
        <row r="93">
          <cell r="A93">
            <v>50250</v>
          </cell>
          <cell r="B93" t="str">
            <v>Esc. carga e transp. de mat. clas 1a cat 4500&lt;DMT&lt;5000 m</v>
          </cell>
          <cell r="C93" t="str">
            <v>m³</v>
          </cell>
          <cell r="D93">
            <v>6.1</v>
          </cell>
        </row>
        <row r="94">
          <cell r="A94">
            <v>50260</v>
          </cell>
          <cell r="B94" t="str">
            <v>Esc. carga e transp. de mat. clas 1a cat 5000&lt;DMT&lt;6000 m</v>
          </cell>
          <cell r="C94" t="str">
            <v>m³</v>
          </cell>
          <cell r="D94">
            <v>6.81</v>
          </cell>
        </row>
        <row r="95">
          <cell r="A95">
            <v>50270</v>
          </cell>
          <cell r="B95" t="str">
            <v>Esc. carga e transp. de mat. clas 1a cat 6000&lt;DMT&lt;7000 m</v>
          </cell>
          <cell r="C95" t="str">
            <v>m³</v>
          </cell>
          <cell r="D95">
            <v>7.32</v>
          </cell>
        </row>
        <row r="96">
          <cell r="A96">
            <v>50280</v>
          </cell>
          <cell r="B96" t="str">
            <v>Esc. carga e transp. de mat. clas 1a cat 7000&lt;DMT&lt;8000 m</v>
          </cell>
          <cell r="C96" t="str">
            <v>m³</v>
          </cell>
          <cell r="D96">
            <v>7.99</v>
          </cell>
        </row>
        <row r="97">
          <cell r="A97">
            <v>50290</v>
          </cell>
          <cell r="B97" t="str">
            <v>Esc. carga e transp. de mat. clas 1a cat 8000&lt;DMT&lt;9000 m</v>
          </cell>
          <cell r="C97" t="str">
            <v>m³</v>
          </cell>
          <cell r="D97">
            <v>8.65</v>
          </cell>
        </row>
        <row r="98">
          <cell r="A98">
            <v>50300</v>
          </cell>
          <cell r="B98" t="str">
            <v>Esc. carga e transp. de mat. clas 1a cat 9000&lt;DMT&lt;1000 m</v>
          </cell>
          <cell r="C98" t="str">
            <v>m³</v>
          </cell>
          <cell r="D98">
            <v>9.1199999999999992</v>
          </cell>
        </row>
        <row r="99">
          <cell r="A99">
            <v>51000</v>
          </cell>
          <cell r="B99" t="str">
            <v>Esc. carga e transp. de mat. clas. 2a cat DMT&lt;= 50 m</v>
          </cell>
          <cell r="C99" t="str">
            <v>m³</v>
          </cell>
          <cell r="D99">
            <v>1.36</v>
          </cell>
        </row>
        <row r="100">
          <cell r="A100">
            <v>51010</v>
          </cell>
          <cell r="B100" t="str">
            <v>Esc. carga e transp. de mat. clas 2a cat 50&lt;DMT&lt;=100 m</v>
          </cell>
          <cell r="C100" t="str">
            <v>m³</v>
          </cell>
          <cell r="D100">
            <v>2.23</v>
          </cell>
        </row>
        <row r="101">
          <cell r="A101">
            <v>51020</v>
          </cell>
          <cell r="B101" t="str">
            <v>Esc. carga e transp. de mat. clas 2a cat 100&lt;DMT&lt;=150 m</v>
          </cell>
          <cell r="C101" t="str">
            <v>m³</v>
          </cell>
          <cell r="D101">
            <v>2.31</v>
          </cell>
        </row>
        <row r="102">
          <cell r="A102">
            <v>51030</v>
          </cell>
          <cell r="B102" t="str">
            <v>Esc. carga e transp. de mat. clas 2a cat 150&lt;DMT&lt;=200 m</v>
          </cell>
          <cell r="C102" t="str">
            <v>m³</v>
          </cell>
          <cell r="D102">
            <v>2.44</v>
          </cell>
        </row>
        <row r="103">
          <cell r="A103">
            <v>51040</v>
          </cell>
          <cell r="B103" t="str">
            <v>Esc. carga e transp. de mat. clas 2a cat 200&lt;DMT&lt;=250 m</v>
          </cell>
          <cell r="C103" t="str">
            <v>m³</v>
          </cell>
          <cell r="D103">
            <v>2.62</v>
          </cell>
        </row>
        <row r="104">
          <cell r="A104">
            <v>51050</v>
          </cell>
          <cell r="B104" t="str">
            <v>Esc. carga e transp. de mat. clas 2a cat 250&lt;DMT&lt;=300 m</v>
          </cell>
          <cell r="C104" t="str">
            <v>m³</v>
          </cell>
          <cell r="D104">
            <v>2.69</v>
          </cell>
        </row>
        <row r="105">
          <cell r="A105">
            <v>51060</v>
          </cell>
          <cell r="B105" t="str">
            <v>Esc. carga e transp. de mat. clas 2a cat 300&lt;DMT&lt;=350 m</v>
          </cell>
          <cell r="C105" t="str">
            <v>m³</v>
          </cell>
          <cell r="D105">
            <v>2.84</v>
          </cell>
        </row>
        <row r="106">
          <cell r="A106">
            <v>51070</v>
          </cell>
          <cell r="B106" t="str">
            <v>Esc. carga e transp. de mat. clas 2a cat 350&lt;DMT&lt;=400 m</v>
          </cell>
          <cell r="C106" t="str">
            <v>m³</v>
          </cell>
          <cell r="D106">
            <v>2.91</v>
          </cell>
        </row>
        <row r="107">
          <cell r="A107">
            <v>51080</v>
          </cell>
          <cell r="B107" t="str">
            <v>Esc. carga e transp. de mat. clas 2a cat 400&lt;DMT&lt;=500 m</v>
          </cell>
          <cell r="C107" t="str">
            <v>m³</v>
          </cell>
          <cell r="D107">
            <v>3.03</v>
          </cell>
        </row>
        <row r="108">
          <cell r="A108">
            <v>51090</v>
          </cell>
          <cell r="B108" t="str">
            <v>Esc. carga e transp. de mat. clas 2a cat 500&lt;DMT&lt;=600 m</v>
          </cell>
          <cell r="C108" t="str">
            <v>m³</v>
          </cell>
          <cell r="D108">
            <v>3.21</v>
          </cell>
        </row>
        <row r="109">
          <cell r="A109">
            <v>51100</v>
          </cell>
          <cell r="B109" t="str">
            <v>Esc. carga e transp. de mat. clas 2a cat 600&lt;DMT&lt;=700 m</v>
          </cell>
          <cell r="C109" t="str">
            <v>m³</v>
          </cell>
          <cell r="D109">
            <v>3.44</v>
          </cell>
        </row>
        <row r="110">
          <cell r="A110">
            <v>51110</v>
          </cell>
          <cell r="B110" t="str">
            <v>Esc. carga e transp. de mat. clas 2a cat 700&lt;DMT&lt;=800 m</v>
          </cell>
          <cell r="C110" t="str">
            <v>m³</v>
          </cell>
          <cell r="D110">
            <v>3.57</v>
          </cell>
        </row>
        <row r="111">
          <cell r="A111">
            <v>51120</v>
          </cell>
          <cell r="B111" t="str">
            <v>Esc. carga e transp. de mat. clas 2a cat 800&lt;DMT&lt;=900 m</v>
          </cell>
          <cell r="C111" t="str">
            <v>m³</v>
          </cell>
          <cell r="D111">
            <v>3.73</v>
          </cell>
        </row>
        <row r="112">
          <cell r="A112">
            <v>51130</v>
          </cell>
          <cell r="B112" t="str">
            <v>Esc. carga e transp. de mat. clas 2a cat 900&lt;DMT&lt;=1000 m</v>
          </cell>
          <cell r="C112" t="str">
            <v>m³</v>
          </cell>
          <cell r="D112">
            <v>3.94</v>
          </cell>
        </row>
        <row r="113">
          <cell r="A113">
            <v>51140</v>
          </cell>
          <cell r="B113" t="str">
            <v>Esc. carga e transp. de mat. clas 2a cat 1000&lt;DMT&lt;=1200 m</v>
          </cell>
          <cell r="C113" t="str">
            <v>m³</v>
          </cell>
          <cell r="D113">
            <v>4.82</v>
          </cell>
        </row>
        <row r="114">
          <cell r="A114">
            <v>51150</v>
          </cell>
          <cell r="B114" t="str">
            <v>Esc. carga e transp. de mat. clas 2a cat 1200&lt;DMT&lt;=1400 m</v>
          </cell>
          <cell r="C114" t="str">
            <v>m³</v>
          </cell>
          <cell r="D114">
            <v>5.0599999999999996</v>
          </cell>
        </row>
        <row r="115">
          <cell r="A115">
            <v>51160</v>
          </cell>
          <cell r="B115" t="str">
            <v>Esc. carga e transp. de mat. clas 2a cat 1400&lt;DMT&lt;=1600 m</v>
          </cell>
          <cell r="C115" t="str">
            <v>m³</v>
          </cell>
          <cell r="D115">
            <v>5.26</v>
          </cell>
        </row>
        <row r="116">
          <cell r="A116">
            <v>51170</v>
          </cell>
          <cell r="B116" t="str">
            <v>Esc. carga e transp. de mat. clas 2a cat 1600&lt;DMT&lt;=1800 m</v>
          </cell>
          <cell r="C116" t="str">
            <v>m³</v>
          </cell>
          <cell r="D116">
            <v>5.33</v>
          </cell>
        </row>
        <row r="117">
          <cell r="A117">
            <v>51180</v>
          </cell>
          <cell r="B117" t="str">
            <v>Esc. carga e transp. de mat. clas 2a cat 1800&lt;DMT&lt;2000 m</v>
          </cell>
          <cell r="C117" t="str">
            <v>m³</v>
          </cell>
          <cell r="D117">
            <v>5.43</v>
          </cell>
        </row>
        <row r="118">
          <cell r="A118">
            <v>51190</v>
          </cell>
          <cell r="B118" t="str">
            <v>Esc. carga e transp. de mat. clas 2a cat 2000&lt;DMT&lt;2500 m</v>
          </cell>
          <cell r="C118" t="str">
            <v>m³</v>
          </cell>
          <cell r="D118">
            <v>5.62</v>
          </cell>
        </row>
        <row r="119">
          <cell r="A119">
            <v>51200</v>
          </cell>
          <cell r="B119" t="str">
            <v>Esc. carga e transp. de mat. clas 2a cat 2500&lt;DMT&lt;3000 m</v>
          </cell>
          <cell r="C119" t="str">
            <v>m³</v>
          </cell>
          <cell r="D119">
            <v>6.09</v>
          </cell>
        </row>
        <row r="120">
          <cell r="A120">
            <v>51210</v>
          </cell>
          <cell r="B120" t="str">
            <v>Esc. carga e transp. de mat. clas 2a cat 3000&lt;DMT&lt;3500 m</v>
          </cell>
          <cell r="C120" t="str">
            <v>m³</v>
          </cell>
          <cell r="D120">
            <v>6.45</v>
          </cell>
        </row>
        <row r="121">
          <cell r="A121">
            <v>51220</v>
          </cell>
          <cell r="B121" t="str">
            <v>Esc. carga e transp. de mat. clas 2a cat 3500&lt;DMT&lt;4000 m</v>
          </cell>
          <cell r="C121" t="str">
            <v>m³</v>
          </cell>
          <cell r="D121">
            <v>6.65</v>
          </cell>
        </row>
        <row r="122">
          <cell r="A122">
            <v>51230</v>
          </cell>
          <cell r="B122" t="str">
            <v>Esc. carga e transp. de mat. clas 2a cat 4000&lt;DMT&lt;4500 m</v>
          </cell>
          <cell r="C122" t="str">
            <v>m³</v>
          </cell>
          <cell r="D122">
            <v>6.97</v>
          </cell>
        </row>
        <row r="123">
          <cell r="A123">
            <v>51240</v>
          </cell>
          <cell r="B123" t="str">
            <v>Esc. carga e transp. de mat. clas 2a cat 4500&lt;DMT&lt;5000 m</v>
          </cell>
          <cell r="C123" t="str">
            <v>m³</v>
          </cell>
          <cell r="D123">
            <v>7.44</v>
          </cell>
        </row>
        <row r="124">
          <cell r="A124">
            <v>51250</v>
          </cell>
          <cell r="B124" t="str">
            <v>Esc. carga e transp. de mat. clas 2a cat 5000&lt;DMT&lt;6000 m</v>
          </cell>
          <cell r="C124" t="str">
            <v>m³</v>
          </cell>
          <cell r="D124">
            <v>8.06</v>
          </cell>
        </row>
        <row r="125">
          <cell r="A125">
            <v>51260</v>
          </cell>
          <cell r="B125" t="str">
            <v>Esc. carga e transp. de mat. clas 2a cat 6000&lt;DMT&lt;7000 m</v>
          </cell>
          <cell r="C125" t="str">
            <v>m³</v>
          </cell>
          <cell r="D125">
            <v>8.69</v>
          </cell>
        </row>
        <row r="126">
          <cell r="A126">
            <v>51270</v>
          </cell>
          <cell r="B126" t="str">
            <v>Esc. carga e transp. de mat. clas 2a cat 7000&lt;DMT&lt;8000 m</v>
          </cell>
          <cell r="C126" t="str">
            <v>m³</v>
          </cell>
          <cell r="D126">
            <v>9.4</v>
          </cell>
        </row>
        <row r="127">
          <cell r="A127">
            <v>51280</v>
          </cell>
          <cell r="B127" t="str">
            <v>Esc. carga e transp. de mat. clas 2a cat 8000&lt;DMT&lt;9000 m</v>
          </cell>
          <cell r="C127" t="str">
            <v>m³</v>
          </cell>
          <cell r="D127">
            <v>10.029999999999999</v>
          </cell>
        </row>
        <row r="128">
          <cell r="A128">
            <v>51290</v>
          </cell>
          <cell r="B128" t="str">
            <v>Esc. carga e transp. de mat. clas 2a cat 9000&lt;DMT&lt;1000 m</v>
          </cell>
          <cell r="C128" t="str">
            <v>m³</v>
          </cell>
          <cell r="D128">
            <v>10.61</v>
          </cell>
        </row>
        <row r="129">
          <cell r="A129">
            <v>51500</v>
          </cell>
          <cell r="B129" t="str">
            <v>Esc. carga e transp. e espalh. mat. 3a cat 000&lt;DMT&lt;=050 m</v>
          </cell>
          <cell r="C129" t="str">
            <v>m³</v>
          </cell>
          <cell r="D129">
            <v>8.7799999999999994</v>
          </cell>
        </row>
        <row r="130">
          <cell r="A130">
            <v>51510</v>
          </cell>
          <cell r="B130" t="str">
            <v>Esc. carga e transp. e espalh. mat. 3a cat 050&lt;DMT&lt;=100 m</v>
          </cell>
          <cell r="C130" t="str">
            <v>m³</v>
          </cell>
          <cell r="D130">
            <v>10.54</v>
          </cell>
        </row>
        <row r="131">
          <cell r="A131">
            <v>51520</v>
          </cell>
          <cell r="B131" t="str">
            <v>Esc. carga e transp. e espalh. mat. 3a cat 100&lt;DMT&lt;=150 m</v>
          </cell>
          <cell r="C131" t="str">
            <v>m³</v>
          </cell>
          <cell r="D131">
            <v>10.65</v>
          </cell>
        </row>
        <row r="132">
          <cell r="A132">
            <v>51530</v>
          </cell>
          <cell r="B132" t="str">
            <v>Esc. carga e transp. e espalh. mat. 3a cat 150&lt;DMT&lt;=200 m</v>
          </cell>
          <cell r="C132" t="str">
            <v>m³</v>
          </cell>
          <cell r="D132">
            <v>10.79</v>
          </cell>
        </row>
        <row r="133">
          <cell r="A133">
            <v>51540</v>
          </cell>
          <cell r="B133" t="str">
            <v>Esc. carga e transp. e espalh. mat. 3a cat 200&lt;DMT&lt;=250 m</v>
          </cell>
          <cell r="C133" t="str">
            <v>m³</v>
          </cell>
          <cell r="D133">
            <v>11.06</v>
          </cell>
        </row>
        <row r="134">
          <cell r="A134">
            <v>51550</v>
          </cell>
          <cell r="B134" t="str">
            <v>Esc. carga e transp. e espalh. mat. 3a cat 250&lt;DMT&lt;=300 m</v>
          </cell>
          <cell r="C134" t="str">
            <v>m³</v>
          </cell>
          <cell r="D134">
            <v>11.16</v>
          </cell>
        </row>
        <row r="135">
          <cell r="A135">
            <v>51560</v>
          </cell>
          <cell r="B135" t="str">
            <v>Esc. carga e transp. e espalh. mat. 3a cat 300&lt;DMT&lt;=350 m</v>
          </cell>
          <cell r="C135" t="str">
            <v>m³</v>
          </cell>
          <cell r="D135">
            <v>11.24</v>
          </cell>
        </row>
        <row r="136">
          <cell r="A136">
            <v>51570</v>
          </cell>
          <cell r="B136" t="str">
            <v>Esc. carga e transp. e espalh. mat. 3a cat 350&lt;DMT&lt;=400 m</v>
          </cell>
          <cell r="C136" t="str">
            <v>m³</v>
          </cell>
          <cell r="D136">
            <v>11.49</v>
          </cell>
        </row>
        <row r="137">
          <cell r="A137">
            <v>51580</v>
          </cell>
          <cell r="B137" t="str">
            <v>Esc. carga e transp. e espalh. mat. 3a cat 400&lt;DMT&lt;=500 m</v>
          </cell>
          <cell r="C137" t="str">
            <v>m³</v>
          </cell>
          <cell r="D137">
            <v>11.61</v>
          </cell>
        </row>
        <row r="138">
          <cell r="A138">
            <v>51590</v>
          </cell>
          <cell r="B138" t="str">
            <v>Esc. carga e transp. e espalh. mat. 3a cat 500&lt;DMT&lt;=600 m</v>
          </cell>
          <cell r="C138" t="str">
            <v>m³</v>
          </cell>
          <cell r="D138">
            <v>11.78</v>
          </cell>
        </row>
        <row r="139">
          <cell r="A139">
            <v>51600</v>
          </cell>
          <cell r="B139" t="str">
            <v>Esc. carga e transp. e espalh. mat. 3a cat 600&lt;DMT&lt;=700 m</v>
          </cell>
          <cell r="C139" t="str">
            <v>m³</v>
          </cell>
          <cell r="D139">
            <v>12.1</v>
          </cell>
        </row>
        <row r="140">
          <cell r="A140">
            <v>51610</v>
          </cell>
          <cell r="B140" t="str">
            <v>Esc. carga e transp. e espalh. mat. 3a cat 700&lt;DMT&lt;=800 m</v>
          </cell>
          <cell r="C140" t="str">
            <v>m³</v>
          </cell>
          <cell r="D140">
            <v>12.15</v>
          </cell>
        </row>
        <row r="141">
          <cell r="A141">
            <v>51620</v>
          </cell>
          <cell r="B141" t="str">
            <v>Esc. carga e transp. e espalh. mat. 3a cat 800&lt;DMT&lt;=900 m</v>
          </cell>
          <cell r="C141" t="str">
            <v>m³</v>
          </cell>
          <cell r="D141">
            <v>12.23</v>
          </cell>
        </row>
        <row r="142">
          <cell r="A142">
            <v>51630</v>
          </cell>
          <cell r="B142" t="str">
            <v>Esc. carga e transp. e espalh. mat. 3a cat 900&lt;DMT&lt;=1000 m</v>
          </cell>
          <cell r="C142" t="str">
            <v>m³</v>
          </cell>
          <cell r="D142">
            <v>12.26</v>
          </cell>
        </row>
        <row r="143">
          <cell r="A143">
            <v>51640</v>
          </cell>
          <cell r="B143" t="str">
            <v>Esc. carga e transp. e espalh. mat. 3a cat 1000&lt;DMT&lt;=1200 m</v>
          </cell>
          <cell r="C143" t="str">
            <v>m³</v>
          </cell>
          <cell r="D143">
            <v>12.35</v>
          </cell>
        </row>
        <row r="144">
          <cell r="A144">
            <v>51650</v>
          </cell>
          <cell r="B144" t="str">
            <v>Esc. carga e transp. e espalh. mat. 3a cat 1200&lt;DMT&lt;=1400 m</v>
          </cell>
          <cell r="C144" t="str">
            <v>m³</v>
          </cell>
          <cell r="D144">
            <v>12.72</v>
          </cell>
        </row>
        <row r="145">
          <cell r="A145">
            <v>51660</v>
          </cell>
          <cell r="B145" t="str">
            <v>Esc. carga e transp. e espalh. mat. 3a cat 1400&lt;DMT&lt;=1600 m</v>
          </cell>
          <cell r="C145" t="str">
            <v>m³</v>
          </cell>
          <cell r="D145">
            <v>12.88</v>
          </cell>
        </row>
        <row r="146">
          <cell r="A146">
            <v>51670</v>
          </cell>
          <cell r="B146" t="str">
            <v>Esc. carga e transp. e espalh. mat. 3a cat 1600&lt;DMT&lt;=1800 m</v>
          </cell>
          <cell r="C146" t="str">
            <v>m³</v>
          </cell>
          <cell r="D146">
            <v>13.16</v>
          </cell>
        </row>
        <row r="147">
          <cell r="A147">
            <v>51690</v>
          </cell>
          <cell r="B147" t="str">
            <v>Esc. carga e transp. e espalh. mat. 3a cat 1800&lt;DMT&lt;=2000 m</v>
          </cell>
          <cell r="C147" t="str">
            <v>m³</v>
          </cell>
          <cell r="D147">
            <v>13.31</v>
          </cell>
        </row>
        <row r="148">
          <cell r="A148">
            <v>51700</v>
          </cell>
          <cell r="B148" t="str">
            <v>Esc. carga e transp. e espalh. mat. 3a cat 2000&lt;DMT&lt;=2500 m</v>
          </cell>
          <cell r="C148" t="str">
            <v>m³</v>
          </cell>
          <cell r="D148">
            <v>13.63</v>
          </cell>
        </row>
        <row r="149">
          <cell r="A149">
            <v>51710</v>
          </cell>
          <cell r="B149" t="str">
            <v>Esc. carga e transp. e espalh. mat. 3a cat 2500&lt;DMT&lt;=3000 m</v>
          </cell>
          <cell r="C149" t="str">
            <v>m³</v>
          </cell>
          <cell r="D149">
            <v>14.19</v>
          </cell>
        </row>
        <row r="150">
          <cell r="A150">
            <v>51720</v>
          </cell>
          <cell r="B150" t="str">
            <v>Esc. carga e transp. e espalh. mat. 3a cat 3000&lt;DMT&lt;=3500 m</v>
          </cell>
          <cell r="C150" t="str">
            <v>m³</v>
          </cell>
          <cell r="D150">
            <v>14.74</v>
          </cell>
        </row>
        <row r="151">
          <cell r="A151">
            <v>51730</v>
          </cell>
          <cell r="B151" t="str">
            <v>Esc. carga e transp. e espalh. mat. 3a cat 3500&lt;DMT&lt;=4000 m</v>
          </cell>
          <cell r="C151" t="str">
            <v>m³</v>
          </cell>
          <cell r="D151">
            <v>15.09</v>
          </cell>
        </row>
        <row r="152">
          <cell r="A152">
            <v>51740</v>
          </cell>
          <cell r="B152" t="str">
            <v>Esc. carga e transp. e espalh. mat. 3a cat 4000&lt;DMT&lt;=4500 m</v>
          </cell>
          <cell r="C152" t="str">
            <v>m³</v>
          </cell>
          <cell r="D152">
            <v>15.54</v>
          </cell>
        </row>
        <row r="153">
          <cell r="A153">
            <v>51750</v>
          </cell>
          <cell r="B153" t="str">
            <v>Esc. carga e transp. e espalh. mat. 3a cat 4500&lt;DMT&lt;=5000 m</v>
          </cell>
          <cell r="C153" t="str">
            <v>m³</v>
          </cell>
          <cell r="D153">
            <v>16.11</v>
          </cell>
        </row>
        <row r="154">
          <cell r="A154">
            <v>51760</v>
          </cell>
          <cell r="B154" t="str">
            <v>Esc. carga e transp. e espalh. mat. 3a cat 5000&lt;DMT&lt;=6000 m</v>
          </cell>
          <cell r="C154" t="str">
            <v>m³</v>
          </cell>
          <cell r="D154">
            <v>17.100000000000001</v>
          </cell>
        </row>
        <row r="155">
          <cell r="A155">
            <v>51850</v>
          </cell>
          <cell r="B155" t="str">
            <v>Fendilhamento de rebaixo de corte em rocha</v>
          </cell>
          <cell r="C155" t="str">
            <v>m³</v>
          </cell>
          <cell r="D155">
            <v>3.38</v>
          </cell>
        </row>
        <row r="156">
          <cell r="A156">
            <v>51900</v>
          </cell>
          <cell r="B156" t="str">
            <v>Extração carga e descarga de seixo com DRAG-LINE</v>
          </cell>
          <cell r="C156" t="str">
            <v>m³</v>
          </cell>
          <cell r="D156">
            <v>2.2599999999999998</v>
          </cell>
        </row>
        <row r="157">
          <cell r="A157">
            <v>51950</v>
          </cell>
          <cell r="B157" t="str">
            <v>Extração carga e descarga de seixo com trator</v>
          </cell>
          <cell r="C157" t="str">
            <v>m³</v>
          </cell>
          <cell r="D157">
            <v>1.82</v>
          </cell>
        </row>
        <row r="158">
          <cell r="A158">
            <v>52000</v>
          </cell>
          <cell r="B158" t="str">
            <v>Compactação de aterros a 95% do Proctor Normal</v>
          </cell>
          <cell r="C158" t="str">
            <v>m³</v>
          </cell>
          <cell r="D158">
            <v>0.94</v>
          </cell>
        </row>
        <row r="159">
          <cell r="A159">
            <v>52010</v>
          </cell>
          <cell r="B159" t="str">
            <v>Compactação de aterro a 100% do Proctor Normal</v>
          </cell>
          <cell r="C159" t="str">
            <v>m³</v>
          </cell>
          <cell r="D159">
            <v>1.1599999999999999</v>
          </cell>
        </row>
        <row r="160">
          <cell r="A160">
            <v>52015</v>
          </cell>
          <cell r="B160" t="str">
            <v>Compactação de aterro em rocha</v>
          </cell>
          <cell r="C160" t="str">
            <v>m³</v>
          </cell>
          <cell r="D160">
            <v>0.41</v>
          </cell>
        </row>
        <row r="161">
          <cell r="A161">
            <v>52020</v>
          </cell>
          <cell r="B161" t="str">
            <v>Esc. carga transp. e espalh. de mat. de jazida clas. 1a. cat.</v>
          </cell>
          <cell r="C161" t="str">
            <v>m³</v>
          </cell>
          <cell r="D161">
            <v>1.54</v>
          </cell>
        </row>
        <row r="162">
          <cell r="A162">
            <v>52030</v>
          </cell>
          <cell r="B162" t="str">
            <v>Esc. carga transp. e espalh. de mat. de jazida clas. 2a. cat.</v>
          </cell>
          <cell r="C162" t="str">
            <v>m³</v>
          </cell>
          <cell r="D162">
            <v>2.4</v>
          </cell>
        </row>
        <row r="163">
          <cell r="A163">
            <v>52040</v>
          </cell>
          <cell r="B163" t="str">
            <v>Revestimento primário - execução</v>
          </cell>
          <cell r="C163" t="str">
            <v>m³</v>
          </cell>
          <cell r="D163">
            <v>0.68</v>
          </cell>
        </row>
        <row r="164">
          <cell r="A164">
            <v>52045</v>
          </cell>
          <cell r="B164" t="str">
            <v>Remoção de solos moles sem transporte</v>
          </cell>
          <cell r="C164" t="str">
            <v>m³</v>
          </cell>
          <cell r="D164">
            <v>1.56</v>
          </cell>
        </row>
        <row r="165">
          <cell r="A165">
            <v>52050</v>
          </cell>
          <cell r="B165" t="str">
            <v>Remoção de solos moles com transporte 0&lt; DMT&lt;= 50 m</v>
          </cell>
          <cell r="C165" t="str">
            <v>m³</v>
          </cell>
          <cell r="D165">
            <v>3.49</v>
          </cell>
        </row>
        <row r="166">
          <cell r="A166">
            <v>52060</v>
          </cell>
          <cell r="B166" t="str">
            <v>Remoção de solos moles c/transporte  50&lt; DMT&lt;=100 m</v>
          </cell>
          <cell r="C166" t="str">
            <v>m³</v>
          </cell>
          <cell r="D166">
            <v>3.55</v>
          </cell>
        </row>
        <row r="167">
          <cell r="A167">
            <v>52070</v>
          </cell>
          <cell r="B167" t="str">
            <v>Remoção de solos moles c/transporte  100&lt; DMT&lt;=200 m</v>
          </cell>
          <cell r="C167" t="str">
            <v>m³</v>
          </cell>
          <cell r="D167">
            <v>3.72</v>
          </cell>
        </row>
        <row r="168">
          <cell r="A168">
            <v>52080</v>
          </cell>
          <cell r="B168" t="str">
            <v>Remoção de solos moles c/transporte  200&lt; DMT&lt;=300 m</v>
          </cell>
          <cell r="C168" t="str">
            <v>m³</v>
          </cell>
          <cell r="D168">
            <v>3.84</v>
          </cell>
        </row>
        <row r="169">
          <cell r="A169">
            <v>52084</v>
          </cell>
          <cell r="B169" t="str">
            <v>Remoção de solos moles c/transporte  300&lt; DMT&lt;=400 m</v>
          </cell>
          <cell r="C169" t="str">
            <v>m³</v>
          </cell>
          <cell r="D169">
            <v>3.93</v>
          </cell>
        </row>
        <row r="170">
          <cell r="A170">
            <v>52087</v>
          </cell>
          <cell r="B170" t="str">
            <v>Remoção de solos moles c/transporte  400&lt; DMT&lt;=600 m</v>
          </cell>
          <cell r="C170" t="str">
            <v>m³</v>
          </cell>
          <cell r="D170">
            <v>4.4400000000000004</v>
          </cell>
        </row>
        <row r="171">
          <cell r="A171">
            <v>52090</v>
          </cell>
          <cell r="B171" t="str">
            <v>Remoção de solos moles c/transporte  600&lt; DMT&lt;=800 m</v>
          </cell>
          <cell r="C171" t="str">
            <v>m³</v>
          </cell>
          <cell r="D171">
            <v>4.53</v>
          </cell>
        </row>
        <row r="172">
          <cell r="A172">
            <v>52095</v>
          </cell>
          <cell r="B172" t="str">
            <v>Remoção de solos moles c/transporte  800&lt; DMT&lt;=1000 m</v>
          </cell>
          <cell r="C172" t="str">
            <v>m³</v>
          </cell>
          <cell r="D172">
            <v>4.59</v>
          </cell>
        </row>
        <row r="173">
          <cell r="A173">
            <v>52100</v>
          </cell>
          <cell r="B173" t="str">
            <v>Remoção de solos moles c/transporte  1000&lt; DMT&lt;=1200 m</v>
          </cell>
          <cell r="C173" t="str">
            <v>m³</v>
          </cell>
          <cell r="D173">
            <v>4.7</v>
          </cell>
        </row>
        <row r="174">
          <cell r="A174">
            <v>52119</v>
          </cell>
          <cell r="B174" t="str">
            <v>Colchão de areia extraída</v>
          </cell>
          <cell r="C174" t="str">
            <v>m³</v>
          </cell>
          <cell r="D174">
            <v>15.319999999999999</v>
          </cell>
        </row>
        <row r="175">
          <cell r="A175">
            <v>52120</v>
          </cell>
          <cell r="B175" t="str">
            <v>Colchão de areia comercial</v>
          </cell>
          <cell r="C175" t="str">
            <v>m³</v>
          </cell>
          <cell r="D175">
            <v>19.32</v>
          </cell>
        </row>
        <row r="176">
          <cell r="A176">
            <v>52150</v>
          </cell>
          <cell r="B176" t="str">
            <v>Carga de material</v>
          </cell>
          <cell r="C176" t="str">
            <v>m³</v>
          </cell>
          <cell r="D176">
            <v>0.56000000000000005</v>
          </cell>
        </row>
        <row r="177">
          <cell r="A177">
            <v>52160</v>
          </cell>
          <cell r="B177" t="str">
            <v>Camada drenante c/ pedra pulmão - fechamento c/ brita</v>
          </cell>
          <cell r="C177" t="str">
            <v>m³</v>
          </cell>
          <cell r="D177">
            <v>25.28</v>
          </cell>
        </row>
        <row r="178">
          <cell r="A178">
            <v>52200</v>
          </cell>
          <cell r="B178" t="str">
            <v>Fornec. e espalh. de brita para regulariz. de corte em rocha</v>
          </cell>
          <cell r="C178" t="str">
            <v>m²</v>
          </cell>
          <cell r="D178">
            <v>1.38</v>
          </cell>
        </row>
        <row r="179">
          <cell r="A179">
            <v>53000</v>
          </cell>
          <cell r="B179" t="str">
            <v>Regularização do sub leito a 100% do Proctor Normal</v>
          </cell>
          <cell r="C179" t="str">
            <v>m²</v>
          </cell>
          <cell r="D179">
            <v>0.28999999999999998</v>
          </cell>
        </row>
        <row r="180">
          <cell r="A180">
            <v>53010</v>
          </cell>
          <cell r="B180" t="str">
            <v>Regularização do sub leito a 100% PI</v>
          </cell>
          <cell r="C180" t="str">
            <v>m²</v>
          </cell>
          <cell r="D180">
            <v>0.33</v>
          </cell>
        </row>
        <row r="181">
          <cell r="A181">
            <v>53020</v>
          </cell>
          <cell r="B181" t="str">
            <v>Decapagem de jazida classificada em 1a. cat.</v>
          </cell>
          <cell r="C181" t="str">
            <v>m³</v>
          </cell>
          <cell r="D181">
            <v>1.5</v>
          </cell>
        </row>
        <row r="182">
          <cell r="A182">
            <v>53030</v>
          </cell>
          <cell r="B182" t="str">
            <v>Decapagem de jazida classificada em 2a. cat.</v>
          </cell>
          <cell r="C182" t="str">
            <v>m³</v>
          </cell>
          <cell r="D182">
            <v>2.2200000000000002</v>
          </cell>
        </row>
        <row r="183">
          <cell r="A183">
            <v>53035</v>
          </cell>
          <cell r="B183" t="str">
            <v>Decapagem de jazida classificada em 3a. cat.</v>
          </cell>
          <cell r="C183" t="str">
            <v>m³</v>
          </cell>
          <cell r="D183">
            <v>5.44</v>
          </cell>
        </row>
        <row r="184">
          <cell r="A184">
            <v>53040</v>
          </cell>
          <cell r="B184" t="str">
            <v>Escavação e carga de mat. de jazida classif. em 1a. categoria</v>
          </cell>
          <cell r="C184" t="str">
            <v>m³</v>
          </cell>
          <cell r="D184">
            <v>1.54</v>
          </cell>
        </row>
        <row r="185">
          <cell r="A185">
            <v>53050</v>
          </cell>
          <cell r="B185" t="str">
            <v>Escavação e carga de mat. de jazida classif. em 2a. categoria</v>
          </cell>
          <cell r="C185" t="str">
            <v>m³</v>
          </cell>
          <cell r="D185">
            <v>2.4</v>
          </cell>
        </row>
        <row r="186">
          <cell r="A186">
            <v>53060</v>
          </cell>
          <cell r="B186" t="str">
            <v>Extração carga e peneiramento de seixo rejeitado</v>
          </cell>
          <cell r="C186" t="str">
            <v>m³</v>
          </cell>
          <cell r="D186">
            <v>3.39</v>
          </cell>
        </row>
        <row r="187">
          <cell r="A187">
            <v>53090</v>
          </cell>
          <cell r="B187" t="str">
            <v>Camada de reforço c/ solo estabilizado s/ mistura</v>
          </cell>
          <cell r="C187" t="str">
            <v>m³</v>
          </cell>
          <cell r="D187">
            <v>1.74</v>
          </cell>
        </row>
        <row r="188">
          <cell r="A188">
            <v>53100</v>
          </cell>
          <cell r="B188" t="str">
            <v>Camada de seixo bruto</v>
          </cell>
          <cell r="C188" t="str">
            <v>m³</v>
          </cell>
          <cell r="D188">
            <v>3.89</v>
          </cell>
        </row>
        <row r="189">
          <cell r="A189">
            <v>53105</v>
          </cell>
          <cell r="B189" t="str">
            <v>Camada de melafiro preenchido com brita</v>
          </cell>
          <cell r="C189" t="str">
            <v>m³</v>
          </cell>
          <cell r="D189">
            <v>11.96</v>
          </cell>
        </row>
        <row r="190">
          <cell r="A190">
            <v>53110</v>
          </cell>
          <cell r="B190" t="str">
            <v>Camada de seixo classificado</v>
          </cell>
          <cell r="C190" t="str">
            <v>m³</v>
          </cell>
          <cell r="D190">
            <v>7.07</v>
          </cell>
        </row>
        <row r="191">
          <cell r="A191">
            <v>53120</v>
          </cell>
          <cell r="B191" t="str">
            <v>Camada de seixo classificado britado no primário</v>
          </cell>
          <cell r="C191" t="str">
            <v>m³</v>
          </cell>
          <cell r="D191">
            <v>8.39</v>
          </cell>
        </row>
        <row r="192">
          <cell r="A192">
            <v>53130</v>
          </cell>
          <cell r="B192" t="str">
            <v>Camada de macadame seco</v>
          </cell>
          <cell r="C192" t="str">
            <v>m³</v>
          </cell>
          <cell r="D192">
            <v>33.19</v>
          </cell>
        </row>
        <row r="193">
          <cell r="A193">
            <v>53170</v>
          </cell>
          <cell r="B193" t="str">
            <v>Brita para acessos</v>
          </cell>
          <cell r="C193" t="str">
            <v>m²</v>
          </cell>
          <cell r="D193">
            <v>19.849999999999998</v>
          </cell>
        </row>
        <row r="194">
          <cell r="A194">
            <v>53180</v>
          </cell>
          <cell r="B194" t="str">
            <v>Camada de brita corrida</v>
          </cell>
          <cell r="C194" t="str">
            <v>m³</v>
          </cell>
          <cell r="D194">
            <v>32.17</v>
          </cell>
        </row>
        <row r="195">
          <cell r="A195">
            <v>53190</v>
          </cell>
          <cell r="B195" t="str">
            <v>Camada de brita graduada</v>
          </cell>
          <cell r="C195" t="str">
            <v>m³</v>
          </cell>
          <cell r="D195">
            <v>42.9</v>
          </cell>
        </row>
        <row r="196">
          <cell r="A196">
            <v>53195</v>
          </cell>
          <cell r="B196" t="str">
            <v>Brita graduada - na usina</v>
          </cell>
          <cell r="C196" t="str">
            <v>ton</v>
          </cell>
          <cell r="D196">
            <v>9.16</v>
          </cell>
        </row>
        <row r="197">
          <cell r="A197">
            <v>53200</v>
          </cell>
          <cell r="B197" t="str">
            <v>Camada de solo brita - 30/70</v>
          </cell>
          <cell r="C197" t="str">
            <v>m³</v>
          </cell>
          <cell r="D197">
            <v>19.14</v>
          </cell>
        </row>
        <row r="198">
          <cell r="A198">
            <v>53210</v>
          </cell>
          <cell r="B198" t="str">
            <v>Camada de seixo parcialmente britado - 70% britado</v>
          </cell>
          <cell r="C198" t="str">
            <v>m³</v>
          </cell>
          <cell r="D198">
            <v>13.02</v>
          </cell>
        </row>
        <row r="199">
          <cell r="A199">
            <v>53220</v>
          </cell>
          <cell r="B199" t="str">
            <v>Camada de seixo parcialmente britado - 65% britado</v>
          </cell>
          <cell r="C199" t="str">
            <v>m³</v>
          </cell>
          <cell r="D199">
            <v>12.76</v>
          </cell>
        </row>
        <row r="200">
          <cell r="A200">
            <v>53230</v>
          </cell>
          <cell r="B200" t="str">
            <v>Camada de seixo parcialmente britado - 60% britado</v>
          </cell>
          <cell r="C200" t="str">
            <v>m³</v>
          </cell>
          <cell r="D200">
            <v>12.51</v>
          </cell>
        </row>
        <row r="201">
          <cell r="A201">
            <v>53240</v>
          </cell>
          <cell r="B201" t="str">
            <v>Camada de seixo parcialmente britado - 50% britado</v>
          </cell>
          <cell r="C201" t="str">
            <v>m³</v>
          </cell>
          <cell r="D201">
            <v>11.97</v>
          </cell>
        </row>
        <row r="202">
          <cell r="A202">
            <v>53250</v>
          </cell>
          <cell r="B202" t="str">
            <v>Camada de seixo parcialmente britado - 40% britado</v>
          </cell>
          <cell r="C202" t="str">
            <v>m³</v>
          </cell>
          <cell r="D202">
            <v>11.44</v>
          </cell>
        </row>
        <row r="203">
          <cell r="A203">
            <v>53260</v>
          </cell>
          <cell r="B203" t="str">
            <v>Camada de seixo parcialmente britado - 30% britado</v>
          </cell>
          <cell r="C203" t="str">
            <v>m³</v>
          </cell>
          <cell r="D203">
            <v>10.93</v>
          </cell>
        </row>
        <row r="204">
          <cell r="A204">
            <v>53270</v>
          </cell>
          <cell r="B204" t="str">
            <v>Camada de seixo parcialmente britado - 20% britado</v>
          </cell>
          <cell r="C204" t="str">
            <v>m³</v>
          </cell>
          <cell r="D204">
            <v>10.4</v>
          </cell>
        </row>
        <row r="205">
          <cell r="A205">
            <v>53280</v>
          </cell>
          <cell r="B205" t="str">
            <v xml:space="preserve">Camada de seixo britado </v>
          </cell>
          <cell r="C205" t="str">
            <v>m³</v>
          </cell>
          <cell r="D205">
            <v>26.13</v>
          </cell>
        </row>
        <row r="206">
          <cell r="A206">
            <v>53300</v>
          </cell>
          <cell r="B206" t="str">
            <v>Imprimação</v>
          </cell>
          <cell r="C206" t="str">
            <v>m²</v>
          </cell>
          <cell r="D206">
            <v>0.1</v>
          </cell>
        </row>
        <row r="207">
          <cell r="A207">
            <v>53310</v>
          </cell>
          <cell r="B207" t="str">
            <v>Pintura de Ligação</v>
          </cell>
          <cell r="C207" t="str">
            <v>m²</v>
          </cell>
          <cell r="D207">
            <v>7.0000000000000007E-2</v>
          </cell>
        </row>
        <row r="208">
          <cell r="A208">
            <v>53320</v>
          </cell>
          <cell r="B208" t="str">
            <v>Tratamento superficial simples</v>
          </cell>
          <cell r="C208" t="str">
            <v>m²</v>
          </cell>
          <cell r="D208">
            <v>0.45999999999999996</v>
          </cell>
        </row>
        <row r="209">
          <cell r="A209">
            <v>53321</v>
          </cell>
          <cell r="B209" t="str">
            <v>Tratamento superficial simples com seixo</v>
          </cell>
          <cell r="C209" t="str">
            <v>m²</v>
          </cell>
          <cell r="D209">
            <v>0.32</v>
          </cell>
        </row>
        <row r="210">
          <cell r="A210">
            <v>53330</v>
          </cell>
          <cell r="B210" t="str">
            <v>Tratamento superficial duplo</v>
          </cell>
          <cell r="C210" t="str">
            <v>m²</v>
          </cell>
          <cell r="D210">
            <v>0.97</v>
          </cell>
        </row>
        <row r="211">
          <cell r="A211">
            <v>53331</v>
          </cell>
          <cell r="B211" t="str">
            <v>Tratamento superficial duplo com seixo</v>
          </cell>
          <cell r="C211" t="str">
            <v>m²</v>
          </cell>
          <cell r="D211">
            <v>0.82000000000000006</v>
          </cell>
        </row>
        <row r="212">
          <cell r="A212">
            <v>53350</v>
          </cell>
          <cell r="B212" t="str">
            <v>Tratamento superficial triplo</v>
          </cell>
          <cell r="C212" t="str">
            <v>m²</v>
          </cell>
          <cell r="D212">
            <v>1.06</v>
          </cell>
        </row>
        <row r="213">
          <cell r="A213">
            <v>53351</v>
          </cell>
          <cell r="B213" t="str">
            <v>Tratamento superficial triplo com seixo</v>
          </cell>
          <cell r="C213" t="str">
            <v>m²</v>
          </cell>
          <cell r="D213">
            <v>0.83</v>
          </cell>
        </row>
        <row r="214">
          <cell r="A214">
            <v>53360</v>
          </cell>
          <cell r="B214" t="str">
            <v>Camada de pre-misturado a frio</v>
          </cell>
          <cell r="C214" t="str">
            <v>ton</v>
          </cell>
          <cell r="D214">
            <v>18.36</v>
          </cell>
        </row>
        <row r="215">
          <cell r="A215">
            <v>53361</v>
          </cell>
          <cell r="B215" t="str">
            <v>Camada de pre-misturado a frio com seixo</v>
          </cell>
          <cell r="C215" t="str">
            <v>ton</v>
          </cell>
          <cell r="D215">
            <v>15.24</v>
          </cell>
        </row>
        <row r="216">
          <cell r="A216">
            <v>53365</v>
          </cell>
          <cell r="B216" t="str">
            <v>Pré-misturado a frio - na usina</v>
          </cell>
          <cell r="C216" t="str">
            <v>ton</v>
          </cell>
          <cell r="D216">
            <v>8.34</v>
          </cell>
        </row>
        <row r="217">
          <cell r="A217">
            <v>53370</v>
          </cell>
          <cell r="B217" t="str">
            <v>Camada de pré-misturado a quente</v>
          </cell>
          <cell r="C217" t="str">
            <v>ton</v>
          </cell>
          <cell r="D217">
            <v>29.86</v>
          </cell>
        </row>
        <row r="218">
          <cell r="A218">
            <v>53371</v>
          </cell>
          <cell r="B218" t="str">
            <v>Camada de pré-misturado a quente com seixo</v>
          </cell>
          <cell r="C218" t="str">
            <v>ton</v>
          </cell>
          <cell r="D218">
            <v>26.29</v>
          </cell>
        </row>
        <row r="219">
          <cell r="A219">
            <v>53375</v>
          </cell>
          <cell r="B219" t="str">
            <v>Pré-misturado a quente - na usina</v>
          </cell>
          <cell r="C219" t="str">
            <v>ton</v>
          </cell>
          <cell r="D219">
            <v>18.46</v>
          </cell>
        </row>
        <row r="220">
          <cell r="A220">
            <v>53380</v>
          </cell>
          <cell r="B220" t="str">
            <v>Camada de concreto asfáltico usinado a quente</v>
          </cell>
          <cell r="C220" t="str">
            <v>ton</v>
          </cell>
          <cell r="D220">
            <v>30.89</v>
          </cell>
        </row>
        <row r="221">
          <cell r="A221">
            <v>53381</v>
          </cell>
          <cell r="B221" t="str">
            <v>Camada de concreto asfáltico usinado a quente com seixo</v>
          </cell>
          <cell r="C221" t="str">
            <v>ton</v>
          </cell>
          <cell r="D221">
            <v>28.04</v>
          </cell>
        </row>
        <row r="222">
          <cell r="A222">
            <v>53382</v>
          </cell>
          <cell r="B222" t="str">
            <v>Concreto asfáltico usinado a quente  - na usina</v>
          </cell>
          <cell r="C222" t="str">
            <v>ton</v>
          </cell>
          <cell r="D222">
            <v>19.21</v>
          </cell>
        </row>
        <row r="223">
          <cell r="A223">
            <v>53383</v>
          </cell>
          <cell r="B223" t="str">
            <v>Camada de concreto asfáltico usinado a quente sem areia</v>
          </cell>
          <cell r="C223" t="str">
            <v>ton</v>
          </cell>
          <cell r="D223">
            <v>23.74</v>
          </cell>
        </row>
        <row r="224">
          <cell r="A224">
            <v>53390</v>
          </cell>
          <cell r="B224" t="str">
            <v>Capa selante</v>
          </cell>
          <cell r="C224" t="str">
            <v>m²</v>
          </cell>
          <cell r="D224">
            <v>0.18</v>
          </cell>
        </row>
        <row r="225">
          <cell r="A225">
            <v>53420</v>
          </cell>
          <cell r="B225" t="str">
            <v>Lama asfáltica</v>
          </cell>
          <cell r="C225" t="str">
            <v>m²</v>
          </cell>
          <cell r="D225">
            <v>0.18</v>
          </cell>
        </row>
        <row r="226">
          <cell r="A226">
            <v>53430</v>
          </cell>
          <cell r="B226" t="str">
            <v>Calçamento com paralelepipedos</v>
          </cell>
          <cell r="C226" t="str">
            <v>m²</v>
          </cell>
          <cell r="D226">
            <v>21.970000000000002</v>
          </cell>
        </row>
        <row r="227">
          <cell r="A227">
            <v>53440</v>
          </cell>
          <cell r="B227" t="str">
            <v>Meio-fio de pedra</v>
          </cell>
          <cell r="C227" t="str">
            <v>m</v>
          </cell>
          <cell r="D227">
            <v>7.5</v>
          </cell>
        </row>
        <row r="228">
          <cell r="A228">
            <v>53450</v>
          </cell>
          <cell r="B228" t="str">
            <v>Calçamento com lajotas sextavadas de 10 cm</v>
          </cell>
          <cell r="C228" t="str">
            <v>m²</v>
          </cell>
          <cell r="D228">
            <v>16.78</v>
          </cell>
        </row>
        <row r="229">
          <cell r="A229">
            <v>53460</v>
          </cell>
          <cell r="B229" t="str">
            <v>Calçamento com briquetes de 8 cm</v>
          </cell>
          <cell r="C229" t="str">
            <v>m²</v>
          </cell>
          <cell r="D229">
            <v>20.21</v>
          </cell>
        </row>
        <row r="230">
          <cell r="A230">
            <v>53470</v>
          </cell>
          <cell r="B230" t="str">
            <v>Pavimento rígido de concreto</v>
          </cell>
          <cell r="C230" t="str">
            <v>m³</v>
          </cell>
          <cell r="D230">
            <v>77.569999999999993</v>
          </cell>
        </row>
        <row r="231">
          <cell r="A231">
            <v>53480</v>
          </cell>
          <cell r="B231" t="str">
            <v>Concreto pobre rolado</v>
          </cell>
          <cell r="C231" t="str">
            <v>m³</v>
          </cell>
          <cell r="D231">
            <v>64.87</v>
          </cell>
        </row>
        <row r="232">
          <cell r="A232">
            <v>53481</v>
          </cell>
          <cell r="B232" t="str">
            <v>Camada drenante com brita para banqueta</v>
          </cell>
          <cell r="C232" t="str">
            <v>m³</v>
          </cell>
          <cell r="D232">
            <v>37.22</v>
          </cell>
        </row>
        <row r="233">
          <cell r="A233">
            <v>53482</v>
          </cell>
          <cell r="B233" t="str">
            <v>Banqueta de segurança com solo - execução</v>
          </cell>
          <cell r="C233" t="str">
            <v>m³</v>
          </cell>
          <cell r="D233">
            <v>15.28</v>
          </cell>
        </row>
        <row r="234">
          <cell r="A234">
            <v>53490</v>
          </cell>
          <cell r="B234" t="str">
            <v>Fornecimento de C.A.P. 20</v>
          </cell>
          <cell r="C234" t="str">
            <v>ton</v>
          </cell>
          <cell r="D234">
            <v>287.75</v>
          </cell>
        </row>
        <row r="235">
          <cell r="A235">
            <v>53500</v>
          </cell>
          <cell r="B235" t="str">
            <v>Fornecimento de C.A.P. 55</v>
          </cell>
          <cell r="C235" t="str">
            <v>ton</v>
          </cell>
          <cell r="D235">
            <v>259.63</v>
          </cell>
        </row>
        <row r="236">
          <cell r="A236">
            <v>53510</v>
          </cell>
          <cell r="B236" t="str">
            <v xml:space="preserve">Fornecimento de asfalto diluido CM-30 </v>
          </cell>
          <cell r="C236" t="str">
            <v>ton</v>
          </cell>
          <cell r="D236">
            <v>380.07000000000005</v>
          </cell>
        </row>
        <row r="237">
          <cell r="A237">
            <v>53520</v>
          </cell>
          <cell r="B237" t="str">
            <v>Fornecimento de asfalto diluido CR/70/250/800</v>
          </cell>
          <cell r="C237" t="str">
            <v>ton</v>
          </cell>
          <cell r="D237">
            <v>380.07000000000005</v>
          </cell>
        </row>
        <row r="238">
          <cell r="A238">
            <v>53530</v>
          </cell>
          <cell r="B238" t="str">
            <v>Fornecimento  de emulsão asfáltica RM-1C</v>
          </cell>
          <cell r="C238" t="str">
            <v>ton</v>
          </cell>
          <cell r="D238">
            <v>369.02000000000004</v>
          </cell>
        </row>
        <row r="239">
          <cell r="A239">
            <v>53540</v>
          </cell>
          <cell r="B239" t="str">
            <v>Fornecimento  de emulsão asfáltica RM-2C</v>
          </cell>
          <cell r="C239" t="str">
            <v>ton</v>
          </cell>
          <cell r="D239">
            <v>376.73</v>
          </cell>
        </row>
        <row r="240">
          <cell r="A240">
            <v>53550</v>
          </cell>
          <cell r="B240" t="str">
            <v>Fornecimento  de emulsão asfáltica RR-1C</v>
          </cell>
          <cell r="C240" t="str">
            <v>ton</v>
          </cell>
          <cell r="D240">
            <v>298.06</v>
          </cell>
        </row>
        <row r="241">
          <cell r="A241">
            <v>53560</v>
          </cell>
          <cell r="B241" t="str">
            <v>Fornecimento  de emulsão asfáltica RR-2C</v>
          </cell>
          <cell r="C241" t="str">
            <v>ton</v>
          </cell>
          <cell r="D241">
            <v>317.21000000000004</v>
          </cell>
        </row>
        <row r="242">
          <cell r="A242">
            <v>53570</v>
          </cell>
          <cell r="B242" t="str">
            <v>Fornecimento  de emulsão asfáltica RL-1C</v>
          </cell>
          <cell r="C242" t="str">
            <v>ton</v>
          </cell>
          <cell r="D242">
            <v>388.35</v>
          </cell>
        </row>
        <row r="243">
          <cell r="A243">
            <v>53580</v>
          </cell>
          <cell r="B243" t="str">
            <v>Fornecimento e transporte de cimento para pavimentação</v>
          </cell>
          <cell r="C243" t="str">
            <v>ton</v>
          </cell>
          <cell r="D243">
            <v>179.11</v>
          </cell>
        </row>
        <row r="244">
          <cell r="A244">
            <v>53610</v>
          </cell>
          <cell r="B244" t="str">
            <v>Solo melhorado com cimento (3%) - mistura na pista</v>
          </cell>
          <cell r="C244" t="str">
            <v>m³</v>
          </cell>
          <cell r="D244">
            <v>19.73</v>
          </cell>
        </row>
        <row r="245">
          <cell r="A245">
            <v>53620</v>
          </cell>
          <cell r="B245" t="str">
            <v>Solo melhorado com cimento (4%) - mistura na pista</v>
          </cell>
          <cell r="C245" t="str">
            <v>m³</v>
          </cell>
          <cell r="D245">
            <v>23.73</v>
          </cell>
        </row>
        <row r="246">
          <cell r="A246">
            <v>53630</v>
          </cell>
          <cell r="B246" t="str">
            <v>Solo melhorado com cimento (5%) - mistura na pista</v>
          </cell>
          <cell r="C246" t="str">
            <v>m³</v>
          </cell>
          <cell r="D246">
            <v>26.95</v>
          </cell>
        </row>
        <row r="247">
          <cell r="A247">
            <v>53636</v>
          </cell>
          <cell r="B247" t="str">
            <v>Solo melhorado com cimento (8%) - mistura na pista</v>
          </cell>
          <cell r="C247" t="str">
            <v>m³</v>
          </cell>
          <cell r="D247">
            <v>36.299999999999997</v>
          </cell>
        </row>
        <row r="248">
          <cell r="A248">
            <v>53640</v>
          </cell>
          <cell r="B248" t="str">
            <v>Solo-cal (2%) -cimento (3%) - mistura na pista</v>
          </cell>
          <cell r="C248" t="str">
            <v>m³</v>
          </cell>
          <cell r="D248">
            <v>22.11</v>
          </cell>
        </row>
        <row r="249">
          <cell r="A249">
            <v>53650</v>
          </cell>
          <cell r="B249" t="str">
            <v>Solo-cal (2%) -cimento (4%) - mistura na pista</v>
          </cell>
          <cell r="C249" t="str">
            <v>m³</v>
          </cell>
          <cell r="D249">
            <v>26.81</v>
          </cell>
        </row>
        <row r="250">
          <cell r="A250">
            <v>53660</v>
          </cell>
          <cell r="B250" t="str">
            <v>Solo-cal (2%) -cimento (5%) - mistura na pista</v>
          </cell>
          <cell r="C250" t="str">
            <v>m³</v>
          </cell>
          <cell r="D250">
            <v>28.86</v>
          </cell>
        </row>
        <row r="251">
          <cell r="A251">
            <v>53670</v>
          </cell>
          <cell r="B251" t="str">
            <v>Solo-cal (3%) -cimento (3%) - mistura na pista</v>
          </cell>
          <cell r="C251" t="str">
            <v>m³</v>
          </cell>
          <cell r="D251">
            <v>25.13</v>
          </cell>
        </row>
        <row r="252">
          <cell r="A252">
            <v>53680</v>
          </cell>
          <cell r="B252" t="str">
            <v>Solo-cal (3%) -cimento (4%) - mistura na pista</v>
          </cell>
          <cell r="C252" t="str">
            <v>m³</v>
          </cell>
          <cell r="D252">
            <v>28.02</v>
          </cell>
        </row>
        <row r="253">
          <cell r="A253">
            <v>53690</v>
          </cell>
          <cell r="B253" t="str">
            <v>Solo-cal (3%) -cimento (5%) - mistura na pista</v>
          </cell>
          <cell r="C253" t="str">
            <v>m³</v>
          </cell>
          <cell r="D253">
            <v>30.85</v>
          </cell>
        </row>
        <row r="254">
          <cell r="A254">
            <v>53700</v>
          </cell>
          <cell r="B254" t="str">
            <v>Solo-cal (4%) -cimento (4%) - mistura na pista</v>
          </cell>
          <cell r="C254" t="str">
            <v>m³</v>
          </cell>
          <cell r="D254">
            <v>30.01</v>
          </cell>
        </row>
        <row r="255">
          <cell r="A255">
            <v>53710</v>
          </cell>
          <cell r="B255" t="str">
            <v>Solo-cal (4%) -cimento (5%) - mistura na pista</v>
          </cell>
          <cell r="C255" t="str">
            <v>m³</v>
          </cell>
          <cell r="D255">
            <v>32.9</v>
          </cell>
        </row>
        <row r="256">
          <cell r="A256">
            <v>53720</v>
          </cell>
          <cell r="B256" t="str">
            <v>Solo-cal (5%) -cimento (5%) - mistura na pista</v>
          </cell>
          <cell r="C256" t="str">
            <v>m³</v>
          </cell>
          <cell r="D256">
            <v>34.89</v>
          </cell>
        </row>
        <row r="257">
          <cell r="A257">
            <v>53730</v>
          </cell>
          <cell r="B257" t="str">
            <v>Cascalho (local) - cal (3%) - cimento (3%)</v>
          </cell>
          <cell r="C257" t="str">
            <v>m³</v>
          </cell>
          <cell r="D257">
            <v>25.86</v>
          </cell>
        </row>
        <row r="258">
          <cell r="A258">
            <v>53740</v>
          </cell>
          <cell r="B258" t="str">
            <v>Cascalho (local) - cal (3%) - cimento (4%)</v>
          </cell>
          <cell r="C258" t="str">
            <v>m³</v>
          </cell>
          <cell r="D258">
            <v>29.61</v>
          </cell>
        </row>
        <row r="259">
          <cell r="A259">
            <v>53750</v>
          </cell>
          <cell r="B259" t="str">
            <v>Cascalho (local) - cal (4%) - cimento (4%)</v>
          </cell>
          <cell r="C259" t="str">
            <v>m³</v>
          </cell>
          <cell r="D259">
            <v>32.119999999999997</v>
          </cell>
        </row>
        <row r="260">
          <cell r="A260">
            <v>53760</v>
          </cell>
          <cell r="B260" t="str">
            <v>Cascalho (local) - cal (4%) - cimento (5%)</v>
          </cell>
          <cell r="C260" t="str">
            <v>m³</v>
          </cell>
          <cell r="D260">
            <v>35.619999999999997</v>
          </cell>
        </row>
        <row r="261">
          <cell r="A261">
            <v>53770</v>
          </cell>
          <cell r="B261" t="str">
            <v>Cascalho (local) - cal (5%) - cimento (5%)</v>
          </cell>
          <cell r="C261" t="str">
            <v>m³</v>
          </cell>
          <cell r="D261">
            <v>38.01</v>
          </cell>
        </row>
        <row r="262">
          <cell r="A262">
            <v>53780</v>
          </cell>
          <cell r="B262" t="str">
            <v xml:space="preserve">Cascalho (local) - cal (4%) </v>
          </cell>
          <cell r="C262" t="str">
            <v>m³</v>
          </cell>
          <cell r="D262">
            <v>17.149999999999999</v>
          </cell>
        </row>
        <row r="263">
          <cell r="A263">
            <v>53790</v>
          </cell>
          <cell r="B263" t="str">
            <v xml:space="preserve">Cascalho (local) - cal (5%) </v>
          </cell>
          <cell r="C263" t="str">
            <v>m³</v>
          </cell>
          <cell r="D263">
            <v>20.02</v>
          </cell>
        </row>
        <row r="264">
          <cell r="A264">
            <v>53800</v>
          </cell>
          <cell r="B264" t="str">
            <v xml:space="preserve">Cascalho (local) - cal (6%) </v>
          </cell>
          <cell r="C264" t="str">
            <v>m³</v>
          </cell>
          <cell r="D264">
            <v>22.65</v>
          </cell>
        </row>
        <row r="265">
          <cell r="A265">
            <v>53810</v>
          </cell>
          <cell r="B265" t="str">
            <v>Solo-brita (20-80) mistura  na pista (solo argiloso)</v>
          </cell>
          <cell r="C265" t="str">
            <v>m³</v>
          </cell>
          <cell r="D265">
            <v>18.420000000000002</v>
          </cell>
        </row>
        <row r="266">
          <cell r="A266">
            <v>53820</v>
          </cell>
          <cell r="B266" t="str">
            <v>Solo-brita (25-75) mistura  na pista (solo argiloso)</v>
          </cell>
          <cell r="C266" t="str">
            <v>m³</v>
          </cell>
          <cell r="D266">
            <v>18.2</v>
          </cell>
        </row>
        <row r="267">
          <cell r="A267">
            <v>53830</v>
          </cell>
          <cell r="B267" t="str">
            <v>Solo-brita (30-70) mistura  na pista (solo argiloso)</v>
          </cell>
          <cell r="C267" t="str">
            <v>m³</v>
          </cell>
          <cell r="D267">
            <v>17.989999999999998</v>
          </cell>
        </row>
        <row r="268">
          <cell r="A268">
            <v>53840</v>
          </cell>
          <cell r="B268" t="str">
            <v>Solo-brita (35-65) mistura  na pista (solo argiloso)</v>
          </cell>
          <cell r="C268" t="str">
            <v>m³</v>
          </cell>
          <cell r="D268">
            <v>17.79</v>
          </cell>
        </row>
        <row r="269">
          <cell r="A269">
            <v>53850</v>
          </cell>
          <cell r="B269" t="str">
            <v>Solo-brita (50-50) mistura  na pista (solo argiloso)</v>
          </cell>
          <cell r="C269" t="str">
            <v>m³</v>
          </cell>
          <cell r="D269">
            <v>17.13</v>
          </cell>
        </row>
        <row r="270">
          <cell r="A270">
            <v>53860</v>
          </cell>
          <cell r="B270" t="str">
            <v>TST I-4 com emulsão</v>
          </cell>
          <cell r="C270" t="str">
            <v>m²</v>
          </cell>
          <cell r="D270">
            <v>1.01</v>
          </cell>
        </row>
        <row r="271">
          <cell r="A271">
            <v>55000</v>
          </cell>
          <cell r="B271" t="str">
            <v>Escav.valas p/drenagem profunda em material de 1a. categoria</v>
          </cell>
          <cell r="C271" t="str">
            <v>m³</v>
          </cell>
          <cell r="D271">
            <v>6.57</v>
          </cell>
        </row>
        <row r="272">
          <cell r="A272">
            <v>55050</v>
          </cell>
          <cell r="B272" t="str">
            <v>Escav.valas p/drenagem profunda em material de 2a. categoria</v>
          </cell>
          <cell r="C272" t="str">
            <v>m³</v>
          </cell>
          <cell r="D272">
            <v>8.2899999999999991</v>
          </cell>
        </row>
        <row r="273">
          <cell r="A273">
            <v>55100</v>
          </cell>
          <cell r="B273" t="str">
            <v>Escav.valas p/drenagem profunda em material de 3a. categoria</v>
          </cell>
          <cell r="C273" t="str">
            <v>m³</v>
          </cell>
          <cell r="D273">
            <v>35.119999999999997</v>
          </cell>
        </row>
        <row r="274">
          <cell r="A274">
            <v>55150</v>
          </cell>
          <cell r="B274" t="str">
            <v>Escavação de valetas de proteção</v>
          </cell>
          <cell r="C274" t="str">
            <v>m³</v>
          </cell>
          <cell r="D274">
            <v>12.15</v>
          </cell>
        </row>
        <row r="275">
          <cell r="A275">
            <v>55200</v>
          </cell>
          <cell r="B275" t="str">
            <v>Produção carga e transporte de brita para drenos</v>
          </cell>
          <cell r="C275" t="str">
            <v>m³</v>
          </cell>
          <cell r="D275">
            <v>13.01</v>
          </cell>
        </row>
        <row r="276">
          <cell r="A276">
            <v>55250</v>
          </cell>
          <cell r="B276" t="str">
            <v>Sarjeta em meia calha com D=30 cm</v>
          </cell>
          <cell r="C276" t="str">
            <v>m</v>
          </cell>
          <cell r="D276">
            <v>8.17</v>
          </cell>
        </row>
        <row r="277">
          <cell r="A277">
            <v>55300</v>
          </cell>
          <cell r="B277" t="str">
            <v>Sarjeta em meia calha com D=40 cm</v>
          </cell>
          <cell r="C277" t="str">
            <v>m</v>
          </cell>
          <cell r="D277">
            <v>11</v>
          </cell>
        </row>
        <row r="278">
          <cell r="A278">
            <v>55350</v>
          </cell>
          <cell r="B278" t="str">
            <v>Sarjeta em meia calha com D=60 cm</v>
          </cell>
          <cell r="C278" t="str">
            <v>m</v>
          </cell>
          <cell r="D278">
            <v>20.260000000000002</v>
          </cell>
        </row>
        <row r="279">
          <cell r="A279">
            <v>55450</v>
          </cell>
          <cell r="B279" t="str">
            <v>Sarjeta triangular de concreto - tipo I</v>
          </cell>
          <cell r="C279" t="str">
            <v>m</v>
          </cell>
          <cell r="D279">
            <v>11.56</v>
          </cell>
        </row>
        <row r="280">
          <cell r="A280">
            <v>55500</v>
          </cell>
          <cell r="B280" t="str">
            <v>Sarjeta triangular de concreto - tipo II</v>
          </cell>
          <cell r="C280" t="str">
            <v>m</v>
          </cell>
          <cell r="D280">
            <v>14.270000000000001</v>
          </cell>
        </row>
        <row r="281">
          <cell r="A281">
            <v>55550</v>
          </cell>
          <cell r="B281" t="str">
            <v>Sarjeta triangular de concreto - tipo III</v>
          </cell>
          <cell r="C281" t="str">
            <v>m</v>
          </cell>
          <cell r="D281">
            <v>17.04</v>
          </cell>
        </row>
        <row r="282">
          <cell r="A282">
            <v>55650</v>
          </cell>
          <cell r="B282" t="str">
            <v>Sarjeta trapezoidal de concreto - tipo I</v>
          </cell>
          <cell r="C282" t="str">
            <v>m</v>
          </cell>
          <cell r="D282">
            <v>16.740000000000002</v>
          </cell>
        </row>
        <row r="283">
          <cell r="A283">
            <v>55700</v>
          </cell>
          <cell r="B283" t="str">
            <v>Sarjeta trapezoidal de concreto - tipo II</v>
          </cell>
          <cell r="C283" t="str">
            <v>m</v>
          </cell>
          <cell r="D283">
            <v>32.21</v>
          </cell>
        </row>
        <row r="284">
          <cell r="A284">
            <v>55850</v>
          </cell>
          <cell r="B284" t="str">
            <v>Sarjeta retangular de concreto armado - tipo I</v>
          </cell>
          <cell r="C284" t="str">
            <v>m</v>
          </cell>
          <cell r="D284">
            <v>83.36</v>
          </cell>
        </row>
        <row r="285">
          <cell r="A285">
            <v>55900</v>
          </cell>
          <cell r="B285" t="str">
            <v>Sarjeta retangular de concreto armado - tipo II</v>
          </cell>
          <cell r="C285" t="str">
            <v>m</v>
          </cell>
          <cell r="D285">
            <v>95.6</v>
          </cell>
        </row>
        <row r="286">
          <cell r="A286">
            <v>55950</v>
          </cell>
          <cell r="B286" t="str">
            <v>Sarjeta retangular de concreto armado - tipo III</v>
          </cell>
          <cell r="C286" t="str">
            <v>m</v>
          </cell>
          <cell r="D286">
            <v>114.44000000000001</v>
          </cell>
        </row>
        <row r="287">
          <cell r="A287">
            <v>56000</v>
          </cell>
          <cell r="B287" t="str">
            <v>Sarjeta retangular de concreto armado - tipo IV</v>
          </cell>
          <cell r="C287" t="str">
            <v>m</v>
          </cell>
          <cell r="D287">
            <v>143.44</v>
          </cell>
        </row>
        <row r="288">
          <cell r="A288">
            <v>56050</v>
          </cell>
          <cell r="B288" t="str">
            <v>Sarjeta de terraceamento</v>
          </cell>
          <cell r="C288" t="str">
            <v>m</v>
          </cell>
          <cell r="D288">
            <v>15.04</v>
          </cell>
        </row>
        <row r="289">
          <cell r="A289">
            <v>56150</v>
          </cell>
          <cell r="B289" t="str">
            <v>Banqueta de condução - tipo I</v>
          </cell>
          <cell r="C289" t="str">
            <v>m</v>
          </cell>
          <cell r="D289">
            <v>15.5</v>
          </cell>
        </row>
        <row r="290">
          <cell r="A290">
            <v>56200</v>
          </cell>
          <cell r="B290" t="str">
            <v>Banqueta de condução - tipo II</v>
          </cell>
          <cell r="C290" t="str">
            <v>m</v>
          </cell>
          <cell r="D290">
            <v>12.75</v>
          </cell>
        </row>
        <row r="291">
          <cell r="A291">
            <v>56250</v>
          </cell>
          <cell r="B291" t="str">
            <v>Rápidos</v>
          </cell>
          <cell r="C291" t="str">
            <v>m</v>
          </cell>
          <cell r="D291">
            <v>14.4</v>
          </cell>
        </row>
        <row r="292">
          <cell r="A292">
            <v>56300</v>
          </cell>
          <cell r="B292" t="str">
            <v>Meio-fio de concreto simples</v>
          </cell>
          <cell r="C292" t="str">
            <v>m</v>
          </cell>
          <cell r="D292">
            <v>16.7</v>
          </cell>
        </row>
        <row r="293">
          <cell r="A293">
            <v>56350</v>
          </cell>
          <cell r="B293" t="str">
            <v>Meio-fio de concreto armado</v>
          </cell>
          <cell r="C293" t="str">
            <v>m</v>
          </cell>
          <cell r="D293">
            <v>30.419999999999998</v>
          </cell>
        </row>
        <row r="294">
          <cell r="A294">
            <v>56400</v>
          </cell>
          <cell r="B294" t="str">
            <v>Meio-fio de concreto 12 x 15 cm - moldado por extrusão</v>
          </cell>
          <cell r="C294" t="str">
            <v>m</v>
          </cell>
          <cell r="D294">
            <v>3.4</v>
          </cell>
        </row>
        <row r="295">
          <cell r="A295">
            <v>56450</v>
          </cell>
          <cell r="B295" t="str">
            <v>Travessia sobre sarjeta em acesso secundário</v>
          </cell>
          <cell r="C295" t="str">
            <v>m</v>
          </cell>
          <cell r="D295">
            <v>44.46</v>
          </cell>
        </row>
        <row r="296">
          <cell r="A296">
            <v>56500</v>
          </cell>
          <cell r="B296" t="str">
            <v>Travessia sobre valetão em acesso secundário</v>
          </cell>
          <cell r="C296" t="str">
            <v>m</v>
          </cell>
          <cell r="D296">
            <v>49.800000000000004</v>
          </cell>
        </row>
        <row r="297">
          <cell r="A297">
            <v>56550</v>
          </cell>
          <cell r="B297" t="str">
            <v>Caixa coletora com boca de lobo tipo C1 com H=2,0 m</v>
          </cell>
          <cell r="C297" t="str">
            <v>un</v>
          </cell>
          <cell r="D297">
            <v>614.54999999999995</v>
          </cell>
        </row>
        <row r="298">
          <cell r="A298">
            <v>56600</v>
          </cell>
          <cell r="B298" t="str">
            <v>Caixa coletora com boca de lobo tipo C2 com H=2,0 m</v>
          </cell>
          <cell r="C298" t="str">
            <v>un</v>
          </cell>
          <cell r="D298">
            <v>804.09</v>
          </cell>
        </row>
        <row r="299">
          <cell r="A299">
            <v>56650</v>
          </cell>
          <cell r="B299" t="str">
            <v>Caixa coletora com boca de lobo tipo C1 com H=3,0 m</v>
          </cell>
          <cell r="C299" t="str">
            <v>un</v>
          </cell>
          <cell r="D299">
            <v>952.55000000000007</v>
          </cell>
        </row>
        <row r="300">
          <cell r="A300">
            <v>56700</v>
          </cell>
          <cell r="B300" t="str">
            <v>Caixa coletora com boca de lobo tipo C2 com H=3,5 m</v>
          </cell>
          <cell r="C300" t="str">
            <v>un</v>
          </cell>
          <cell r="D300">
            <v>1100.99</v>
          </cell>
        </row>
        <row r="301">
          <cell r="A301">
            <v>57050</v>
          </cell>
          <cell r="B301" t="str">
            <v>Caixa coletora sobre galeria</v>
          </cell>
          <cell r="C301" t="str">
            <v>un</v>
          </cell>
          <cell r="D301">
            <v>316.95</v>
          </cell>
        </row>
        <row r="302">
          <cell r="A302">
            <v>57100</v>
          </cell>
          <cell r="B302" t="str">
            <v>Caixa coletora com boca de lobo - tipo I</v>
          </cell>
          <cell r="C302" t="str">
            <v>un</v>
          </cell>
          <cell r="D302">
            <v>1049.42</v>
          </cell>
        </row>
        <row r="303">
          <cell r="A303">
            <v>57150</v>
          </cell>
          <cell r="B303" t="str">
            <v>Caixa coletora com boca de lobo - tipo II</v>
          </cell>
          <cell r="C303" t="str">
            <v>un</v>
          </cell>
          <cell r="D303">
            <v>881.63</v>
          </cell>
        </row>
        <row r="304">
          <cell r="A304">
            <v>57200</v>
          </cell>
          <cell r="B304" t="str">
            <v>Caixa coletora com boca de lobo para BSTC D=40 cm e H=1,5 m</v>
          </cell>
          <cell r="C304" t="str">
            <v>un</v>
          </cell>
          <cell r="D304">
            <v>487.98</v>
          </cell>
        </row>
        <row r="305">
          <cell r="A305">
            <v>57250</v>
          </cell>
          <cell r="B305" t="str">
            <v>Caixa coletora com boca de lobo para BSTC D=40 cm e H=2,0 m</v>
          </cell>
          <cell r="C305" t="str">
            <v>un</v>
          </cell>
          <cell r="D305">
            <v>601.89</v>
          </cell>
        </row>
        <row r="306">
          <cell r="A306">
            <v>57300</v>
          </cell>
          <cell r="B306" t="str">
            <v>Caixa coletora com boca de lobo para BSTC D=50 cm e H=1,5 m</v>
          </cell>
          <cell r="C306" t="str">
            <v>un</v>
          </cell>
          <cell r="D306">
            <v>515.80000000000007</v>
          </cell>
        </row>
        <row r="307">
          <cell r="A307">
            <v>57350</v>
          </cell>
          <cell r="B307" t="str">
            <v>Caixa coletora com boca de lobo para BSTC D=50 cm e H=2,0 m</v>
          </cell>
          <cell r="C307" t="str">
            <v>un</v>
          </cell>
          <cell r="D307">
            <v>636.0100000000001</v>
          </cell>
        </row>
        <row r="308">
          <cell r="A308">
            <v>57400</v>
          </cell>
          <cell r="B308" t="str">
            <v>Caixa coletora com boca de lobo para BSTC D=60 cm e H=1,5 m</v>
          </cell>
          <cell r="C308" t="str">
            <v>un</v>
          </cell>
          <cell r="D308">
            <v>545.13</v>
          </cell>
        </row>
        <row r="309">
          <cell r="A309">
            <v>57450</v>
          </cell>
          <cell r="B309" t="str">
            <v>Caixa coletora com boca de lobo para BSTC D=60 cm e H=2,0 m</v>
          </cell>
          <cell r="C309" t="str">
            <v>un</v>
          </cell>
          <cell r="D309">
            <v>673.43000000000006</v>
          </cell>
        </row>
        <row r="310">
          <cell r="A310">
            <v>57500</v>
          </cell>
          <cell r="B310" t="str">
            <v>Caixa coletora com boca de lobo para BSTC D=60 cm e H=2,5 m</v>
          </cell>
          <cell r="C310" t="str">
            <v>un</v>
          </cell>
          <cell r="D310">
            <v>801.77</v>
          </cell>
        </row>
        <row r="311">
          <cell r="A311">
            <v>57550</v>
          </cell>
          <cell r="B311" t="str">
            <v>Caixa coletora com boca de lobo para BSTC D=100 cm e H=2,0 m</v>
          </cell>
          <cell r="C311" t="str">
            <v>un</v>
          </cell>
          <cell r="D311">
            <v>780.62</v>
          </cell>
        </row>
        <row r="312">
          <cell r="A312">
            <v>57600</v>
          </cell>
          <cell r="B312" t="str">
            <v>Caixa coletora com boca de lobo para BSTC D=120 cm e H=2,0 m</v>
          </cell>
          <cell r="C312" t="str">
            <v>un</v>
          </cell>
          <cell r="D312">
            <v>828.1</v>
          </cell>
        </row>
        <row r="313">
          <cell r="A313">
            <v>57650</v>
          </cell>
          <cell r="B313" t="str">
            <v>Descida d'água para valetas de corte - tipo DDV</v>
          </cell>
          <cell r="C313" t="str">
            <v>m</v>
          </cell>
          <cell r="D313">
            <v>81.430000000000007</v>
          </cell>
        </row>
        <row r="314">
          <cell r="A314">
            <v>57700</v>
          </cell>
          <cell r="B314" t="str">
            <v>Entrada d'água para descida tipo DDV</v>
          </cell>
          <cell r="C314" t="str">
            <v>un</v>
          </cell>
          <cell r="D314">
            <v>73.5</v>
          </cell>
        </row>
        <row r="315">
          <cell r="A315">
            <v>57750</v>
          </cell>
          <cell r="B315" t="str">
            <v>Caixa de amortecimento para descida d'água tipo DDV</v>
          </cell>
          <cell r="C315" t="str">
            <v>un</v>
          </cell>
          <cell r="D315">
            <v>77.58</v>
          </cell>
        </row>
        <row r="316">
          <cell r="A316">
            <v>57800</v>
          </cell>
          <cell r="B316" t="str">
            <v>Descida d'água em cortes - tipo DD-1</v>
          </cell>
          <cell r="C316" t="str">
            <v>m</v>
          </cell>
          <cell r="D316">
            <v>125.19999999999999</v>
          </cell>
        </row>
        <row r="317">
          <cell r="A317">
            <v>57850</v>
          </cell>
          <cell r="B317" t="str">
            <v>Descida d'água em cortes - tipo DD-2</v>
          </cell>
          <cell r="C317" t="str">
            <v>m</v>
          </cell>
          <cell r="D317">
            <v>135.91</v>
          </cell>
        </row>
        <row r="318">
          <cell r="A318">
            <v>57900</v>
          </cell>
          <cell r="B318" t="str">
            <v>Descida d'água em cortes - tipo DD-3</v>
          </cell>
          <cell r="C318" t="str">
            <v>m</v>
          </cell>
          <cell r="D318">
            <v>146.51</v>
          </cell>
        </row>
        <row r="319">
          <cell r="A319">
            <v>57950</v>
          </cell>
          <cell r="B319" t="str">
            <v>Descida d'água em cortes - tipo DD-4</v>
          </cell>
          <cell r="C319" t="str">
            <v>m</v>
          </cell>
          <cell r="D319">
            <v>199.45</v>
          </cell>
        </row>
        <row r="320">
          <cell r="A320">
            <v>58000</v>
          </cell>
          <cell r="B320" t="str">
            <v>Descida d'água em cortes - tipo DD-5</v>
          </cell>
          <cell r="C320" t="str">
            <v>m</v>
          </cell>
          <cell r="D320">
            <v>224.54</v>
          </cell>
        </row>
        <row r="321">
          <cell r="A321">
            <v>58050</v>
          </cell>
          <cell r="B321" t="str">
            <v>Descida d'água em cortes - tipo DD-6</v>
          </cell>
          <cell r="C321" t="str">
            <v>m</v>
          </cell>
          <cell r="D321">
            <v>248.6</v>
          </cell>
        </row>
        <row r="322">
          <cell r="A322">
            <v>58100</v>
          </cell>
          <cell r="B322" t="str">
            <v>Descida d'água em aterros - tipo DD-1</v>
          </cell>
          <cell r="C322" t="str">
            <v>m</v>
          </cell>
          <cell r="D322">
            <v>156.13</v>
          </cell>
        </row>
        <row r="323">
          <cell r="A323">
            <v>58150</v>
          </cell>
          <cell r="B323" t="str">
            <v>Descida d'água em aterros - tipo DD-2</v>
          </cell>
          <cell r="C323" t="str">
            <v>m</v>
          </cell>
          <cell r="D323">
            <v>173.10000000000002</v>
          </cell>
        </row>
        <row r="324">
          <cell r="A324">
            <v>58200</v>
          </cell>
          <cell r="B324" t="str">
            <v>Descida d'água em aterros - tipo DD-3</v>
          </cell>
          <cell r="C324" t="str">
            <v>m</v>
          </cell>
          <cell r="D324">
            <v>189.79</v>
          </cell>
        </row>
        <row r="325">
          <cell r="A325">
            <v>58250</v>
          </cell>
          <cell r="B325" t="str">
            <v>Descida d'água em aterros - tipo DD-4</v>
          </cell>
          <cell r="C325" t="str">
            <v>m</v>
          </cell>
          <cell r="D325">
            <v>257.08999999999997</v>
          </cell>
        </row>
        <row r="326">
          <cell r="A326">
            <v>58300</v>
          </cell>
          <cell r="B326" t="str">
            <v>Descida d'água em aterros - tipo DD-5</v>
          </cell>
          <cell r="C326" t="str">
            <v>m</v>
          </cell>
          <cell r="D326">
            <v>314.51</v>
          </cell>
        </row>
        <row r="327">
          <cell r="A327">
            <v>58350</v>
          </cell>
          <cell r="B327" t="str">
            <v>Descida d'água em aterros - tipo DD-6</v>
          </cell>
          <cell r="C327" t="str">
            <v>m</v>
          </cell>
          <cell r="D327">
            <v>328.98</v>
          </cell>
        </row>
        <row r="328">
          <cell r="A328">
            <v>58400</v>
          </cell>
          <cell r="B328" t="str">
            <v>Descida d'água em aterros para BTTC D= 120 cm</v>
          </cell>
          <cell r="C328" t="str">
            <v>m</v>
          </cell>
          <cell r="D328">
            <v>579.87</v>
          </cell>
        </row>
        <row r="329">
          <cell r="A329">
            <v>58450</v>
          </cell>
          <cell r="B329" t="str">
            <v>Boca para descida d'água em cortes - tipo DD-1</v>
          </cell>
          <cell r="C329" t="str">
            <v>un</v>
          </cell>
          <cell r="D329">
            <v>126.08000000000001</v>
          </cell>
        </row>
        <row r="330">
          <cell r="A330">
            <v>58500</v>
          </cell>
          <cell r="B330" t="str">
            <v>Boca para descida d'água em cortes - tipo DD-2</v>
          </cell>
          <cell r="C330" t="str">
            <v>un</v>
          </cell>
          <cell r="D330">
            <v>138.61000000000001</v>
          </cell>
        </row>
        <row r="331">
          <cell r="A331">
            <v>58550</v>
          </cell>
          <cell r="B331" t="str">
            <v>Boca para descida d'água em cortes - tipo DD-3</v>
          </cell>
          <cell r="C331" t="str">
            <v>un</v>
          </cell>
          <cell r="D331">
            <v>151.62</v>
          </cell>
        </row>
        <row r="332">
          <cell r="A332">
            <v>58600</v>
          </cell>
          <cell r="B332" t="str">
            <v>Boca para descida d'água em cortes - tipo DD-4</v>
          </cell>
          <cell r="C332" t="str">
            <v>un</v>
          </cell>
          <cell r="D332">
            <v>216.17000000000002</v>
          </cell>
        </row>
        <row r="333">
          <cell r="A333">
            <v>58650</v>
          </cell>
          <cell r="B333" t="str">
            <v>Boca para descida d'água em cortes - tipo DD-5</v>
          </cell>
          <cell r="C333" t="str">
            <v>un</v>
          </cell>
          <cell r="D333">
            <v>247.35000000000002</v>
          </cell>
        </row>
        <row r="334">
          <cell r="A334">
            <v>58700</v>
          </cell>
          <cell r="B334" t="str">
            <v>Boca para descida d'água em cortes - tipo DD-6</v>
          </cell>
          <cell r="C334" t="str">
            <v>un</v>
          </cell>
          <cell r="D334">
            <v>276.43</v>
          </cell>
        </row>
        <row r="335">
          <cell r="A335">
            <v>58750</v>
          </cell>
          <cell r="B335" t="str">
            <v>Boca para descida d'água em aterros - tipo DD-1</v>
          </cell>
          <cell r="C335" t="str">
            <v>un</v>
          </cell>
          <cell r="D335">
            <v>298.39999999999998</v>
          </cell>
        </row>
        <row r="336">
          <cell r="A336">
            <v>58800</v>
          </cell>
          <cell r="B336" t="str">
            <v>Boca para descida d'água em aterros - tipo DD-2</v>
          </cell>
          <cell r="C336" t="str">
            <v>un</v>
          </cell>
          <cell r="D336">
            <v>417.74</v>
          </cell>
        </row>
        <row r="337">
          <cell r="A337">
            <v>58850</v>
          </cell>
          <cell r="B337" t="str">
            <v>Boca para descida d'água em aterros - tipo DD-3</v>
          </cell>
          <cell r="C337" t="str">
            <v>un</v>
          </cell>
          <cell r="D337">
            <v>515.94000000000005</v>
          </cell>
        </row>
        <row r="338">
          <cell r="A338">
            <v>58900</v>
          </cell>
          <cell r="B338" t="str">
            <v>Boca para descida d'água em aterros - tipo DD-4</v>
          </cell>
          <cell r="C338" t="str">
            <v>un</v>
          </cell>
          <cell r="D338">
            <v>430.45</v>
          </cell>
        </row>
        <row r="339">
          <cell r="A339">
            <v>58950</v>
          </cell>
          <cell r="B339" t="str">
            <v>Boca para descida d'água em aterros - tipo DD-5</v>
          </cell>
          <cell r="C339" t="str">
            <v>un</v>
          </cell>
          <cell r="D339">
            <v>614.89</v>
          </cell>
        </row>
        <row r="340">
          <cell r="A340">
            <v>59000</v>
          </cell>
          <cell r="B340" t="str">
            <v>Boca para descida d'água em aterros - tipo DD-6</v>
          </cell>
          <cell r="C340" t="str">
            <v>un</v>
          </cell>
          <cell r="D340">
            <v>823.26</v>
          </cell>
        </row>
        <row r="341">
          <cell r="A341">
            <v>59050</v>
          </cell>
          <cell r="B341" t="str">
            <v>Boca para descida d'água em aterros para BTTC D=120 cm</v>
          </cell>
          <cell r="C341" t="str">
            <v>un</v>
          </cell>
          <cell r="D341">
            <v>1039.94</v>
          </cell>
        </row>
        <row r="342">
          <cell r="A342">
            <v>59100</v>
          </cell>
          <cell r="B342" t="str">
            <v>Caixa para descida d'água em aterros - tipo DD-1</v>
          </cell>
          <cell r="C342" t="str">
            <v>un</v>
          </cell>
          <cell r="D342">
            <v>152.68</v>
          </cell>
        </row>
        <row r="343">
          <cell r="A343">
            <v>59150</v>
          </cell>
          <cell r="B343" t="str">
            <v>Caixa para descida d'água em aterros - tipo DD-2</v>
          </cell>
          <cell r="C343" t="str">
            <v>un</v>
          </cell>
          <cell r="D343">
            <v>163.63</v>
          </cell>
        </row>
        <row r="344">
          <cell r="A344">
            <v>59200</v>
          </cell>
          <cell r="B344" t="str">
            <v>Caixa para descida d'água em aterros - tipo DD-3</v>
          </cell>
          <cell r="C344" t="str">
            <v>un</v>
          </cell>
          <cell r="D344">
            <v>174.17000000000002</v>
          </cell>
        </row>
        <row r="345">
          <cell r="A345">
            <v>59250</v>
          </cell>
          <cell r="B345" t="str">
            <v>Caixa para descida d'água em aterros - tipo DD-4</v>
          </cell>
          <cell r="C345" t="str">
            <v>un</v>
          </cell>
          <cell r="D345">
            <v>217.56</v>
          </cell>
        </row>
        <row r="346">
          <cell r="A346">
            <v>59300</v>
          </cell>
          <cell r="B346" t="str">
            <v>Caixa para descida d'água em aterros - tipo DD-5</v>
          </cell>
          <cell r="C346" t="str">
            <v>un</v>
          </cell>
          <cell r="D346">
            <v>252.54000000000002</v>
          </cell>
        </row>
        <row r="347">
          <cell r="A347">
            <v>59350</v>
          </cell>
          <cell r="B347" t="str">
            <v>Caixa para descida d'água em aterros - tipo DD-6</v>
          </cell>
          <cell r="C347" t="str">
            <v>un</v>
          </cell>
          <cell r="D347">
            <v>263.90999999999997</v>
          </cell>
        </row>
        <row r="348">
          <cell r="A348">
            <v>59400</v>
          </cell>
          <cell r="B348" t="str">
            <v>Caixa para descida d'água em aterros para BTTC de D=120 cm</v>
          </cell>
          <cell r="C348" t="str">
            <v>un</v>
          </cell>
          <cell r="D348">
            <v>440.04</v>
          </cell>
        </row>
        <row r="349">
          <cell r="A349">
            <v>59450</v>
          </cell>
          <cell r="B349" t="str">
            <v>Caixa coletora com boca de lobo - Tipo C-1 com H=2,0 m</v>
          </cell>
          <cell r="C349" t="str">
            <v>un</v>
          </cell>
          <cell r="D349">
            <v>614.54999999999995</v>
          </cell>
        </row>
        <row r="350">
          <cell r="A350">
            <v>59500</v>
          </cell>
          <cell r="B350" t="str">
            <v>Caixa coletora com boca de lobo - Tipo C-2 com H=2,0 m</v>
          </cell>
          <cell r="C350" t="str">
            <v>un</v>
          </cell>
          <cell r="D350">
            <v>655.62</v>
          </cell>
        </row>
        <row r="351">
          <cell r="A351">
            <v>59550</v>
          </cell>
          <cell r="B351" t="str">
            <v>Caixa de inspeção de esgoto com D=60 cm</v>
          </cell>
          <cell r="C351" t="str">
            <v>un</v>
          </cell>
          <cell r="D351">
            <v>60.69</v>
          </cell>
        </row>
        <row r="352">
          <cell r="A352">
            <v>59650</v>
          </cell>
          <cell r="B352" t="str">
            <v>Dreno tipo I - execução</v>
          </cell>
          <cell r="C352" t="str">
            <v>m</v>
          </cell>
          <cell r="D352">
            <v>24.919999999999998</v>
          </cell>
        </row>
        <row r="353">
          <cell r="A353">
            <v>59700</v>
          </cell>
          <cell r="B353" t="str">
            <v>Dreno tipo II - execução</v>
          </cell>
          <cell r="C353" t="str">
            <v>m</v>
          </cell>
          <cell r="D353">
            <v>32.69</v>
          </cell>
        </row>
        <row r="354">
          <cell r="A354">
            <v>59750</v>
          </cell>
          <cell r="B354" t="str">
            <v>Dreno tipo III - execução</v>
          </cell>
          <cell r="C354" t="str">
            <v>m</v>
          </cell>
          <cell r="D354">
            <v>42.17</v>
          </cell>
        </row>
        <row r="355">
          <cell r="A355">
            <v>59800</v>
          </cell>
          <cell r="B355" t="str">
            <v>Dreno tipo IV - execução</v>
          </cell>
          <cell r="C355" t="str">
            <v>m</v>
          </cell>
          <cell r="D355">
            <v>19.93</v>
          </cell>
        </row>
        <row r="356">
          <cell r="A356">
            <v>59850</v>
          </cell>
          <cell r="B356" t="str">
            <v>Dreno tipo V - execução</v>
          </cell>
          <cell r="C356" t="str">
            <v>m</v>
          </cell>
          <cell r="D356">
            <v>22.7</v>
          </cell>
        </row>
        <row r="357">
          <cell r="A357">
            <v>59900</v>
          </cell>
          <cell r="B357" t="str">
            <v>Dreno tipo VI - execução</v>
          </cell>
          <cell r="C357" t="str">
            <v>m</v>
          </cell>
          <cell r="D357">
            <v>2.1800000000000002</v>
          </cell>
        </row>
        <row r="358">
          <cell r="A358">
            <v>60000</v>
          </cell>
          <cell r="B358" t="str">
            <v>Dreno tipo VII - execução</v>
          </cell>
          <cell r="C358" t="str">
            <v>m</v>
          </cell>
          <cell r="D358">
            <v>1.33</v>
          </cell>
        </row>
        <row r="359">
          <cell r="A359">
            <v>60050</v>
          </cell>
          <cell r="B359" t="str">
            <v>Dreno tipo VIII - execução</v>
          </cell>
          <cell r="C359" t="str">
            <v>m</v>
          </cell>
          <cell r="D359">
            <v>2.57</v>
          </cell>
        </row>
        <row r="360">
          <cell r="A360">
            <v>60100</v>
          </cell>
          <cell r="B360" t="str">
            <v>Dreno tipo IX - execução</v>
          </cell>
          <cell r="C360" t="str">
            <v>m</v>
          </cell>
          <cell r="D360">
            <v>4.66</v>
          </cell>
        </row>
        <row r="361">
          <cell r="A361">
            <v>60150</v>
          </cell>
          <cell r="B361" t="str">
            <v>Dreno tipo X - execução</v>
          </cell>
          <cell r="C361" t="str">
            <v>m</v>
          </cell>
          <cell r="D361">
            <v>38.800000000000004</v>
          </cell>
        </row>
        <row r="362">
          <cell r="A362">
            <v>60200</v>
          </cell>
          <cell r="B362" t="str">
            <v>Dreno tipo XI - execução</v>
          </cell>
          <cell r="C362" t="str">
            <v>m</v>
          </cell>
          <cell r="D362">
            <v>73.55</v>
          </cell>
        </row>
        <row r="363">
          <cell r="A363">
            <v>60250</v>
          </cell>
          <cell r="B363" t="str">
            <v>Dreno tipo XII - execução</v>
          </cell>
          <cell r="C363" t="str">
            <v>m</v>
          </cell>
          <cell r="D363">
            <v>60.3</v>
          </cell>
        </row>
        <row r="364">
          <cell r="A364">
            <v>60300</v>
          </cell>
          <cell r="B364" t="str">
            <v>Dreno tipo XIII - execução</v>
          </cell>
          <cell r="C364" t="str">
            <v>m</v>
          </cell>
          <cell r="D364">
            <v>56.16</v>
          </cell>
        </row>
        <row r="365">
          <cell r="A365">
            <v>60350</v>
          </cell>
          <cell r="B365" t="str">
            <v>Dreno tipo XIV - execução</v>
          </cell>
          <cell r="C365" t="str">
            <v>m</v>
          </cell>
          <cell r="D365">
            <v>42.91</v>
          </cell>
        </row>
        <row r="366">
          <cell r="A366">
            <v>60400</v>
          </cell>
          <cell r="B366" t="str">
            <v>Dreno tipo XV - execução</v>
          </cell>
          <cell r="C366" t="str">
            <v>m</v>
          </cell>
          <cell r="D366">
            <v>70.509999999999991</v>
          </cell>
        </row>
        <row r="367">
          <cell r="A367">
            <v>60450</v>
          </cell>
          <cell r="B367" t="str">
            <v>Dreno tipo XVI - execução</v>
          </cell>
          <cell r="C367" t="str">
            <v>m</v>
          </cell>
          <cell r="D367">
            <v>53.14</v>
          </cell>
        </row>
        <row r="368">
          <cell r="A368">
            <v>60500</v>
          </cell>
          <cell r="B368" t="str">
            <v>Dreno tipo XVII - execução</v>
          </cell>
          <cell r="C368" t="str">
            <v>m</v>
          </cell>
          <cell r="D368">
            <v>58.62</v>
          </cell>
        </row>
        <row r="369">
          <cell r="A369">
            <v>60550</v>
          </cell>
          <cell r="B369" t="str">
            <v>Dreno tipo XVIII - execução</v>
          </cell>
          <cell r="C369" t="str">
            <v>m</v>
          </cell>
          <cell r="D369">
            <v>41.24</v>
          </cell>
        </row>
        <row r="370">
          <cell r="A370">
            <v>60600</v>
          </cell>
          <cell r="B370" t="str">
            <v>Dreno tipo XIX - execução</v>
          </cell>
          <cell r="C370" t="str">
            <v>m</v>
          </cell>
          <cell r="D370">
            <v>53.19</v>
          </cell>
        </row>
        <row r="371">
          <cell r="A371">
            <v>60650</v>
          </cell>
          <cell r="B371" t="str">
            <v>Dreno tipo XX - execução</v>
          </cell>
          <cell r="C371" t="str">
            <v>m</v>
          </cell>
          <cell r="D371">
            <v>35.79</v>
          </cell>
        </row>
        <row r="372">
          <cell r="A372">
            <v>60750</v>
          </cell>
          <cell r="B372" t="str">
            <v>Dreno 0,5x2,0 m - com brita e bidim</v>
          </cell>
          <cell r="C372" t="str">
            <v>m</v>
          </cell>
          <cell r="D372">
            <v>42.239999999999995</v>
          </cell>
        </row>
        <row r="373">
          <cell r="A373">
            <v>60800</v>
          </cell>
          <cell r="B373" t="str">
            <v>Dreno 0,5x2,5 m - com areia grossa</v>
          </cell>
          <cell r="C373" t="str">
            <v>m</v>
          </cell>
          <cell r="D373">
            <v>16.28</v>
          </cell>
        </row>
        <row r="374">
          <cell r="A374">
            <v>60850</v>
          </cell>
          <cell r="B374" t="str">
            <v>Dreno 0,5x0,8 m - com brita - execução</v>
          </cell>
          <cell r="C374" t="str">
            <v>m</v>
          </cell>
          <cell r="D374">
            <v>9.08</v>
          </cell>
        </row>
        <row r="375">
          <cell r="A375">
            <v>61000</v>
          </cell>
          <cell r="B375" t="str">
            <v>Dreno 0,5x0,6 m - com areia</v>
          </cell>
          <cell r="C375" t="str">
            <v>m</v>
          </cell>
          <cell r="D375">
            <v>3.89</v>
          </cell>
        </row>
        <row r="376">
          <cell r="A376">
            <v>61200</v>
          </cell>
          <cell r="B376" t="str">
            <v>Dreno tipo XXI</v>
          </cell>
          <cell r="C376" t="str">
            <v>m</v>
          </cell>
          <cell r="D376">
            <v>17.169999999999998</v>
          </cell>
        </row>
        <row r="377">
          <cell r="A377">
            <v>61250</v>
          </cell>
          <cell r="B377" t="str">
            <v>Dreno tipo XXII</v>
          </cell>
          <cell r="C377" t="str">
            <v>m</v>
          </cell>
          <cell r="D377">
            <v>17.810000000000002</v>
          </cell>
        </row>
        <row r="378">
          <cell r="A378">
            <v>61300</v>
          </cell>
          <cell r="B378" t="str">
            <v>Dreno tipo XXIII</v>
          </cell>
          <cell r="C378" t="str">
            <v>m</v>
          </cell>
          <cell r="D378">
            <v>1.33</v>
          </cell>
        </row>
        <row r="379">
          <cell r="A379">
            <v>61350</v>
          </cell>
          <cell r="B379" t="str">
            <v>Saída para drenos profundos - tipo U</v>
          </cell>
          <cell r="C379" t="str">
            <v>un</v>
          </cell>
          <cell r="D379">
            <v>52.32</v>
          </cell>
        </row>
        <row r="380">
          <cell r="A380">
            <v>61400</v>
          </cell>
          <cell r="B380" t="str">
            <v>Saída para drenos profundos - tipo L</v>
          </cell>
          <cell r="C380" t="str">
            <v>un</v>
          </cell>
          <cell r="D380">
            <v>24.040000000000003</v>
          </cell>
        </row>
        <row r="381">
          <cell r="A381">
            <v>61450</v>
          </cell>
          <cell r="B381" t="str">
            <v>Fornecimento e assentamento de tubo para saida de dreno</v>
          </cell>
          <cell r="C381" t="str">
            <v>un</v>
          </cell>
          <cell r="D381">
            <v>8.49</v>
          </cell>
        </row>
        <row r="382">
          <cell r="A382">
            <v>61500</v>
          </cell>
          <cell r="B382" t="str">
            <v>execução do revestimento de valas de gabião - H=30 cm</v>
          </cell>
          <cell r="C382" t="str">
            <v>m²</v>
          </cell>
          <cell r="D382">
            <v>35.479999999999997</v>
          </cell>
        </row>
        <row r="383">
          <cell r="A383">
            <v>65000</v>
          </cell>
          <cell r="B383" t="str">
            <v>Esc. mec. de valas p/obras de arte correntes - 1a. categoria</v>
          </cell>
          <cell r="C383" t="str">
            <v>m³</v>
          </cell>
          <cell r="D383">
            <v>4.16</v>
          </cell>
        </row>
        <row r="384">
          <cell r="A384">
            <v>65050</v>
          </cell>
          <cell r="B384" t="str">
            <v>Esc. mec. de valas p/obras de arte correntes - 2a. categoria</v>
          </cell>
          <cell r="C384" t="str">
            <v>m³</v>
          </cell>
          <cell r="D384">
            <v>5.3</v>
          </cell>
        </row>
        <row r="385">
          <cell r="A385">
            <v>65100</v>
          </cell>
          <cell r="B385" t="str">
            <v>Esc. mec. de valas p/obras de arte correntes - 3a. categoria</v>
          </cell>
          <cell r="C385" t="str">
            <v>m³</v>
          </cell>
          <cell r="D385">
            <v>32.25</v>
          </cell>
        </row>
        <row r="386">
          <cell r="A386">
            <v>65150</v>
          </cell>
          <cell r="B386" t="str">
            <v>Escavação manual de solos</v>
          </cell>
          <cell r="C386" t="str">
            <v>m³</v>
          </cell>
          <cell r="D386">
            <v>12.15</v>
          </cell>
        </row>
        <row r="387">
          <cell r="A387">
            <v>65200</v>
          </cell>
          <cell r="B387" t="str">
            <v>Reaterro e apiloamento em camadas de 20 cm</v>
          </cell>
          <cell r="C387" t="str">
            <v>m³</v>
          </cell>
          <cell r="D387">
            <v>3.86</v>
          </cell>
        </row>
        <row r="388">
          <cell r="A388">
            <v>65850</v>
          </cell>
          <cell r="B388" t="str">
            <v>Execução de galerias D=40 cm</v>
          </cell>
          <cell r="C388" t="str">
            <v>m</v>
          </cell>
          <cell r="D388">
            <v>17.5</v>
          </cell>
        </row>
        <row r="389">
          <cell r="A389">
            <v>65900</v>
          </cell>
          <cell r="B389" t="str">
            <v>Execução de galerias D=60 cm</v>
          </cell>
          <cell r="C389" t="str">
            <v>m</v>
          </cell>
          <cell r="D389">
            <v>31.14</v>
          </cell>
        </row>
        <row r="390">
          <cell r="A390">
            <v>65940</v>
          </cell>
          <cell r="B390" t="str">
            <v>Corpo de BSTC D=20 cm com lastro de brita</v>
          </cell>
          <cell r="C390" t="str">
            <v>m</v>
          </cell>
          <cell r="D390">
            <v>14.58</v>
          </cell>
        </row>
        <row r="391">
          <cell r="A391">
            <v>65950</v>
          </cell>
          <cell r="B391" t="str">
            <v>Corpo de BSTC D=30 cm com lastro de brita</v>
          </cell>
          <cell r="C391" t="str">
            <v>m</v>
          </cell>
          <cell r="D391">
            <v>15.87</v>
          </cell>
        </row>
        <row r="392">
          <cell r="A392">
            <v>66000</v>
          </cell>
          <cell r="B392" t="str">
            <v>Corpo de BSTC D=40 cm com lastro de brita</v>
          </cell>
          <cell r="C392" t="str">
            <v>m</v>
          </cell>
          <cell r="D392">
            <v>21.18</v>
          </cell>
        </row>
        <row r="393">
          <cell r="A393">
            <v>66050</v>
          </cell>
          <cell r="B393" t="str">
            <v>Corpo de BSTC D=50 cm com lastro de brita</v>
          </cell>
          <cell r="C393" t="str">
            <v>m</v>
          </cell>
          <cell r="D393">
            <v>34.17</v>
          </cell>
        </row>
        <row r="394">
          <cell r="A394">
            <v>66100</v>
          </cell>
          <cell r="B394" t="str">
            <v>Corpo de BSTC D=60 cm com lastro de brita</v>
          </cell>
          <cell r="C394" t="str">
            <v>m</v>
          </cell>
          <cell r="D394">
            <v>42.79</v>
          </cell>
        </row>
        <row r="395">
          <cell r="A395">
            <v>66150</v>
          </cell>
          <cell r="B395" t="str">
            <v>Corpo de BSTC D=60 cm com lastro de brita - tubo CA 1</v>
          </cell>
          <cell r="C395" t="str">
            <v>m</v>
          </cell>
          <cell r="D395">
            <v>72.17</v>
          </cell>
        </row>
        <row r="396">
          <cell r="A396">
            <v>66200</v>
          </cell>
          <cell r="B396" t="str">
            <v>Corpo de BSTC D=60 cm com berço de concreto - tubo CA 2</v>
          </cell>
          <cell r="C396" t="str">
            <v>m</v>
          </cell>
          <cell r="D396">
            <v>124.16</v>
          </cell>
        </row>
        <row r="397">
          <cell r="A397">
            <v>66250</v>
          </cell>
          <cell r="B397" t="str">
            <v>Corpo de BSTC D=80 cm com berço de concreto - tubo CA 2</v>
          </cell>
          <cell r="C397" t="str">
            <v>m</v>
          </cell>
          <cell r="D397">
            <v>170.82</v>
          </cell>
        </row>
        <row r="398">
          <cell r="A398">
            <v>66300</v>
          </cell>
          <cell r="B398" t="str">
            <v>Corpo de BSTC D=100 cm com berço de concreto - tubo CA 2</v>
          </cell>
          <cell r="C398" t="str">
            <v>m</v>
          </cell>
          <cell r="D398">
            <v>233.88</v>
          </cell>
        </row>
        <row r="399">
          <cell r="A399">
            <v>66350</v>
          </cell>
          <cell r="B399" t="str">
            <v>Corpo de BSTC D=120 cm com berço de concreto - tubo CA 2</v>
          </cell>
          <cell r="C399" t="str">
            <v>m</v>
          </cell>
          <cell r="D399">
            <v>315.08</v>
          </cell>
        </row>
        <row r="400">
          <cell r="A400">
            <v>66400</v>
          </cell>
          <cell r="B400" t="str">
            <v>Corpo de BDTC D=80 cm com berço de concreto - tubo CA 2</v>
          </cell>
          <cell r="C400" t="str">
            <v>m</v>
          </cell>
          <cell r="D400">
            <v>314.56</v>
          </cell>
        </row>
        <row r="401">
          <cell r="A401">
            <v>66450</v>
          </cell>
          <cell r="B401" t="str">
            <v>Corpo de BDTC D=100 cm com berço de concreto - tubo CA 2</v>
          </cell>
          <cell r="C401" t="str">
            <v>m</v>
          </cell>
          <cell r="D401">
            <v>435.5</v>
          </cell>
        </row>
        <row r="402">
          <cell r="A402">
            <v>66500</v>
          </cell>
          <cell r="B402" t="str">
            <v>Corpo de BDTC D=120 cm com berço de concreto - tubo CA 2</v>
          </cell>
          <cell r="C402" t="str">
            <v>m</v>
          </cell>
          <cell r="D402">
            <v>588.61</v>
          </cell>
        </row>
        <row r="403">
          <cell r="A403">
            <v>66550</v>
          </cell>
          <cell r="B403" t="str">
            <v>Corpo de BTTC D=80 cm com berço de concreto - tubo CA 2</v>
          </cell>
          <cell r="C403" t="str">
            <v>m</v>
          </cell>
          <cell r="D403">
            <v>459.09000000000003</v>
          </cell>
        </row>
        <row r="404">
          <cell r="A404">
            <v>66600</v>
          </cell>
          <cell r="B404" t="str">
            <v>Corpo de BTTC D=100 cm com berço de concreto - tubo CA 2</v>
          </cell>
          <cell r="C404" t="str">
            <v>m</v>
          </cell>
          <cell r="D404">
            <v>637.95000000000005</v>
          </cell>
        </row>
        <row r="405">
          <cell r="A405">
            <v>66650</v>
          </cell>
          <cell r="B405" t="str">
            <v>Corpo de BTTC D=120 cm com berço de concreto - tubo CA 2</v>
          </cell>
          <cell r="C405" t="str">
            <v>m</v>
          </cell>
          <cell r="D405">
            <v>864.55000000000007</v>
          </cell>
        </row>
        <row r="406">
          <cell r="A406">
            <v>66700</v>
          </cell>
          <cell r="B406" t="str">
            <v>Corpo de BSTC D=80 cm com berço de concreto - tubo CA 3</v>
          </cell>
          <cell r="C406" t="str">
            <v>m</v>
          </cell>
          <cell r="D406">
            <v>167.76</v>
          </cell>
        </row>
        <row r="407">
          <cell r="A407">
            <v>66750</v>
          </cell>
          <cell r="B407" t="str">
            <v>Corpo de BSTC D=100 cm com berço de concreto - tubo CA 3</v>
          </cell>
          <cell r="C407" t="str">
            <v>m</v>
          </cell>
          <cell r="D407">
            <v>243.07</v>
          </cell>
        </row>
        <row r="408">
          <cell r="A408">
            <v>66800</v>
          </cell>
          <cell r="B408" t="str">
            <v>Corpo de BSTC D=120 cm com berço de concreto - tubo CA 3</v>
          </cell>
          <cell r="C408" t="str">
            <v>m</v>
          </cell>
          <cell r="D408">
            <v>315.08</v>
          </cell>
        </row>
        <row r="409">
          <cell r="A409">
            <v>66850</v>
          </cell>
          <cell r="B409" t="str">
            <v>Corpo de BDTC D=80 cm com berço de concreto - tubo CA 3</v>
          </cell>
          <cell r="C409" t="str">
            <v>m</v>
          </cell>
          <cell r="D409">
            <v>308.44</v>
          </cell>
        </row>
        <row r="410">
          <cell r="A410">
            <v>66900</v>
          </cell>
          <cell r="B410" t="str">
            <v>Corpo de BDTC D=100 cm com berço de concreto - tubo CA 3</v>
          </cell>
          <cell r="C410" t="str">
            <v>m</v>
          </cell>
          <cell r="D410">
            <v>453.87</v>
          </cell>
        </row>
        <row r="411">
          <cell r="A411">
            <v>66950</v>
          </cell>
          <cell r="B411" t="str">
            <v>Corpo de BDTC D=120 cm com berço de concreto - tubo CA 3</v>
          </cell>
          <cell r="C411" t="str">
            <v>m</v>
          </cell>
          <cell r="D411">
            <v>588.61</v>
          </cell>
        </row>
        <row r="412">
          <cell r="A412">
            <v>67000</v>
          </cell>
          <cell r="B412" t="str">
            <v>Corpo de BTTC D=80 cm com berço de concreto - tubo CA 3</v>
          </cell>
          <cell r="C412" t="str">
            <v>m</v>
          </cell>
          <cell r="D412">
            <v>449.9</v>
          </cell>
        </row>
        <row r="413">
          <cell r="A413">
            <v>67050</v>
          </cell>
          <cell r="B413" t="str">
            <v>Corpo de BTTC D=100 cm com berço de concreto - tubo CA 3</v>
          </cell>
          <cell r="C413" t="str">
            <v>m</v>
          </cell>
          <cell r="D413">
            <v>665.24</v>
          </cell>
        </row>
        <row r="414">
          <cell r="A414">
            <v>67100</v>
          </cell>
          <cell r="B414" t="str">
            <v>Corpo de BTTC D=120 cm com berço de concreto - tubo CA 3</v>
          </cell>
          <cell r="C414" t="str">
            <v>m</v>
          </cell>
          <cell r="D414">
            <v>864.55000000000007</v>
          </cell>
        </row>
        <row r="415">
          <cell r="A415">
            <v>67150</v>
          </cell>
          <cell r="B415" t="str">
            <v>Corpo de BSTC D=60 cm com enrocamento e laje de concreto</v>
          </cell>
          <cell r="C415" t="str">
            <v>m</v>
          </cell>
          <cell r="D415">
            <v>110.75</v>
          </cell>
        </row>
        <row r="416">
          <cell r="A416">
            <v>67200</v>
          </cell>
          <cell r="B416" t="str">
            <v>Corpo de BSTC D=80 cm com enrocamento e laje de concreto</v>
          </cell>
          <cell r="C416" t="str">
            <v>m</v>
          </cell>
          <cell r="D416">
            <v>145.69999999999999</v>
          </cell>
        </row>
        <row r="417">
          <cell r="A417">
            <v>67250</v>
          </cell>
          <cell r="B417" t="str">
            <v>Corpo de BSTC D=100 cm com enrocamento e laje de concreto</v>
          </cell>
          <cell r="C417" t="str">
            <v>m</v>
          </cell>
          <cell r="D417">
            <v>198.86</v>
          </cell>
        </row>
        <row r="418">
          <cell r="A418">
            <v>67300</v>
          </cell>
          <cell r="B418" t="str">
            <v>Corpo de BSTC D=120 cm com enrocamento e laje de concreto</v>
          </cell>
          <cell r="C418" t="str">
            <v>m</v>
          </cell>
          <cell r="D418">
            <v>268.74</v>
          </cell>
        </row>
        <row r="419">
          <cell r="A419">
            <v>67350</v>
          </cell>
          <cell r="B419" t="str">
            <v>Corpo de BSTC D=150 cm com enrocamento e laje de concreto</v>
          </cell>
          <cell r="C419" t="str">
            <v>m</v>
          </cell>
          <cell r="D419">
            <v>372.12</v>
          </cell>
        </row>
        <row r="420">
          <cell r="A420">
            <v>67400</v>
          </cell>
          <cell r="B420" t="str">
            <v>Corpo de BSTC D=200 cm com enrocamento e laje de concreto</v>
          </cell>
          <cell r="C420" t="str">
            <v>m</v>
          </cell>
          <cell r="D420">
            <v>637.98</v>
          </cell>
        </row>
        <row r="421">
          <cell r="A421">
            <v>67450</v>
          </cell>
          <cell r="B421" t="str">
            <v>Corpo de BDTC D=80 cm com enrocamento e laje de concreto</v>
          </cell>
          <cell r="C421" t="str">
            <v>m</v>
          </cell>
          <cell r="D421">
            <v>274.34000000000003</v>
          </cell>
        </row>
        <row r="422">
          <cell r="A422">
            <v>67500</v>
          </cell>
          <cell r="B422" t="str">
            <v>Corpo de BDTC D=100 cm com enrocamento e laje de concreto</v>
          </cell>
          <cell r="C422" t="str">
            <v>m</v>
          </cell>
          <cell r="D422">
            <v>377.54</v>
          </cell>
        </row>
        <row r="423">
          <cell r="A423">
            <v>67550</v>
          </cell>
          <cell r="B423" t="str">
            <v>Corpo de BDTC D=120 cm com enrocamento e laje de concreto</v>
          </cell>
          <cell r="C423" t="str">
            <v>m</v>
          </cell>
          <cell r="D423">
            <v>510.48</v>
          </cell>
        </row>
        <row r="424">
          <cell r="A424">
            <v>67600</v>
          </cell>
          <cell r="B424" t="str">
            <v>Corpo de BDTC D=150 cm com enrocamento e laje de concreto</v>
          </cell>
          <cell r="C424" t="str">
            <v>m</v>
          </cell>
          <cell r="D424">
            <v>720.94999999999993</v>
          </cell>
        </row>
        <row r="425">
          <cell r="A425">
            <v>67650</v>
          </cell>
          <cell r="B425" t="str">
            <v>Corpo de BDTC D=200 cm com enrocamento e laje de concreto</v>
          </cell>
          <cell r="C425" t="str">
            <v>m</v>
          </cell>
          <cell r="D425">
            <v>1244.1399999999999</v>
          </cell>
        </row>
        <row r="426">
          <cell r="A426">
            <v>67700</v>
          </cell>
          <cell r="B426" t="str">
            <v>Corpo de BTTC D=80 cm com enrocamento e laje de concreto</v>
          </cell>
          <cell r="C426" t="str">
            <v>m</v>
          </cell>
          <cell r="D426">
            <v>403.28</v>
          </cell>
        </row>
        <row r="427">
          <cell r="A427">
            <v>67750</v>
          </cell>
          <cell r="B427" t="str">
            <v>Corpo de BTTC D=100 cm com enrocamento e laje de concreto</v>
          </cell>
          <cell r="C427" t="str">
            <v>m</v>
          </cell>
          <cell r="D427">
            <v>556.84</v>
          </cell>
        </row>
        <row r="428">
          <cell r="A428">
            <v>67800</v>
          </cell>
          <cell r="B428" t="str">
            <v>Corpo de BTTC D=120 cm com enrocamento e laje de concreto</v>
          </cell>
          <cell r="C428" t="str">
            <v>m</v>
          </cell>
          <cell r="D428">
            <v>754.93</v>
          </cell>
        </row>
        <row r="429">
          <cell r="A429">
            <v>67850</v>
          </cell>
          <cell r="B429" t="str">
            <v>Corpo de BTTC D=150 cm com enrocamento e laje de concreto</v>
          </cell>
          <cell r="C429" t="str">
            <v>m</v>
          </cell>
          <cell r="D429">
            <v>1069.82</v>
          </cell>
        </row>
        <row r="430">
          <cell r="A430">
            <v>67900</v>
          </cell>
          <cell r="B430" t="str">
            <v>Corpo de BTTC D=200 cm com enrocamento e laje de concreto</v>
          </cell>
          <cell r="C430" t="str">
            <v>m</v>
          </cell>
          <cell r="D430">
            <v>1850.26</v>
          </cell>
        </row>
        <row r="431">
          <cell r="A431">
            <v>67950</v>
          </cell>
          <cell r="B431" t="str">
            <v>Corpo de BSTC D=80 cm c/ enroc. e laje de concreto - tubo CA 3</v>
          </cell>
          <cell r="C431" t="str">
            <v>m</v>
          </cell>
          <cell r="D431">
            <v>142.63</v>
          </cell>
        </row>
        <row r="432">
          <cell r="A432">
            <v>68000</v>
          </cell>
          <cell r="B432" t="str">
            <v>Corpo de BSTC D=100 cm c/ enroc. e laje de concreto - tubo CA 3</v>
          </cell>
          <cell r="C432" t="str">
            <v>m</v>
          </cell>
          <cell r="D432">
            <v>208.04</v>
          </cell>
        </row>
        <row r="433">
          <cell r="A433">
            <v>68050</v>
          </cell>
          <cell r="B433" t="str">
            <v>Corpo de BSTC D=120 cm c/ enroc. e laje de concreto - tubo CA 3</v>
          </cell>
          <cell r="C433" t="str">
            <v>m</v>
          </cell>
          <cell r="D433">
            <v>268.74</v>
          </cell>
        </row>
        <row r="434">
          <cell r="A434">
            <v>68100</v>
          </cell>
          <cell r="B434" t="str">
            <v>Corpo de BDTC D=80 cm c/ enroc. e laje de concreto - tubo CA 3</v>
          </cell>
          <cell r="C434" t="str">
            <v>m</v>
          </cell>
          <cell r="D434">
            <v>268.21000000000004</v>
          </cell>
        </row>
        <row r="435">
          <cell r="A435">
            <v>68150</v>
          </cell>
          <cell r="B435" t="str">
            <v>Corpo de BDTC D=100 cm c/ enroc. e laje de concreto - tubo CA 3</v>
          </cell>
          <cell r="C435" t="str">
            <v>m</v>
          </cell>
          <cell r="D435">
            <v>395.91</v>
          </cell>
        </row>
        <row r="436">
          <cell r="A436">
            <v>68200</v>
          </cell>
          <cell r="B436" t="str">
            <v>Corpo de BDTC D=120 cm c/ enroc. e laje de concreto - tubo CA 3</v>
          </cell>
          <cell r="C436" t="str">
            <v>m</v>
          </cell>
          <cell r="D436">
            <v>510.48</v>
          </cell>
        </row>
        <row r="437">
          <cell r="A437">
            <v>68250</v>
          </cell>
          <cell r="B437" t="str">
            <v>Corpo de BTTC D=80 cm c/ enroc. e laje de concreto - tubo CA 3</v>
          </cell>
          <cell r="C437" t="str">
            <v>m</v>
          </cell>
          <cell r="D437">
            <v>394.09999999999997</v>
          </cell>
        </row>
        <row r="438">
          <cell r="A438">
            <v>68300</v>
          </cell>
          <cell r="B438" t="str">
            <v>Corpo de BTTC D=100 cm c/ enroc. e laje de concreto - tubo CA 3</v>
          </cell>
          <cell r="C438" t="str">
            <v>m</v>
          </cell>
          <cell r="D438">
            <v>584.4</v>
          </cell>
        </row>
        <row r="439">
          <cell r="A439">
            <v>68350</v>
          </cell>
          <cell r="B439" t="str">
            <v>Corpo de BTTC D=120 cm c/ enroc. e laje de concreto - tubo CA 3</v>
          </cell>
          <cell r="C439" t="str">
            <v>m</v>
          </cell>
          <cell r="D439">
            <v>754.93</v>
          </cell>
        </row>
        <row r="440">
          <cell r="A440">
            <v>68400</v>
          </cell>
          <cell r="B440" t="str">
            <v>Corpo de BSCC de 1,3 x 2,0 m       1,0 &lt; H &lt;= 3,0 m</v>
          </cell>
          <cell r="C440" t="str">
            <v>m</v>
          </cell>
          <cell r="D440">
            <v>680.17000000000007</v>
          </cell>
        </row>
        <row r="441">
          <cell r="A441">
            <v>68450</v>
          </cell>
          <cell r="B441" t="str">
            <v>Corpo de BSCC de 1,3 x 2,0 m       3,0 &lt; H &lt;= 6,0 m</v>
          </cell>
          <cell r="C441" t="str">
            <v>m</v>
          </cell>
          <cell r="D441">
            <v>680.88</v>
          </cell>
        </row>
        <row r="442">
          <cell r="A442">
            <v>68500</v>
          </cell>
          <cell r="B442" t="str">
            <v>Corpo de BSCC de 1,6 x 2,4 m       1,0 &lt; H &lt;= 3,0 m</v>
          </cell>
          <cell r="C442" t="str">
            <v>m</v>
          </cell>
          <cell r="D442">
            <v>802.67000000000007</v>
          </cell>
        </row>
        <row r="443">
          <cell r="A443">
            <v>68550</v>
          </cell>
          <cell r="B443" t="str">
            <v>Corpo de BSCC de 1,5 x 1,5 m       1,0 &lt; H &lt;= 2,5 m</v>
          </cell>
          <cell r="C443" t="str">
            <v>m</v>
          </cell>
          <cell r="D443">
            <v>581.76</v>
          </cell>
        </row>
        <row r="444">
          <cell r="A444">
            <v>68600</v>
          </cell>
          <cell r="B444" t="str">
            <v>Corpo de BSCC de 1,9 x 2,9 m       1,0 &lt; H &lt;= 3,0 m</v>
          </cell>
          <cell r="C444" t="str">
            <v>m</v>
          </cell>
          <cell r="D444">
            <v>933.54</v>
          </cell>
        </row>
        <row r="445">
          <cell r="A445">
            <v>68650</v>
          </cell>
          <cell r="B445" t="str">
            <v>Corpo de BSCC de 2,0 x 1,5 m       1,0 &lt; H &lt;= 2,5 m</v>
          </cell>
          <cell r="C445" t="str">
            <v>m</v>
          </cell>
          <cell r="D445">
            <v>722.98</v>
          </cell>
        </row>
        <row r="446">
          <cell r="A446">
            <v>68700</v>
          </cell>
          <cell r="B446" t="str">
            <v>Corpo de BSCC de 2,0 x 2,0 m       1,0 &lt; H &lt;= 2,5 m</v>
          </cell>
          <cell r="C446" t="str">
            <v>m</v>
          </cell>
          <cell r="D446">
            <v>817.25</v>
          </cell>
        </row>
        <row r="447">
          <cell r="A447">
            <v>68750</v>
          </cell>
          <cell r="B447" t="str">
            <v>Corpo de BSCC de 2,1 x 3,2 m       1,0 &lt; H &lt;= 3,0 m</v>
          </cell>
          <cell r="C447" t="str">
            <v>m</v>
          </cell>
          <cell r="D447">
            <v>1113.97</v>
          </cell>
        </row>
        <row r="448">
          <cell r="A448">
            <v>68800</v>
          </cell>
          <cell r="B448" t="str">
            <v>Corpo de BSCC de 2,3 x 3,5 m       1,0 &lt; H &lt;= 3,0 m</v>
          </cell>
          <cell r="C448" t="str">
            <v>m</v>
          </cell>
          <cell r="D448">
            <v>1420.67</v>
          </cell>
        </row>
        <row r="449">
          <cell r="A449">
            <v>68850</v>
          </cell>
          <cell r="B449" t="str">
            <v>Corpo de BSCC de 2,5 x 2,0 m       1,0 &lt; H &lt;= 2,5 m</v>
          </cell>
          <cell r="C449" t="str">
            <v>m</v>
          </cell>
          <cell r="D449">
            <v>1016.5899999999999</v>
          </cell>
        </row>
        <row r="450">
          <cell r="A450">
            <v>68900</v>
          </cell>
          <cell r="B450" t="str">
            <v>Corpo de BSCC de 2,5 x 2,5 m       1,0 &lt; H &lt;= 2,5 m</v>
          </cell>
          <cell r="C450" t="str">
            <v>m</v>
          </cell>
          <cell r="D450">
            <v>1195.5800000000002</v>
          </cell>
        </row>
        <row r="451">
          <cell r="A451">
            <v>68950</v>
          </cell>
          <cell r="B451" t="str">
            <v>Corpo de BSCC de 3,0 x 1,0 m       1,0 &lt; H &lt;= 2,5 m</v>
          </cell>
          <cell r="C451" t="str">
            <v>m</v>
          </cell>
          <cell r="D451">
            <v>1089.75</v>
          </cell>
        </row>
        <row r="452">
          <cell r="A452">
            <v>69000</v>
          </cell>
          <cell r="B452" t="str">
            <v>Corpo de BSCC de 3,0 x 2,0 m       1,0 &lt; H &lt;= 2,5 m</v>
          </cell>
          <cell r="C452" t="str">
            <v>m</v>
          </cell>
          <cell r="D452">
            <v>1218.1600000000001</v>
          </cell>
        </row>
        <row r="453">
          <cell r="A453">
            <v>69050</v>
          </cell>
          <cell r="B453" t="str">
            <v>Corpo de BSCC de 3,0 x 2,5 m       1,0 &lt; H &lt;= 2,5 m</v>
          </cell>
          <cell r="C453" t="str">
            <v>m</v>
          </cell>
          <cell r="D453">
            <v>1343.8200000000002</v>
          </cell>
        </row>
        <row r="454">
          <cell r="A454">
            <v>69100</v>
          </cell>
          <cell r="B454" t="str">
            <v>Corpo de BSCC de 3,0 x 3,0 m       1,0 &lt; H &lt;= 2,5 m</v>
          </cell>
          <cell r="C454" t="str">
            <v>m</v>
          </cell>
          <cell r="D454">
            <v>1549.88</v>
          </cell>
        </row>
        <row r="455">
          <cell r="A455">
            <v>69150</v>
          </cell>
          <cell r="B455" t="str">
            <v>Corpo de BSCC de 1,5 x 1,5 m       2,5 &lt; H &lt;= 5,0 m</v>
          </cell>
          <cell r="C455" t="str">
            <v>m</v>
          </cell>
          <cell r="D455">
            <v>631.94000000000005</v>
          </cell>
        </row>
        <row r="456">
          <cell r="A456">
            <v>69200</v>
          </cell>
          <cell r="B456" t="str">
            <v>Corpo de BSCC de 1,3 x 2,0 m       3,0 &lt; H &lt;= 6,0 m</v>
          </cell>
          <cell r="C456" t="str">
            <v>m</v>
          </cell>
          <cell r="D456">
            <v>680.17000000000007</v>
          </cell>
        </row>
        <row r="457">
          <cell r="A457">
            <v>69250</v>
          </cell>
          <cell r="B457" t="str">
            <v>Corpo de BSCC de 2,0 x 1,5 m       2,5 &lt; H &lt;= 5,0 m</v>
          </cell>
          <cell r="C457" t="str">
            <v>m</v>
          </cell>
          <cell r="D457">
            <v>823.55</v>
          </cell>
        </row>
        <row r="458">
          <cell r="A458">
            <v>69300</v>
          </cell>
          <cell r="B458" t="str">
            <v>Corpo de BSCC de 1,6 x 2,4 m      3,0 &lt; H &lt;= 6,0 m</v>
          </cell>
          <cell r="C458" t="str">
            <v>m</v>
          </cell>
          <cell r="D458">
            <v>816.85</v>
          </cell>
        </row>
        <row r="459">
          <cell r="A459">
            <v>69350</v>
          </cell>
          <cell r="B459" t="str">
            <v>Corpo de BSCC de 2,0 x 2,0 m       2,5 &lt; H &lt;= 5,0 m</v>
          </cell>
          <cell r="C459" t="str">
            <v>m</v>
          </cell>
          <cell r="D459">
            <v>951.18000000000006</v>
          </cell>
        </row>
        <row r="460">
          <cell r="A460">
            <v>69400</v>
          </cell>
          <cell r="B460" t="str">
            <v>Corpo de BSCC de 2,5 x 2,0 m       2,5 &lt; H &lt;= 5,0 m</v>
          </cell>
          <cell r="C460" t="str">
            <v>m</v>
          </cell>
          <cell r="D460">
            <v>1167.27</v>
          </cell>
        </row>
        <row r="461">
          <cell r="A461">
            <v>69450</v>
          </cell>
          <cell r="B461" t="str">
            <v>Corpo de BSCC de 2,5 x 2,5 m       2,5 &lt; H &lt;= 5,0 m</v>
          </cell>
          <cell r="C461" t="str">
            <v>m</v>
          </cell>
          <cell r="D461">
            <v>1333.85</v>
          </cell>
        </row>
        <row r="462">
          <cell r="A462">
            <v>69500</v>
          </cell>
          <cell r="B462" t="str">
            <v>Corpo de BSCC de 3,0 x 2,5 m       2,5 &lt; H &lt;= 5,0 m</v>
          </cell>
          <cell r="C462" t="str">
            <v>m</v>
          </cell>
          <cell r="D462">
            <v>1541.07</v>
          </cell>
        </row>
        <row r="463">
          <cell r="A463">
            <v>69550</v>
          </cell>
          <cell r="B463" t="str">
            <v>Corpo de BSCC de 3,0 x 3,0 m       2,5 &lt; H &lt;= 5,0 m</v>
          </cell>
          <cell r="C463" t="str">
            <v>m</v>
          </cell>
          <cell r="D463">
            <v>1839.46</v>
          </cell>
        </row>
        <row r="464">
          <cell r="A464">
            <v>69600</v>
          </cell>
          <cell r="B464" t="str">
            <v>Corpo de BSCC de 1,5 x 1,5 m       5,0 &lt; H &lt;= 7,5 m</v>
          </cell>
          <cell r="C464" t="str">
            <v>m</v>
          </cell>
          <cell r="D464">
            <v>709.26</v>
          </cell>
        </row>
        <row r="465">
          <cell r="A465">
            <v>69650</v>
          </cell>
          <cell r="B465" t="str">
            <v>Corpo de BSCC de 1,3 x 2,0 m       6,0 &lt; H &lt;= 9,0 m</v>
          </cell>
          <cell r="C465" t="str">
            <v>m</v>
          </cell>
          <cell r="D465">
            <v>684.59</v>
          </cell>
        </row>
        <row r="466">
          <cell r="A466">
            <v>69700</v>
          </cell>
          <cell r="B466" t="str">
            <v>Corpo de BSCC de 1,6 x 2,4 m       6,0 &lt; H &lt;= 9,0 m</v>
          </cell>
          <cell r="C466" t="str">
            <v>m</v>
          </cell>
          <cell r="D466">
            <v>885.68999999999994</v>
          </cell>
        </row>
        <row r="467">
          <cell r="A467">
            <v>69750</v>
          </cell>
          <cell r="B467" t="str">
            <v>Corpo de BSCC de 2,0 x 2,0 m       5,0 &lt; H &lt;= 7,5 m</v>
          </cell>
          <cell r="C467" t="str">
            <v>m</v>
          </cell>
          <cell r="D467">
            <v>1073.19</v>
          </cell>
        </row>
        <row r="468">
          <cell r="A468">
            <v>69800</v>
          </cell>
          <cell r="B468" t="str">
            <v>Corpo de BSCC de 2,5 x 2,0 m       5,0 &lt; H &lt;= 7,5 m</v>
          </cell>
          <cell r="C468" t="str">
            <v>m</v>
          </cell>
          <cell r="D468">
            <v>1305.6100000000001</v>
          </cell>
        </row>
        <row r="469">
          <cell r="A469">
            <v>69850</v>
          </cell>
          <cell r="B469" t="str">
            <v>Corpo de BSCC de 2,5 x 2,5 m       5,0 &lt; H &lt;= 7,5 m</v>
          </cell>
          <cell r="C469" t="str">
            <v>m</v>
          </cell>
          <cell r="D469">
            <v>1490.62</v>
          </cell>
        </row>
        <row r="470">
          <cell r="A470">
            <v>69900</v>
          </cell>
          <cell r="B470" t="str">
            <v>Corpo de BSCC de 3,0 x 2,0 m       2,5 &lt; H &lt;= 5,0 m</v>
          </cell>
          <cell r="C470" t="str">
            <v>m</v>
          </cell>
          <cell r="D470">
            <v>1402.61</v>
          </cell>
        </row>
        <row r="471">
          <cell r="A471">
            <v>69950</v>
          </cell>
          <cell r="B471" t="str">
            <v>Corpo de BSCC de 3,0 x 3,0 m       5,0 &lt; H &lt;= 7,5 m</v>
          </cell>
          <cell r="C471" t="str">
            <v>m</v>
          </cell>
          <cell r="D471">
            <v>1947.1</v>
          </cell>
        </row>
        <row r="472">
          <cell r="A472">
            <v>70000</v>
          </cell>
          <cell r="B472" t="str">
            <v>Corpo de BSCC de 2,0 x 1,5 m       7,5 &lt; H &lt;= 10,0 m</v>
          </cell>
          <cell r="C472" t="str">
            <v>m</v>
          </cell>
          <cell r="D472">
            <v>1033.23</v>
          </cell>
        </row>
        <row r="473">
          <cell r="A473">
            <v>70050</v>
          </cell>
          <cell r="B473" t="str">
            <v>Corpo de BSCC de 2,0 x 2,0 m       7,5 &lt; H &lt;= 10,0 m</v>
          </cell>
          <cell r="C473" t="str">
            <v>m</v>
          </cell>
          <cell r="D473">
            <v>1168.06</v>
          </cell>
        </row>
        <row r="474">
          <cell r="A474">
            <v>70100</v>
          </cell>
          <cell r="B474" t="str">
            <v>Corpo de BSCC de 2,5 x 2,0 m       7,5 &lt; H &lt;= 10,0 m</v>
          </cell>
          <cell r="C474" t="str">
            <v>m</v>
          </cell>
          <cell r="D474">
            <v>1449.31</v>
          </cell>
        </row>
        <row r="475">
          <cell r="A475">
            <v>70150</v>
          </cell>
          <cell r="B475" t="str">
            <v>Corpo de BSCC de 2,5 x 2,5 m       7,5 &lt; H &lt;= 10,0 m</v>
          </cell>
          <cell r="C475" t="str">
            <v>m</v>
          </cell>
          <cell r="D475">
            <v>1663.78</v>
          </cell>
        </row>
        <row r="476">
          <cell r="A476">
            <v>70200</v>
          </cell>
          <cell r="B476" t="str">
            <v>Corpo de BSCC de 3,0 x 3,0 m       7,5 &lt; H &lt;= 10,0 m</v>
          </cell>
          <cell r="C476" t="str">
            <v>m</v>
          </cell>
          <cell r="D476">
            <v>2208.0299999999997</v>
          </cell>
        </row>
        <row r="477">
          <cell r="A477">
            <v>70250</v>
          </cell>
          <cell r="B477" t="str">
            <v>Corpo de BSCC de 1,5 x 1,5 m      10,0 &lt; H &lt;= 12,5 m</v>
          </cell>
          <cell r="C477" t="str">
            <v>m</v>
          </cell>
          <cell r="D477">
            <v>822.26</v>
          </cell>
        </row>
        <row r="478">
          <cell r="A478">
            <v>70300</v>
          </cell>
          <cell r="B478" t="str">
            <v>Corpo de BSCC de 2,0 x 2,0 m      10,0 &lt; H &lt;= 12,5 m</v>
          </cell>
          <cell r="C478" t="str">
            <v>m</v>
          </cell>
          <cell r="D478">
            <v>1243.19</v>
          </cell>
        </row>
        <row r="479">
          <cell r="A479">
            <v>70350</v>
          </cell>
          <cell r="B479" t="str">
            <v>Corpo de BSCC de 2,5 x 2,0 m      10,0 &lt; H &lt;= 12,5 m</v>
          </cell>
          <cell r="C479" t="str">
            <v>m</v>
          </cell>
          <cell r="D479">
            <v>1609.82</v>
          </cell>
        </row>
        <row r="480">
          <cell r="A480">
            <v>70400</v>
          </cell>
          <cell r="B480" t="str">
            <v>Corpo de BSCC de 2,5 x 2,5 m      10,0 &lt; H &lt;= 12,5 m</v>
          </cell>
          <cell r="C480" t="str">
            <v>m</v>
          </cell>
          <cell r="D480">
            <v>1782.23</v>
          </cell>
        </row>
        <row r="481">
          <cell r="A481">
            <v>70450</v>
          </cell>
          <cell r="B481" t="str">
            <v>Corpo de BSCC de 3,0 x 3,0 m      10,0 &lt; H &lt;= 12,5 m</v>
          </cell>
          <cell r="C481" t="str">
            <v>m</v>
          </cell>
          <cell r="D481">
            <v>2417.2600000000002</v>
          </cell>
        </row>
        <row r="482">
          <cell r="A482">
            <v>70455</v>
          </cell>
          <cell r="B482" t="str">
            <v>Corpo de BDCC de 1,5 x 1,0 m           0 &lt; H &lt;= 1,0 m</v>
          </cell>
          <cell r="C482" t="str">
            <v>m</v>
          </cell>
          <cell r="D482">
            <v>804.73</v>
          </cell>
        </row>
        <row r="483">
          <cell r="A483">
            <v>70500</v>
          </cell>
          <cell r="B483" t="str">
            <v>Corpo de BDCC de 1,5 x 1,5 m         1,0 &lt; H &lt;= 2,5 m</v>
          </cell>
          <cell r="C483" t="str">
            <v>m</v>
          </cell>
          <cell r="D483">
            <v>962.27</v>
          </cell>
        </row>
        <row r="484">
          <cell r="A484">
            <v>70550</v>
          </cell>
          <cell r="B484" t="str">
            <v>Corpo de BDCC de 2,0 x 1,5 m         1,0 &lt; H &lt;= 2,5 m</v>
          </cell>
          <cell r="C484" t="str">
            <v>m</v>
          </cell>
          <cell r="D484">
            <v>1190.49</v>
          </cell>
        </row>
        <row r="485">
          <cell r="A485">
            <v>70600</v>
          </cell>
          <cell r="B485" t="str">
            <v>Corpo de BDCC de 2,0 x 2,0 m         1,0 &lt; H &lt;= 2,5 m</v>
          </cell>
          <cell r="C485" t="str">
            <v>m</v>
          </cell>
          <cell r="D485">
            <v>1341.27</v>
          </cell>
        </row>
        <row r="486">
          <cell r="A486">
            <v>70650</v>
          </cell>
          <cell r="B486" t="str">
            <v>Corpo de BDCC de 2,5 x 2,0 m         1,0 &lt; H &lt;= 2,5 m</v>
          </cell>
          <cell r="C486" t="str">
            <v>m</v>
          </cell>
          <cell r="D486">
            <v>1657.6200000000001</v>
          </cell>
        </row>
        <row r="487">
          <cell r="A487">
            <v>70700</v>
          </cell>
          <cell r="B487" t="str">
            <v>Corpo de BDCC de 3,0 x 2,0 m         2,5 &lt; H &lt;= 5,0 m</v>
          </cell>
          <cell r="C487" t="str">
            <v>m</v>
          </cell>
          <cell r="D487">
            <v>2321.1799999999998</v>
          </cell>
        </row>
        <row r="488">
          <cell r="A488">
            <v>70750</v>
          </cell>
          <cell r="B488" t="str">
            <v>Corpo de BDCC de 2,3 x 3,5 m         1,5 &lt; H &lt;= 3,0 m</v>
          </cell>
          <cell r="C488" t="str">
            <v>m</v>
          </cell>
          <cell r="D488">
            <v>2310.02</v>
          </cell>
        </row>
        <row r="489">
          <cell r="A489">
            <v>70800</v>
          </cell>
          <cell r="B489" t="str">
            <v>Corpo de BDCC de 2,5 x 2,5 m         1,0 &lt; H &lt;= 2,5 m</v>
          </cell>
          <cell r="C489" t="str">
            <v>m</v>
          </cell>
          <cell r="D489">
            <v>1867.77</v>
          </cell>
        </row>
        <row r="490">
          <cell r="A490">
            <v>70850</v>
          </cell>
          <cell r="B490" t="str">
            <v>Corpo de BDCC de 3,0 x 2,0 m         1,0 &lt; H &lt;= 2,5 m</v>
          </cell>
          <cell r="C490" t="str">
            <v>m</v>
          </cell>
          <cell r="D490">
            <v>1754.2</v>
          </cell>
        </row>
        <row r="491">
          <cell r="A491">
            <v>70900</v>
          </cell>
          <cell r="B491" t="str">
            <v>Corpo de BDCC de 3,0 x 2,5 m         1,0 &lt; H &lt;= 2,5 m</v>
          </cell>
          <cell r="C491" t="str">
            <v>m</v>
          </cell>
          <cell r="D491">
            <v>2167.4300000000003</v>
          </cell>
        </row>
        <row r="492">
          <cell r="A492">
            <v>70950</v>
          </cell>
          <cell r="B492" t="str">
            <v>Corpo de BDCC de 3,0 x 2,5 m         2,5 &lt; H &lt;= 5,0 m</v>
          </cell>
          <cell r="C492" t="str">
            <v>m</v>
          </cell>
          <cell r="D492">
            <v>2510.4499999999998</v>
          </cell>
        </row>
        <row r="493">
          <cell r="A493">
            <v>71000</v>
          </cell>
          <cell r="B493" t="str">
            <v>Corpo de BDCC de 3,0 x 3,0 m         1,0 &lt; H &lt;= 2,5 m</v>
          </cell>
          <cell r="C493" t="str">
            <v>m</v>
          </cell>
          <cell r="D493">
            <v>2471.2199999999998</v>
          </cell>
        </row>
        <row r="494">
          <cell r="A494">
            <v>71050</v>
          </cell>
          <cell r="B494" t="str">
            <v>Corpo de BDCC de 2,0 x 1,5 m         2,5 &lt; H &lt;= 5,0 m</v>
          </cell>
          <cell r="C494" t="str">
            <v>m</v>
          </cell>
          <cell r="D494">
            <v>1357.64</v>
          </cell>
        </row>
        <row r="495">
          <cell r="A495">
            <v>71100</v>
          </cell>
          <cell r="B495" t="str">
            <v>Corpo de BDCC de 2,7 x 3,9 m         1,5 &lt; H &lt;= 3,0 m</v>
          </cell>
          <cell r="C495" t="str">
            <v>m</v>
          </cell>
          <cell r="D495">
            <v>2671.5299999999997</v>
          </cell>
        </row>
        <row r="496">
          <cell r="A496">
            <v>71150</v>
          </cell>
          <cell r="B496" t="str">
            <v>Corpo de BDCC de 2,0 x 2,0 m         2,5 &lt; H &lt;= 5,0 m</v>
          </cell>
          <cell r="C496" t="str">
            <v>m</v>
          </cell>
          <cell r="D496">
            <v>1500.29</v>
          </cell>
        </row>
        <row r="497">
          <cell r="A497">
            <v>71200</v>
          </cell>
          <cell r="B497" t="str">
            <v>Corpo de BDCC de 2,0 x 2,0 m         5,0 &lt; H &lt;= 7,5 m</v>
          </cell>
          <cell r="C497" t="str">
            <v>m</v>
          </cell>
          <cell r="D497">
            <v>1660.84</v>
          </cell>
        </row>
        <row r="498">
          <cell r="A498">
            <v>71250</v>
          </cell>
          <cell r="B498" t="str">
            <v>Corpo de BDCC de 3,0 x 3,0 m         5,0 &lt; H &lt;= 7,5 m</v>
          </cell>
          <cell r="C498" t="str">
            <v>m</v>
          </cell>
          <cell r="D498">
            <v>3172.5</v>
          </cell>
        </row>
        <row r="499">
          <cell r="A499">
            <v>71300</v>
          </cell>
          <cell r="B499" t="str">
            <v>Corpo de BDCC de 2,0 x 2,0 m         7,5 &lt; H &lt;= 10,0 m</v>
          </cell>
          <cell r="C499" t="str">
            <v>m</v>
          </cell>
          <cell r="D499">
            <v>1821.79</v>
          </cell>
        </row>
        <row r="500">
          <cell r="A500">
            <v>71350</v>
          </cell>
          <cell r="B500" t="str">
            <v>Corpo de BDCC de 2,5 x 2,5 m         7,5 &lt; H &lt;= 10,0 m</v>
          </cell>
          <cell r="C500" t="str">
            <v>m</v>
          </cell>
          <cell r="D500">
            <v>2528.35</v>
          </cell>
        </row>
        <row r="501">
          <cell r="A501">
            <v>71400</v>
          </cell>
          <cell r="B501" t="str">
            <v>Corpo de BDCC de 3,0 x 2,5 m         7,5 &lt; H &lt;= 10,0 m</v>
          </cell>
          <cell r="C501" t="str">
            <v>m</v>
          </cell>
          <cell r="D501">
            <v>3117.77</v>
          </cell>
        </row>
        <row r="502">
          <cell r="A502">
            <v>71450</v>
          </cell>
          <cell r="B502" t="str">
            <v>Corpo de BDCC de 2,0 x 2,0 m        10,0 &lt; H &lt;= 12,5 m</v>
          </cell>
          <cell r="C502" t="str">
            <v>m</v>
          </cell>
          <cell r="D502">
            <v>1973.79</v>
          </cell>
        </row>
        <row r="503">
          <cell r="A503">
            <v>71500</v>
          </cell>
          <cell r="B503" t="str">
            <v>Corpo de BTCC de 2,0 x 2,0 m           1,0 &lt; H &lt;= 2,5 m</v>
          </cell>
          <cell r="C503" t="str">
            <v>m</v>
          </cell>
          <cell r="D503">
            <v>1887.08</v>
          </cell>
        </row>
        <row r="504">
          <cell r="A504">
            <v>71550</v>
          </cell>
          <cell r="B504" t="str">
            <v>Corpo de BTCC de 2,5 x 2,0 m           1,0 &lt; H &lt;= 2,5 m</v>
          </cell>
          <cell r="C504" t="str">
            <v>m</v>
          </cell>
          <cell r="D504">
            <v>2358.1400000000003</v>
          </cell>
        </row>
        <row r="505">
          <cell r="A505">
            <v>71600</v>
          </cell>
          <cell r="B505" t="str">
            <v>Corpo de BTCC de 3,0 x 2,0 m           2,5 &lt; H &lt;= 5,0 m</v>
          </cell>
          <cell r="C505" t="str">
            <v>m</v>
          </cell>
          <cell r="D505">
            <v>3271.73</v>
          </cell>
        </row>
        <row r="506">
          <cell r="A506">
            <v>71650</v>
          </cell>
          <cell r="B506" t="str">
            <v>Corpo de BTCC de 1,7 x 3,9 m           1,5 &lt; H &lt;= 3,0 m</v>
          </cell>
          <cell r="C506" t="str">
            <v>m</v>
          </cell>
          <cell r="D506">
            <v>3980.2200000000003</v>
          </cell>
        </row>
        <row r="507">
          <cell r="A507">
            <v>71700</v>
          </cell>
          <cell r="B507" t="str">
            <v>Corpo de BTCC de 2,7 x 3,9 m           3,0 &lt; H &lt;= 6,0 m</v>
          </cell>
          <cell r="C507" t="str">
            <v>m</v>
          </cell>
          <cell r="D507">
            <v>4283.26</v>
          </cell>
        </row>
        <row r="508">
          <cell r="A508">
            <v>71750</v>
          </cell>
          <cell r="B508" t="str">
            <v>Corpo de BTCC de 2,7 x 3,9 m           6,0 &lt; H &lt;= 9,0 m</v>
          </cell>
          <cell r="C508" t="str">
            <v>m</v>
          </cell>
          <cell r="D508">
            <v>4644.5</v>
          </cell>
        </row>
        <row r="509">
          <cell r="A509">
            <v>71800</v>
          </cell>
          <cell r="B509" t="str">
            <v>Corpo de BTCC de 2,7 x 3,9 m           9,0 &lt; H &lt;= 12,0 m</v>
          </cell>
          <cell r="C509" t="str">
            <v>m</v>
          </cell>
          <cell r="D509">
            <v>5077.63</v>
          </cell>
        </row>
        <row r="510">
          <cell r="A510">
            <v>71850</v>
          </cell>
          <cell r="B510" t="str">
            <v>Corpo de BTCC de 3,0 x 3,0 m           1,0 &lt; H &lt;= 2,5 m</v>
          </cell>
          <cell r="C510" t="str">
            <v>m</v>
          </cell>
          <cell r="D510">
            <v>3508.51</v>
          </cell>
        </row>
        <row r="511">
          <cell r="A511">
            <v>72000</v>
          </cell>
          <cell r="B511" t="str">
            <v>Bueiro armco circular mp 152 c/epoxi - D = 2,75 m - E = 2,7mm</v>
          </cell>
          <cell r="C511" t="str">
            <v>m</v>
          </cell>
          <cell r="D511">
            <v>1962.1599999999999</v>
          </cell>
        </row>
        <row r="512">
          <cell r="A512">
            <v>72050</v>
          </cell>
          <cell r="B512" t="str">
            <v>Bueiro armco circular mp 152 c/epoxi - D = 4,60 m - E = 2,7mm</v>
          </cell>
          <cell r="C512" t="str">
            <v>m</v>
          </cell>
          <cell r="D512">
            <v>3331.86</v>
          </cell>
        </row>
        <row r="513">
          <cell r="A513">
            <v>72100</v>
          </cell>
          <cell r="B513" t="str">
            <v>Bueiro armco lenticular mp 152 c/epoxi (2,2 x 1,7) m - E=2,7 mm</v>
          </cell>
          <cell r="C513" t="str">
            <v>m</v>
          </cell>
          <cell r="D513">
            <v>1475.4</v>
          </cell>
        </row>
        <row r="514">
          <cell r="A514">
            <v>72150</v>
          </cell>
          <cell r="B514" t="str">
            <v>Bueiro armco circular mp 152 c/epoxi D = 1,80 m - E=2,7 mm</v>
          </cell>
          <cell r="C514" t="str">
            <v>m</v>
          </cell>
          <cell r="D514">
            <v>1313.1100000000001</v>
          </cell>
        </row>
        <row r="515">
          <cell r="A515">
            <v>72200</v>
          </cell>
          <cell r="B515" t="str">
            <v>Tunel liner c/ epoxi - D = 1,80 m - E = 4,7 mm com 1,5 &lt; H &lt; 17,7 m</v>
          </cell>
          <cell r="C515" t="str">
            <v>m</v>
          </cell>
          <cell r="D515">
            <v>2067.04</v>
          </cell>
        </row>
        <row r="516">
          <cell r="A516">
            <v>72300</v>
          </cell>
          <cell r="B516" t="str">
            <v>Boca para BSTC D=60 cm - normal (tipo DNER)</v>
          </cell>
          <cell r="C516" t="str">
            <v>un</v>
          </cell>
          <cell r="D516">
            <v>263.37</v>
          </cell>
        </row>
        <row r="517">
          <cell r="A517">
            <v>72350</v>
          </cell>
          <cell r="B517" t="str">
            <v>Boca para BSTC D=60 cm - tipo DER/SC , normal</v>
          </cell>
          <cell r="C517" t="str">
            <v>un</v>
          </cell>
          <cell r="D517">
            <v>197.86</v>
          </cell>
        </row>
        <row r="518">
          <cell r="A518">
            <v>72380</v>
          </cell>
          <cell r="B518" t="str">
            <v>Boca para BSTC D=60 cm - tipo DER/SC , esconsidade 15 graus</v>
          </cell>
          <cell r="C518" t="str">
            <v>un</v>
          </cell>
          <cell r="D518">
            <v>235.8</v>
          </cell>
        </row>
        <row r="519">
          <cell r="A519">
            <v>72390</v>
          </cell>
          <cell r="B519" t="str">
            <v>Boca para BSTC D=60 cm - tipo DER/SC , esconsidade 20 graus</v>
          </cell>
          <cell r="C519" t="str">
            <v>un</v>
          </cell>
          <cell r="D519">
            <v>244.34</v>
          </cell>
        </row>
        <row r="520">
          <cell r="A520">
            <v>72400</v>
          </cell>
          <cell r="B520" t="str">
            <v>Boca para BSTC D=60 cm - tipo DER/SC , esconsidade 30 graus</v>
          </cell>
          <cell r="C520" t="str">
            <v>un</v>
          </cell>
          <cell r="D520">
            <v>263.88</v>
          </cell>
        </row>
        <row r="521">
          <cell r="A521">
            <v>72450</v>
          </cell>
          <cell r="B521" t="str">
            <v>Boca para BSTC D=80 cm - normal (tipo DNER)</v>
          </cell>
          <cell r="C521" t="str">
            <v>un</v>
          </cell>
          <cell r="D521">
            <v>445.34000000000003</v>
          </cell>
        </row>
        <row r="522">
          <cell r="A522">
            <v>72480</v>
          </cell>
          <cell r="B522" t="str">
            <v>Boca para BSTC D=80 cm - tipo DER/SC , esconsidade 15 graus</v>
          </cell>
          <cell r="C522" t="str">
            <v>un</v>
          </cell>
          <cell r="D522">
            <v>351.77000000000004</v>
          </cell>
        </row>
        <row r="523">
          <cell r="A523">
            <v>72490</v>
          </cell>
          <cell r="B523" t="str">
            <v>Boca para BSTC D=80 cm - tipo DER/SC , esconsidade 20 graus</v>
          </cell>
          <cell r="C523" t="str">
            <v>un</v>
          </cell>
          <cell r="D523">
            <v>371.21</v>
          </cell>
        </row>
        <row r="524">
          <cell r="A524">
            <v>72500</v>
          </cell>
          <cell r="B524" t="str">
            <v>Boca para BSTC D=80 cm - tipo DER/SC , esconsidade 30 graus</v>
          </cell>
          <cell r="C524" t="str">
            <v>un</v>
          </cell>
          <cell r="D524">
            <v>399.8</v>
          </cell>
        </row>
        <row r="525">
          <cell r="A525">
            <v>72550</v>
          </cell>
          <cell r="B525" t="str">
            <v>Boca para BSTC D=80 cm - tipo DER/SC , normal</v>
          </cell>
          <cell r="C525" t="str">
            <v>un</v>
          </cell>
          <cell r="D525">
            <v>266.89999999999998</v>
          </cell>
        </row>
        <row r="526">
          <cell r="A526">
            <v>72600</v>
          </cell>
          <cell r="B526" t="str">
            <v>Boca para BSTC D=100 cm - normal (tipo DNER)</v>
          </cell>
          <cell r="C526" t="str">
            <v>un</v>
          </cell>
          <cell r="D526">
            <v>689.4</v>
          </cell>
        </row>
        <row r="527">
          <cell r="A527">
            <v>72630</v>
          </cell>
          <cell r="B527" t="str">
            <v>Boca para BSTC D=100 cm - tipo DER/SC , esconsidade 15 graus</v>
          </cell>
          <cell r="C527" t="str">
            <v>un</v>
          </cell>
          <cell r="D527">
            <v>517.41999999999996</v>
          </cell>
        </row>
        <row r="528">
          <cell r="A528">
            <v>72640</v>
          </cell>
          <cell r="B528" t="str">
            <v>Boca para BSTC D=100 cm - tipo DER/SC , esconsidade 20 graus</v>
          </cell>
          <cell r="C528" t="str">
            <v>un</v>
          </cell>
          <cell r="D528">
            <v>550.14</v>
          </cell>
        </row>
        <row r="529">
          <cell r="A529">
            <v>72650</v>
          </cell>
          <cell r="B529" t="str">
            <v>Boca para BSTC D=100 cm - tipo DER/SC , esconsidade 30 graus</v>
          </cell>
          <cell r="C529" t="str">
            <v>un</v>
          </cell>
          <cell r="D529">
            <v>598.29</v>
          </cell>
        </row>
        <row r="530">
          <cell r="A530">
            <v>72700</v>
          </cell>
          <cell r="B530" t="str">
            <v>Boca para BSTC D=100 cm - tipo DER/SC , normal</v>
          </cell>
          <cell r="C530" t="str">
            <v>un</v>
          </cell>
          <cell r="D530">
            <v>378.53999999999996</v>
          </cell>
        </row>
        <row r="531">
          <cell r="A531">
            <v>72750</v>
          </cell>
          <cell r="B531" t="str">
            <v>Boca para BSTC D=120 cm - normal (tipo DNER)</v>
          </cell>
          <cell r="C531" t="str">
            <v>un</v>
          </cell>
          <cell r="D531">
            <v>984.65</v>
          </cell>
        </row>
        <row r="532">
          <cell r="A532">
            <v>72780</v>
          </cell>
          <cell r="B532" t="str">
            <v>Boca para BSTC D=120 cm - tipo DER/SC , esconsidade 15 graus</v>
          </cell>
          <cell r="C532" t="str">
            <v>un</v>
          </cell>
          <cell r="D532">
            <v>697.81</v>
          </cell>
        </row>
        <row r="533">
          <cell r="A533">
            <v>72790</v>
          </cell>
          <cell r="B533" t="str">
            <v>Boca para BSTC D=120 cm - tipo DER/SC , esconsidade 20 graus</v>
          </cell>
          <cell r="C533" t="str">
            <v>un</v>
          </cell>
          <cell r="D533">
            <v>746.87</v>
          </cell>
        </row>
        <row r="534">
          <cell r="A534">
            <v>72800</v>
          </cell>
          <cell r="B534" t="str">
            <v>Boca para BSTC D=120 cm - tipo DER/SC , esconsidade 30 graus</v>
          </cell>
          <cell r="C534" t="str">
            <v>un</v>
          </cell>
          <cell r="D534">
            <v>816.6</v>
          </cell>
        </row>
        <row r="535">
          <cell r="A535">
            <v>72850</v>
          </cell>
          <cell r="B535" t="str">
            <v>Boca para BSTC D=120 cm - tipo DER/SC , normal</v>
          </cell>
          <cell r="C535" t="str">
            <v>un</v>
          </cell>
          <cell r="D535">
            <v>491.17999999999995</v>
          </cell>
        </row>
        <row r="536">
          <cell r="A536">
            <v>72900</v>
          </cell>
          <cell r="B536" t="str">
            <v>Boca para BSTC D=150 cm - tipo DER/SC , normal</v>
          </cell>
          <cell r="C536" t="str">
            <v>un</v>
          </cell>
          <cell r="D536">
            <v>740.01</v>
          </cell>
        </row>
        <row r="537">
          <cell r="A537">
            <v>72910</v>
          </cell>
          <cell r="B537" t="str">
            <v>Boca para BSTC D=150 cm - tipo DER/SC , esconsidade 15 graus</v>
          </cell>
          <cell r="C537" t="str">
            <v>un</v>
          </cell>
          <cell r="D537">
            <v>1003.35</v>
          </cell>
        </row>
        <row r="538">
          <cell r="A538">
            <v>72920</v>
          </cell>
          <cell r="B538" t="str">
            <v>Boca para BSTC D=150 cm - tipo DER/SC , esconsidade 20 graus</v>
          </cell>
          <cell r="C538" t="str">
            <v>un</v>
          </cell>
          <cell r="D538">
            <v>1072.94</v>
          </cell>
        </row>
        <row r="539">
          <cell r="A539">
            <v>72930</v>
          </cell>
          <cell r="B539" t="str">
            <v>Boca para BSTC D=150 cm - tipo DER/SC , esconsidade 30 graus</v>
          </cell>
          <cell r="C539" t="str">
            <v>un</v>
          </cell>
          <cell r="D539">
            <v>1165.6600000000001</v>
          </cell>
        </row>
        <row r="540">
          <cell r="A540">
            <v>72950</v>
          </cell>
          <cell r="B540" t="str">
            <v>Boca para BSTC D=200 cm - tipo DER/SC , normal</v>
          </cell>
          <cell r="C540" t="str">
            <v>un</v>
          </cell>
          <cell r="D540">
            <v>1282.3</v>
          </cell>
        </row>
        <row r="541">
          <cell r="A541">
            <v>72960</v>
          </cell>
          <cell r="B541" t="str">
            <v>Boca para BSTC D=200 cm - tipo DER/SC , esconsidade 15 graus</v>
          </cell>
          <cell r="C541" t="str">
            <v>un</v>
          </cell>
          <cell r="D541">
            <v>1627.46</v>
          </cell>
        </row>
        <row r="542">
          <cell r="A542">
            <v>72970</v>
          </cell>
          <cell r="B542" t="str">
            <v>Boca para BSTC D=200 cm - tipo DER/SC , esconsidade 20 graus</v>
          </cell>
          <cell r="C542" t="str">
            <v>un</v>
          </cell>
          <cell r="D542">
            <v>1749.01</v>
          </cell>
        </row>
        <row r="543">
          <cell r="A543">
            <v>72980</v>
          </cell>
          <cell r="B543" t="str">
            <v>Boca para BSTC D=200 cm - tipo DER/SC , esconsidade 30 graus</v>
          </cell>
          <cell r="C543" t="str">
            <v>un</v>
          </cell>
          <cell r="D543">
            <v>1918.74</v>
          </cell>
        </row>
        <row r="544">
          <cell r="A544">
            <v>73000</v>
          </cell>
          <cell r="B544" t="str">
            <v>Boca para BDTC D=80 cm - normal (tipo DNER)</v>
          </cell>
          <cell r="C544" t="str">
            <v>un</v>
          </cell>
          <cell r="D544">
            <v>601.46999999999991</v>
          </cell>
        </row>
        <row r="545">
          <cell r="A545">
            <v>73030</v>
          </cell>
          <cell r="B545" t="str">
            <v>Boca para BDTC D=80 cm - tipo DER/SC , esconsidade 15 graus</v>
          </cell>
          <cell r="C545" t="str">
            <v>un</v>
          </cell>
          <cell r="D545">
            <v>453.55</v>
          </cell>
        </row>
        <row r="546">
          <cell r="A546">
            <v>73040</v>
          </cell>
          <cell r="B546" t="str">
            <v>Boca para BDTC D=80 cm - tipo DER/SC , esconsidade 20 graus</v>
          </cell>
          <cell r="C546" t="str">
            <v>un</v>
          </cell>
          <cell r="D546">
            <v>473.01</v>
          </cell>
        </row>
        <row r="547">
          <cell r="A547">
            <v>73050</v>
          </cell>
          <cell r="B547" t="str">
            <v>Boca para BDTC D=80 cm - tipo DER/SC , esconsidade 30 graus</v>
          </cell>
          <cell r="C547" t="str">
            <v>un</v>
          </cell>
          <cell r="D547">
            <v>501.5</v>
          </cell>
        </row>
        <row r="548">
          <cell r="A548">
            <v>73100</v>
          </cell>
          <cell r="B548" t="str">
            <v>Boca para BDTC D=80 cm - tipo DER/SC , normal</v>
          </cell>
          <cell r="C548" t="str">
            <v>un</v>
          </cell>
          <cell r="D548">
            <v>381.61</v>
          </cell>
        </row>
        <row r="549">
          <cell r="A549">
            <v>73150</v>
          </cell>
          <cell r="B549" t="str">
            <v>Boca para BDTC D=100 cm - normal (tipo DNER)</v>
          </cell>
          <cell r="C549" t="str">
            <v>un</v>
          </cell>
          <cell r="D549">
            <v>911.33</v>
          </cell>
        </row>
        <row r="550">
          <cell r="A550">
            <v>73180</v>
          </cell>
          <cell r="B550" t="str">
            <v>Boca para BDTC D=100 cm - tipo DER/SC , esconsidade 15 graus</v>
          </cell>
          <cell r="C550" t="str">
            <v>un</v>
          </cell>
          <cell r="D550">
            <v>650.9899999999999</v>
          </cell>
        </row>
        <row r="551">
          <cell r="A551">
            <v>73190</v>
          </cell>
          <cell r="B551" t="str">
            <v>Boca para BDTC D=100 cm - tipo DER/SC , esconsidade 20 graus</v>
          </cell>
          <cell r="C551" t="str">
            <v>un</v>
          </cell>
          <cell r="D551">
            <v>683.58</v>
          </cell>
        </row>
        <row r="552">
          <cell r="A552">
            <v>73200</v>
          </cell>
          <cell r="B552" t="str">
            <v>Boca para BDTC D=100 cm - tipo DER/SC , esconsidade 30 graus</v>
          </cell>
          <cell r="C552" t="str">
            <v>un</v>
          </cell>
          <cell r="D552">
            <v>731.83999999999992</v>
          </cell>
        </row>
        <row r="553">
          <cell r="A553">
            <v>73250</v>
          </cell>
          <cell r="B553" t="str">
            <v>Boca para BDTC D=100 cm - tipo DER/SC , normal</v>
          </cell>
          <cell r="C553" t="str">
            <v>un</v>
          </cell>
          <cell r="D553">
            <v>528.32000000000005</v>
          </cell>
        </row>
        <row r="554">
          <cell r="A554">
            <v>73300</v>
          </cell>
          <cell r="B554" t="str">
            <v>Boca para BDTC D=120 cm - normal (tipo DNER)</v>
          </cell>
          <cell r="C554" t="str">
            <v>un</v>
          </cell>
          <cell r="D554">
            <v>1281.3499999999999</v>
          </cell>
        </row>
        <row r="555">
          <cell r="A555">
            <v>73330</v>
          </cell>
          <cell r="B555" t="str">
            <v>Boca para BDTC D=120 cm - tipo DER/SC , esconsidade 15 graus</v>
          </cell>
          <cell r="C555" t="str">
            <v>un</v>
          </cell>
          <cell r="D555">
            <v>877.46</v>
          </cell>
        </row>
        <row r="556">
          <cell r="A556">
            <v>73340</v>
          </cell>
          <cell r="B556" t="str">
            <v>Boca para BDTC D=120 cm - tipo DER/SC , esconsidade 20 graus</v>
          </cell>
          <cell r="C556" t="str">
            <v>un</v>
          </cell>
          <cell r="D556">
            <v>927.56</v>
          </cell>
        </row>
        <row r="557">
          <cell r="A557">
            <v>73350</v>
          </cell>
          <cell r="B557" t="str">
            <v>Boca para BDTC D=120 cm - tipo DER/SC , esconsidade 30 graus</v>
          </cell>
          <cell r="C557" t="str">
            <v>un</v>
          </cell>
          <cell r="D557">
            <v>997.31999999999994</v>
          </cell>
        </row>
        <row r="558">
          <cell r="A558">
            <v>73400</v>
          </cell>
          <cell r="B558" t="str">
            <v>Boca para BDTC D=120 cm - tipo DER/SC , normal</v>
          </cell>
          <cell r="C558" t="str">
            <v>un</v>
          </cell>
          <cell r="D558">
            <v>686.29</v>
          </cell>
        </row>
        <row r="559">
          <cell r="A559">
            <v>73450</v>
          </cell>
          <cell r="B559" t="str">
            <v>Boca para BDTC D=150 cm - tipo DER/SC , normal</v>
          </cell>
          <cell r="C559" t="str">
            <v>un</v>
          </cell>
          <cell r="D559">
            <v>994.31</v>
          </cell>
        </row>
        <row r="560">
          <cell r="A560">
            <v>73460</v>
          </cell>
          <cell r="B560" t="str">
            <v>Boca para BDTC D=150 cm - tipo DER/SC , esconsidade 15 graus</v>
          </cell>
          <cell r="C560" t="str">
            <v>un</v>
          </cell>
          <cell r="D560">
            <v>1244.1699999999998</v>
          </cell>
        </row>
        <row r="561">
          <cell r="A561">
            <v>73470</v>
          </cell>
          <cell r="B561" t="str">
            <v>Boca para BDTC D=150 cm - tipo DER/SC , esconsidade 20 graus</v>
          </cell>
          <cell r="C561" t="str">
            <v>un</v>
          </cell>
          <cell r="D561">
            <v>1313.6100000000001</v>
          </cell>
        </row>
        <row r="562">
          <cell r="A562">
            <v>73480</v>
          </cell>
          <cell r="B562" t="str">
            <v>Boca para BDTC D=150 cm - tipo DER/SC , esconsidade 30 graus</v>
          </cell>
          <cell r="C562" t="str">
            <v>un</v>
          </cell>
          <cell r="D562">
            <v>1410.53</v>
          </cell>
        </row>
        <row r="563">
          <cell r="A563">
            <v>73500</v>
          </cell>
          <cell r="B563" t="str">
            <v>Boca para BDTC D=200 cm - tipo DER/SC , normal</v>
          </cell>
          <cell r="C563" t="str">
            <v>un</v>
          </cell>
          <cell r="D563">
            <v>1644.8</v>
          </cell>
        </row>
        <row r="564">
          <cell r="A564">
            <v>73510</v>
          </cell>
          <cell r="B564" t="str">
            <v>Boca para BDTC D=200 cm - tipo DER/SC , esconsidade 15 graus</v>
          </cell>
          <cell r="C564" t="str">
            <v>un</v>
          </cell>
          <cell r="D564">
            <v>1975.8000000000002</v>
          </cell>
        </row>
        <row r="565">
          <cell r="A565">
            <v>73520</v>
          </cell>
          <cell r="B565" t="str">
            <v>Boca para BDTC D=200 cm - tipo DER/SC , esconsidade 20 graus</v>
          </cell>
          <cell r="C565" t="str">
            <v>un</v>
          </cell>
          <cell r="D565">
            <v>2097.0700000000002</v>
          </cell>
        </row>
        <row r="566">
          <cell r="A566">
            <v>73530</v>
          </cell>
          <cell r="B566" t="str">
            <v>Boca para BDTC D=200 cm - tipo DER/SC , esconsidade 30 graus</v>
          </cell>
          <cell r="C566" t="str">
            <v>un</v>
          </cell>
          <cell r="D566">
            <v>2266.79</v>
          </cell>
        </row>
        <row r="567">
          <cell r="A567">
            <v>73550</v>
          </cell>
          <cell r="B567" t="str">
            <v>Boca para BTTC D=80 cm - normal (tipo DNER)</v>
          </cell>
          <cell r="C567" t="str">
            <v>un</v>
          </cell>
          <cell r="D567">
            <v>757.34</v>
          </cell>
        </row>
        <row r="568">
          <cell r="A568">
            <v>73580</v>
          </cell>
          <cell r="B568" t="str">
            <v>Boca para BTTC D=80 cm - tipo DER/SC , esconsidade 15 graus</v>
          </cell>
          <cell r="C568" t="str">
            <v>un</v>
          </cell>
          <cell r="D568">
            <v>554.96</v>
          </cell>
        </row>
        <row r="569">
          <cell r="A569">
            <v>73590</v>
          </cell>
          <cell r="B569" t="str">
            <v>Boca para BTTC D=80 cm - tipo DER/SC , esconsidade 20 graus</v>
          </cell>
          <cell r="C569" t="str">
            <v>un</v>
          </cell>
          <cell r="D569">
            <v>574.35</v>
          </cell>
        </row>
        <row r="570">
          <cell r="A570">
            <v>73600</v>
          </cell>
          <cell r="B570" t="str">
            <v>Boca para BTTC D=80 cm - tipo DER/SC , esconsidade 30 graus</v>
          </cell>
          <cell r="C570" t="str">
            <v>un</v>
          </cell>
          <cell r="D570">
            <v>602.95000000000005</v>
          </cell>
        </row>
        <row r="571">
          <cell r="A571">
            <v>73650</v>
          </cell>
          <cell r="B571" t="str">
            <v>Boca para BTTC D=80 cm - tipo DER/SC , normal</v>
          </cell>
          <cell r="C571" t="str">
            <v>un</v>
          </cell>
          <cell r="D571">
            <v>488.6</v>
          </cell>
        </row>
        <row r="572">
          <cell r="A572">
            <v>73700</v>
          </cell>
          <cell r="B572" t="str">
            <v>Boca para BTTC D=100 cm - normal (tipo DNER)</v>
          </cell>
          <cell r="C572" t="str">
            <v>un</v>
          </cell>
          <cell r="D572">
            <v>1133.8399999999999</v>
          </cell>
        </row>
        <row r="573">
          <cell r="A573">
            <v>73730</v>
          </cell>
          <cell r="B573" t="str">
            <v>Boca para BTTC D=100 cm - tipo DER/SC , esconsidade 15 graus</v>
          </cell>
          <cell r="C573" t="str">
            <v>un</v>
          </cell>
          <cell r="D573">
            <v>784.89</v>
          </cell>
        </row>
        <row r="574">
          <cell r="A574">
            <v>73740</v>
          </cell>
          <cell r="B574" t="str">
            <v>Boca para BTTC D=100 cm - tipo DER/SC , esconsidade 20 graus</v>
          </cell>
          <cell r="C574" t="str">
            <v>un</v>
          </cell>
          <cell r="D574">
            <v>817.48</v>
          </cell>
        </row>
        <row r="575">
          <cell r="A575">
            <v>73750</v>
          </cell>
          <cell r="B575" t="str">
            <v>Boca para BTTC D=100 cm - tipo DER/SC , esconsidade 30 graus</v>
          </cell>
          <cell r="C575" t="str">
            <v>un</v>
          </cell>
          <cell r="D575">
            <v>865.6099999999999</v>
          </cell>
        </row>
        <row r="576">
          <cell r="A576">
            <v>73800</v>
          </cell>
          <cell r="B576" t="str">
            <v>Boca para BTTC D=100 cm - tipo DER/SC , normal</v>
          </cell>
          <cell r="C576" t="str">
            <v>un</v>
          </cell>
          <cell r="D576">
            <v>669.93999999999994</v>
          </cell>
        </row>
        <row r="577">
          <cell r="A577">
            <v>73850</v>
          </cell>
          <cell r="B577" t="str">
            <v>Boca para BTTC D=120 cm - normal (tipo DNER)</v>
          </cell>
          <cell r="C577" t="str">
            <v>un</v>
          </cell>
          <cell r="D577">
            <v>1578.39</v>
          </cell>
        </row>
        <row r="578">
          <cell r="A578">
            <v>73880</v>
          </cell>
          <cell r="B578" t="str">
            <v>Boca para BTTC D=120 cm - tipo DER/SC , esconsidade 15 graus</v>
          </cell>
          <cell r="C578" t="str">
            <v>un</v>
          </cell>
          <cell r="D578">
            <v>1057.8700000000001</v>
          </cell>
        </row>
        <row r="579">
          <cell r="A579">
            <v>73890</v>
          </cell>
          <cell r="B579" t="str">
            <v>Boca para BTTC D=120 cm - tipo DER/SC , esconsidade 20 graus</v>
          </cell>
          <cell r="C579" t="str">
            <v>un</v>
          </cell>
          <cell r="D579">
            <v>1108</v>
          </cell>
        </row>
        <row r="580">
          <cell r="A580">
            <v>73900</v>
          </cell>
          <cell r="B580" t="str">
            <v>Boca para BTTC D=120 cm - tipo DER/SC , esconsidade 30 graus</v>
          </cell>
          <cell r="C580" t="str">
            <v>un</v>
          </cell>
          <cell r="D580">
            <v>1178</v>
          </cell>
        </row>
        <row r="581">
          <cell r="A581">
            <v>73950</v>
          </cell>
          <cell r="B581" t="str">
            <v>Boca para BTTC D=120 cm - tipo DER/SC , normal</v>
          </cell>
          <cell r="C581" t="str">
            <v>un</v>
          </cell>
          <cell r="D581">
            <v>873.04</v>
          </cell>
        </row>
        <row r="582">
          <cell r="A582">
            <v>74000</v>
          </cell>
          <cell r="B582" t="str">
            <v>Boca para BTTC D=150 cm - tipo DER/SC , normal</v>
          </cell>
          <cell r="C582" t="str">
            <v>un</v>
          </cell>
          <cell r="D582">
            <v>1237.76</v>
          </cell>
        </row>
        <row r="583">
          <cell r="A583">
            <v>74010</v>
          </cell>
          <cell r="B583" t="str">
            <v>Boca para BTTC D=150 cm - tipo DER/SC , esconsidade 15 graus</v>
          </cell>
          <cell r="C583" t="str">
            <v>un</v>
          </cell>
          <cell r="D583">
            <v>1483.04</v>
          </cell>
        </row>
        <row r="584">
          <cell r="A584">
            <v>74020</v>
          </cell>
          <cell r="B584" t="str">
            <v>Boca para BTTC D=150 cm - tipo DER/SC , esconsidade 20 graus</v>
          </cell>
          <cell r="C584" t="str">
            <v>un</v>
          </cell>
          <cell r="D584">
            <v>1552.4499999999998</v>
          </cell>
        </row>
        <row r="585">
          <cell r="A585">
            <v>74030</v>
          </cell>
          <cell r="B585" t="str">
            <v>Boca para BTTC D=150 cm - tipo DER/SC , esconsidade 30 graus</v>
          </cell>
          <cell r="C585" t="str">
            <v>un</v>
          </cell>
          <cell r="D585">
            <v>1649.3600000000001</v>
          </cell>
        </row>
        <row r="586">
          <cell r="A586">
            <v>74050</v>
          </cell>
          <cell r="B586" t="str">
            <v>Boca para BTTC D=200 cm - tipo DER/SC , normal</v>
          </cell>
          <cell r="C586" t="str">
            <v>un</v>
          </cell>
          <cell r="D586">
            <v>1988.26</v>
          </cell>
        </row>
        <row r="587">
          <cell r="A587">
            <v>74060</v>
          </cell>
          <cell r="B587" t="str">
            <v>Boca para BTTC D=200 cm - tipo DER/SC , esconsidade 15 graus</v>
          </cell>
          <cell r="C587" t="str">
            <v>un</v>
          </cell>
          <cell r="D587">
            <v>2314.9199999999996</v>
          </cell>
        </row>
        <row r="588">
          <cell r="A588">
            <v>74070</v>
          </cell>
          <cell r="B588" t="str">
            <v>Boca para BTTC D=200 cm - tipo DER/SC , esconsidade 20 graus</v>
          </cell>
          <cell r="C588" t="str">
            <v>un</v>
          </cell>
          <cell r="D588">
            <v>2436.1699999999996</v>
          </cell>
        </row>
        <row r="589">
          <cell r="A589">
            <v>74080</v>
          </cell>
          <cell r="B589" t="str">
            <v>Boca para BTTC D=200 cm - tipo DER/SC , esconsidade 30 graus</v>
          </cell>
          <cell r="C589" t="str">
            <v>un</v>
          </cell>
          <cell r="D589">
            <v>2606.4499999999998</v>
          </cell>
        </row>
        <row r="590">
          <cell r="A590">
            <v>74100</v>
          </cell>
          <cell r="B590" t="str">
            <v>Boca para BSCC de 1,3 x 2,0 m - normal</v>
          </cell>
          <cell r="C590" t="str">
            <v>un</v>
          </cell>
          <cell r="D590">
            <v>3769.0099999999998</v>
          </cell>
        </row>
        <row r="591">
          <cell r="A591">
            <v>74150</v>
          </cell>
          <cell r="B591" t="str">
            <v>Boca para BSCC de 1,3 x 2,0 m - esconsidade de 10 graus</v>
          </cell>
          <cell r="C591" t="str">
            <v>un</v>
          </cell>
          <cell r="D591">
            <v>3914.96</v>
          </cell>
        </row>
        <row r="592">
          <cell r="A592">
            <v>74200</v>
          </cell>
          <cell r="B592" t="str">
            <v>Boca para BSCC de 1,3 x 2,0 m - esconsidade de 20 graus</v>
          </cell>
          <cell r="C592" t="str">
            <v>un</v>
          </cell>
          <cell r="D592">
            <v>4198.34</v>
          </cell>
        </row>
        <row r="593">
          <cell r="A593">
            <v>74250</v>
          </cell>
          <cell r="B593" t="str">
            <v>Boca para BSCC de 1,3 x 2,0 m - esconsidade de 30 graus</v>
          </cell>
          <cell r="C593" t="str">
            <v>un</v>
          </cell>
          <cell r="D593">
            <v>4921.53</v>
          </cell>
        </row>
        <row r="594">
          <cell r="A594">
            <v>74300</v>
          </cell>
          <cell r="B594" t="str">
            <v>Boca para BSCC de 1,5 x 1,5 m - normal</v>
          </cell>
          <cell r="C594" t="str">
            <v>un</v>
          </cell>
          <cell r="D594">
            <v>2526.54</v>
          </cell>
        </row>
        <row r="595">
          <cell r="A595">
            <v>74350</v>
          </cell>
          <cell r="B595" t="str">
            <v>Boca para BSCC de 1,5 x 1,5 m - esconsidade de 15 graus</v>
          </cell>
          <cell r="C595" t="str">
            <v>un</v>
          </cell>
          <cell r="D595">
            <v>2653.6000000000004</v>
          </cell>
        </row>
        <row r="596">
          <cell r="A596">
            <v>74400</v>
          </cell>
          <cell r="B596" t="str">
            <v>Boca para BSCC de 1,6 x 2,4 m - normal</v>
          </cell>
          <cell r="C596" t="str">
            <v>un</v>
          </cell>
          <cell r="D596">
            <v>4458</v>
          </cell>
        </row>
        <row r="597">
          <cell r="A597">
            <v>74450</v>
          </cell>
          <cell r="B597" t="str">
            <v>Boca para BSCC de 1,6 x 2,4 m - esconsidade de 5 graus</v>
          </cell>
          <cell r="C597" t="str">
            <v>un</v>
          </cell>
          <cell r="D597">
            <v>5690.28</v>
          </cell>
        </row>
        <row r="598">
          <cell r="A598">
            <v>74500</v>
          </cell>
          <cell r="B598" t="str">
            <v>Boca para BSCC de 1,6 x 2,4 m - esconsidade de 10 graus</v>
          </cell>
          <cell r="C598" t="str">
            <v>un</v>
          </cell>
          <cell r="D598">
            <v>5743.1200000000008</v>
          </cell>
        </row>
        <row r="599">
          <cell r="A599">
            <v>74550</v>
          </cell>
          <cell r="B599" t="str">
            <v>Boca para BSCC de 1,6 x 2,4 m - esconsidade de 30 graus</v>
          </cell>
          <cell r="C599" t="str">
            <v>un</v>
          </cell>
          <cell r="D599">
            <v>7137.3</v>
          </cell>
        </row>
        <row r="600">
          <cell r="A600">
            <v>74600</v>
          </cell>
          <cell r="B600" t="str">
            <v>Boca para BSCC de 2,0 x 1,5 m - normal</v>
          </cell>
          <cell r="C600" t="str">
            <v>un</v>
          </cell>
          <cell r="D600">
            <v>2950.79</v>
          </cell>
        </row>
        <row r="601">
          <cell r="A601">
            <v>74650</v>
          </cell>
          <cell r="B601" t="str">
            <v>Boca para BSCC de 2,0 x 1,5 m - esconsidade de 15 graus</v>
          </cell>
          <cell r="C601" t="str">
            <v>un</v>
          </cell>
          <cell r="D601">
            <v>3262.7999999999997</v>
          </cell>
        </row>
        <row r="602">
          <cell r="A602">
            <v>74700</v>
          </cell>
          <cell r="B602" t="str">
            <v>Boca para BSCC de 1,9 x 2,9 m - esconsidade de 10 graus</v>
          </cell>
          <cell r="C602" t="str">
            <v>un</v>
          </cell>
          <cell r="D602">
            <v>7513.0700000000006</v>
          </cell>
        </row>
        <row r="603">
          <cell r="A603">
            <v>74750</v>
          </cell>
          <cell r="B603" t="str">
            <v>Boca para BSCC de 1,9 x 2,9 m - esconsidade de 20 graus</v>
          </cell>
          <cell r="C603" t="str">
            <v>un</v>
          </cell>
          <cell r="D603">
            <v>8165.5199999999995</v>
          </cell>
        </row>
        <row r="604">
          <cell r="A604">
            <v>74800</v>
          </cell>
          <cell r="B604" t="str">
            <v>Boca para BSCC de 1,9 x 2,9 m - esconsidade de 30 graus</v>
          </cell>
          <cell r="C604" t="str">
            <v>un</v>
          </cell>
          <cell r="D604">
            <v>9833.9500000000007</v>
          </cell>
        </row>
        <row r="605">
          <cell r="A605">
            <v>74850</v>
          </cell>
          <cell r="B605" t="str">
            <v>Boca para BSCC de 2,0 x 2,0 m - normal</v>
          </cell>
          <cell r="C605" t="str">
            <v>un</v>
          </cell>
          <cell r="D605">
            <v>3694.44</v>
          </cell>
        </row>
        <row r="606">
          <cell r="A606">
            <v>74900</v>
          </cell>
          <cell r="B606" t="str">
            <v>Boca para BSCC de 2,0 x 2,0 m - esconsidade de 15 graus</v>
          </cell>
          <cell r="C606" t="str">
            <v>un</v>
          </cell>
          <cell r="D606">
            <v>3934.56</v>
          </cell>
        </row>
        <row r="607">
          <cell r="A607">
            <v>74950</v>
          </cell>
          <cell r="B607" t="str">
            <v>Boca para BSCC de 2,0 x 2,0 m - esconsidade de 25 graus</v>
          </cell>
          <cell r="C607" t="str">
            <v>un</v>
          </cell>
          <cell r="D607">
            <v>4895.7000000000007</v>
          </cell>
        </row>
        <row r="608">
          <cell r="A608">
            <v>75000</v>
          </cell>
          <cell r="B608" t="str">
            <v>Boca para BSCC de 2,0 x 2,0 m - esconsidade de 40 graus</v>
          </cell>
          <cell r="C608" t="str">
            <v>un</v>
          </cell>
          <cell r="D608">
            <v>6837.2000000000007</v>
          </cell>
        </row>
        <row r="609">
          <cell r="A609">
            <v>75050</v>
          </cell>
          <cell r="B609" t="str">
            <v>Boca para BSCC de 2,1 x 3,2 m - normal</v>
          </cell>
          <cell r="C609" t="str">
            <v>un</v>
          </cell>
          <cell r="D609">
            <v>9169.34</v>
          </cell>
        </row>
        <row r="610">
          <cell r="A610">
            <v>75100</v>
          </cell>
          <cell r="B610" t="str">
            <v>Boca para BSCC de 2,1 x 3,2 m - esconsidade de 10 graus</v>
          </cell>
          <cell r="C610" t="str">
            <v>un</v>
          </cell>
          <cell r="D610">
            <v>9002.26</v>
          </cell>
        </row>
        <row r="611">
          <cell r="A611">
            <v>75150</v>
          </cell>
          <cell r="B611" t="str">
            <v>Boca para BSCC de 2,1 x 3,2 m - esconsidade de 30 graus</v>
          </cell>
          <cell r="C611" t="str">
            <v>un</v>
          </cell>
          <cell r="D611">
            <v>9235.34</v>
          </cell>
        </row>
        <row r="612">
          <cell r="A612">
            <v>75200</v>
          </cell>
          <cell r="B612" t="str">
            <v>Boca para BSCC de 2,3 x 3,5 m - normal</v>
          </cell>
          <cell r="C612" t="str">
            <v>un</v>
          </cell>
          <cell r="D612">
            <v>10091.61</v>
          </cell>
        </row>
        <row r="613">
          <cell r="A613">
            <v>75250</v>
          </cell>
          <cell r="B613" t="str">
            <v>Boca para BSCC de 2,5 x 2,0 m - normal</v>
          </cell>
          <cell r="C613" t="str">
            <v>un</v>
          </cell>
          <cell r="D613">
            <v>4299.34</v>
          </cell>
        </row>
        <row r="614">
          <cell r="A614">
            <v>75300</v>
          </cell>
          <cell r="B614" t="str">
            <v>Boca para BSCC de 2,5 x 2,0 m - esconsidade de 15 graus</v>
          </cell>
          <cell r="C614" t="str">
            <v>un</v>
          </cell>
          <cell r="D614">
            <v>4523.5999999999995</v>
          </cell>
        </row>
        <row r="615">
          <cell r="A615">
            <v>75350</v>
          </cell>
          <cell r="B615" t="str">
            <v>Boca para BSCC de 2,5 x 2,5 m - normal</v>
          </cell>
          <cell r="C615" t="str">
            <v>un</v>
          </cell>
          <cell r="D615">
            <v>5467.25</v>
          </cell>
        </row>
        <row r="616">
          <cell r="A616">
            <v>75400</v>
          </cell>
          <cell r="B616" t="str">
            <v>Boca para BSCC de 2,5 x 2,5 m - esconsa</v>
          </cell>
          <cell r="C616" t="str">
            <v>un</v>
          </cell>
          <cell r="D616">
            <v>5788.26</v>
          </cell>
        </row>
        <row r="617">
          <cell r="A617">
            <v>75450</v>
          </cell>
          <cell r="B617" t="str">
            <v>Boca para BSCC de 3,0 x 2,0 m - normal</v>
          </cell>
          <cell r="C617" t="str">
            <v>un</v>
          </cell>
          <cell r="D617">
            <v>5136.12</v>
          </cell>
        </row>
        <row r="618">
          <cell r="A618">
            <v>75500</v>
          </cell>
          <cell r="B618" t="str">
            <v>Boca para BSCC de 3,0 x 2,5 m - normal</v>
          </cell>
          <cell r="C618" t="str">
            <v>un</v>
          </cell>
          <cell r="D618">
            <v>6405.8600000000006</v>
          </cell>
        </row>
        <row r="619">
          <cell r="A619">
            <v>75550</v>
          </cell>
          <cell r="B619" t="str">
            <v>Boca para BSCC de 3,0 x 3,0 m - normal</v>
          </cell>
          <cell r="C619" t="str">
            <v>un</v>
          </cell>
          <cell r="D619">
            <v>7375.6</v>
          </cell>
        </row>
        <row r="620">
          <cell r="A620">
            <v>75600</v>
          </cell>
          <cell r="B620" t="str">
            <v>Boca para BSCC de 3,0 x 3,0 m - esconsidade de 15 graus</v>
          </cell>
          <cell r="C620" t="str">
            <v>un</v>
          </cell>
          <cell r="D620">
            <v>7839.06</v>
          </cell>
        </row>
        <row r="621">
          <cell r="A621">
            <v>75645</v>
          </cell>
          <cell r="B621" t="str">
            <v>Boca para BDCC de 1,5 x 1,0 m - normal</v>
          </cell>
          <cell r="C621" t="str">
            <v>un</v>
          </cell>
          <cell r="D621">
            <v>2462.52</v>
          </cell>
        </row>
        <row r="622">
          <cell r="A622">
            <v>75650</v>
          </cell>
          <cell r="B622" t="str">
            <v>Boca para BDCC de 1,5 x 1,5 m - normal</v>
          </cell>
          <cell r="C622" t="str">
            <v>un</v>
          </cell>
          <cell r="D622">
            <v>3122.25</v>
          </cell>
        </row>
        <row r="623">
          <cell r="A623">
            <v>75700</v>
          </cell>
          <cell r="B623" t="str">
            <v>Boca para BDCC de 2,0 x 1,5 m - normal</v>
          </cell>
          <cell r="C623" t="str">
            <v>un</v>
          </cell>
          <cell r="D623">
            <v>3744.2999999999997</v>
          </cell>
        </row>
        <row r="624">
          <cell r="A624">
            <v>75750</v>
          </cell>
          <cell r="B624" t="str">
            <v>Boca para BDCC de 2,0 x 1,5 m - esconsidade de 35 graus</v>
          </cell>
          <cell r="C624" t="str">
            <v>un</v>
          </cell>
          <cell r="D624">
            <v>5237.1799999999994</v>
          </cell>
        </row>
        <row r="625">
          <cell r="A625">
            <v>75800</v>
          </cell>
          <cell r="B625" t="str">
            <v>Boca para BDCC de 2,0 x 2,0 m - normal</v>
          </cell>
          <cell r="C625" t="str">
            <v>un</v>
          </cell>
          <cell r="D625">
            <v>4563.67</v>
          </cell>
        </row>
        <row r="626">
          <cell r="A626">
            <v>75850</v>
          </cell>
          <cell r="B626" t="str">
            <v>Boca para BDCC de 2,0 x 2,0 m - esconsidade de 15 graus</v>
          </cell>
          <cell r="C626" t="str">
            <v>un</v>
          </cell>
          <cell r="D626">
            <v>4912.7699999999995</v>
          </cell>
        </row>
        <row r="627">
          <cell r="A627">
            <v>75900</v>
          </cell>
          <cell r="B627" t="str">
            <v>Boca para BDCC de 2,0 x 2,0 m - esconsidade de 40 graus</v>
          </cell>
          <cell r="C627" t="str">
            <v>un</v>
          </cell>
          <cell r="D627">
            <v>7568.55</v>
          </cell>
        </row>
        <row r="628">
          <cell r="A628">
            <v>75950</v>
          </cell>
          <cell r="B628" t="str">
            <v>Boca para BDCC de 2,5 x 2,0 m - normal</v>
          </cell>
          <cell r="C628" t="str">
            <v>un</v>
          </cell>
          <cell r="D628">
            <v>5487.7800000000007</v>
          </cell>
        </row>
        <row r="629">
          <cell r="A629">
            <v>76000</v>
          </cell>
          <cell r="B629" t="str">
            <v>Boca para BDCC de 2,5 x 2,0 m - esconsidade de 15 graus</v>
          </cell>
          <cell r="C629" t="str">
            <v>un</v>
          </cell>
          <cell r="D629">
            <v>5666.62</v>
          </cell>
        </row>
        <row r="630">
          <cell r="A630">
            <v>76050</v>
          </cell>
          <cell r="B630" t="str">
            <v>Boca para BDCC de 2,3 x 3,5 m - esconsidade de 20 graus</v>
          </cell>
          <cell r="C630" t="str">
            <v>un</v>
          </cell>
          <cell r="D630">
            <v>12982.48</v>
          </cell>
        </row>
        <row r="631">
          <cell r="A631">
            <v>76100</v>
          </cell>
          <cell r="B631" t="str">
            <v>Boca para BDCC de 2,5 x 2,5 m - normal</v>
          </cell>
          <cell r="C631" t="str">
            <v>un</v>
          </cell>
          <cell r="D631">
            <v>7128.9400000000005</v>
          </cell>
        </row>
        <row r="632">
          <cell r="A632">
            <v>76150</v>
          </cell>
          <cell r="B632" t="str">
            <v>Boca para BDCC de 3,0 x 2,0 m - normal</v>
          </cell>
          <cell r="C632" t="str">
            <v>un</v>
          </cell>
          <cell r="D632">
            <v>6517.86</v>
          </cell>
        </row>
        <row r="633">
          <cell r="A633">
            <v>76200</v>
          </cell>
          <cell r="B633" t="str">
            <v>Boca para BDCC de 3,0 x 2,5 m - esconsidade de 15 graus</v>
          </cell>
          <cell r="C633" t="str">
            <v>un</v>
          </cell>
          <cell r="D633">
            <v>8013.64</v>
          </cell>
        </row>
        <row r="634">
          <cell r="A634">
            <v>76250</v>
          </cell>
          <cell r="B634" t="str">
            <v>Boca para BDCC de 3,0 x 3,0 m - normal</v>
          </cell>
          <cell r="C634" t="str">
            <v>un</v>
          </cell>
          <cell r="D634">
            <v>9050.24</v>
          </cell>
        </row>
        <row r="635">
          <cell r="A635">
            <v>76300</v>
          </cell>
          <cell r="B635" t="str">
            <v>Boca para BDCC de 3,0 x 3,0 m - esconsidade de 15 graus</v>
          </cell>
          <cell r="C635" t="str">
            <v>un</v>
          </cell>
          <cell r="D635">
            <v>9570.6099999999988</v>
          </cell>
        </row>
        <row r="636">
          <cell r="A636">
            <v>76350</v>
          </cell>
          <cell r="B636" t="str">
            <v>Boca para BDCC de 2,7 x 3,9 m - normal</v>
          </cell>
          <cell r="C636" t="str">
            <v>un</v>
          </cell>
          <cell r="D636">
            <v>11053.35</v>
          </cell>
        </row>
        <row r="637">
          <cell r="A637">
            <v>76400</v>
          </cell>
          <cell r="B637" t="str">
            <v>Boca para BTCC de 2,0 x 2,0 m - normal</v>
          </cell>
          <cell r="C637" t="str">
            <v>un</v>
          </cell>
          <cell r="D637">
            <v>5493.13</v>
          </cell>
        </row>
        <row r="638">
          <cell r="A638">
            <v>76450</v>
          </cell>
          <cell r="B638" t="str">
            <v>Boca para BTCC de 2,5 x 2,0 m - normal</v>
          </cell>
          <cell r="C638" t="str">
            <v>un</v>
          </cell>
          <cell r="D638">
            <v>6674.98</v>
          </cell>
        </row>
        <row r="639">
          <cell r="A639">
            <v>76500</v>
          </cell>
          <cell r="B639" t="str">
            <v>Boca para BTCC de 3,0 x 2,0 m - normal</v>
          </cell>
          <cell r="C639" t="str">
            <v>un</v>
          </cell>
          <cell r="D639">
            <v>7904.41</v>
          </cell>
        </row>
        <row r="640">
          <cell r="A640">
            <v>76550</v>
          </cell>
          <cell r="B640" t="str">
            <v>Boca para BTCC de 2,7 x 3,9 m - normal</v>
          </cell>
          <cell r="C640" t="str">
            <v>un</v>
          </cell>
          <cell r="D640">
            <v>10751.11</v>
          </cell>
        </row>
        <row r="641">
          <cell r="A641">
            <v>76600</v>
          </cell>
          <cell r="B641" t="str">
            <v>Boca para BTCC de 2,7 x 3,9 m - esconsidade de 10 graus</v>
          </cell>
          <cell r="C641" t="str">
            <v>un</v>
          </cell>
          <cell r="D641">
            <v>11178.310000000001</v>
          </cell>
        </row>
        <row r="642">
          <cell r="A642">
            <v>76650</v>
          </cell>
          <cell r="B642" t="str">
            <v>Boca para BTCC de 2,7 x 3,9 m - esconsidade de 20 graus</v>
          </cell>
          <cell r="C642" t="str">
            <v>un</v>
          </cell>
          <cell r="D642">
            <v>12257.23</v>
          </cell>
        </row>
        <row r="643">
          <cell r="A643">
            <v>76700</v>
          </cell>
          <cell r="B643" t="str">
            <v>Boca para BTCC de 2,7 x 3,9 m - esconsidade de 30 graus</v>
          </cell>
          <cell r="C643" t="str">
            <v>un</v>
          </cell>
          <cell r="D643">
            <v>14441.89</v>
          </cell>
        </row>
        <row r="644">
          <cell r="A644">
            <v>76750</v>
          </cell>
          <cell r="B644" t="str">
            <v>Boca para BTCC de 3,0 x 3,0 m - normal</v>
          </cell>
          <cell r="C644" t="str">
            <v>un</v>
          </cell>
          <cell r="D644">
            <v>10826.220000000001</v>
          </cell>
        </row>
        <row r="645">
          <cell r="A645">
            <v>77000</v>
          </cell>
          <cell r="B645" t="str">
            <v>Caixa coletora de talvegue para BSTC D=60 cm e H=1,5 m</v>
          </cell>
          <cell r="C645" t="str">
            <v>un</v>
          </cell>
          <cell r="D645">
            <v>438.55</v>
          </cell>
        </row>
        <row r="646">
          <cell r="A646">
            <v>77050</v>
          </cell>
          <cell r="B646" t="str">
            <v>Caixa coletora de talvegue para BSTC D=60 cm e H=2,0 m</v>
          </cell>
          <cell r="C646" t="str">
            <v>un</v>
          </cell>
          <cell r="D646">
            <v>593.97</v>
          </cell>
        </row>
        <row r="647">
          <cell r="A647">
            <v>77100</v>
          </cell>
          <cell r="B647" t="str">
            <v>Caixa coletora de talvegue para BSTC D=80 cm e H=1,5 m</v>
          </cell>
          <cell r="C647" t="str">
            <v>un</v>
          </cell>
          <cell r="D647">
            <v>467.28000000000003</v>
          </cell>
        </row>
        <row r="648">
          <cell r="A648">
            <v>77150</v>
          </cell>
          <cell r="B648" t="str">
            <v>Caixa coletora de talvegue para BSTC D=100 cm e H=1,5 m</v>
          </cell>
          <cell r="C648" t="str">
            <v>un</v>
          </cell>
          <cell r="D648">
            <v>457.03000000000003</v>
          </cell>
        </row>
        <row r="649">
          <cell r="A649">
            <v>77200</v>
          </cell>
          <cell r="B649" t="str">
            <v>Caixa coletora de talvegue para BSTC D=80 cm e H=2,0 m</v>
          </cell>
          <cell r="C649" t="str">
            <v>un</v>
          </cell>
          <cell r="D649">
            <v>651.92999999999995</v>
          </cell>
        </row>
        <row r="650">
          <cell r="A650">
            <v>77250</v>
          </cell>
          <cell r="B650" t="str">
            <v>Caixa coletora de talvegue para BSTC D=100 cm e H=2,0 m</v>
          </cell>
          <cell r="C650" t="str">
            <v>un</v>
          </cell>
          <cell r="D650">
            <v>641.66000000000008</v>
          </cell>
        </row>
        <row r="651">
          <cell r="A651">
            <v>77300</v>
          </cell>
          <cell r="B651" t="str">
            <v>Caixa coletora de talvegue para BSTC D=120 cm e H=2,0 m</v>
          </cell>
          <cell r="C651" t="str">
            <v>un</v>
          </cell>
          <cell r="D651">
            <v>631.41</v>
          </cell>
        </row>
        <row r="652">
          <cell r="A652">
            <v>77350</v>
          </cell>
          <cell r="B652" t="str">
            <v>Caixa coletora de talvegue para BSTC D=150 cm e H=2,0 m</v>
          </cell>
          <cell r="C652" t="str">
            <v>un</v>
          </cell>
          <cell r="D652">
            <v>645.87</v>
          </cell>
        </row>
        <row r="653">
          <cell r="A653">
            <v>77400</v>
          </cell>
          <cell r="B653" t="str">
            <v>Caixa coletora de talvegue para BSTC D=80 cm e H=2,5 m</v>
          </cell>
          <cell r="C653" t="str">
            <v>un</v>
          </cell>
          <cell r="D653">
            <v>836.73</v>
          </cell>
        </row>
        <row r="654">
          <cell r="A654">
            <v>77450</v>
          </cell>
          <cell r="B654" t="str">
            <v>Caixa coletora de talvegue para BSTC D=100 cm e H=2,5 m</v>
          </cell>
          <cell r="C654" t="str">
            <v>un</v>
          </cell>
          <cell r="D654">
            <v>826.46</v>
          </cell>
        </row>
        <row r="655">
          <cell r="A655">
            <v>77500</v>
          </cell>
          <cell r="B655" t="str">
            <v>Caixa coletora de talvegue para BSTC D=120 cm e H=2,5 m</v>
          </cell>
          <cell r="C655" t="str">
            <v>un</v>
          </cell>
          <cell r="D655">
            <v>816.2</v>
          </cell>
        </row>
        <row r="656">
          <cell r="A656">
            <v>77550</v>
          </cell>
          <cell r="B656" t="str">
            <v>Caixa coletora de talvegue para BSTC D=150 cm e H=2,5 m</v>
          </cell>
          <cell r="C656" t="str">
            <v>un</v>
          </cell>
          <cell r="D656">
            <v>852.67</v>
          </cell>
        </row>
        <row r="657">
          <cell r="A657">
            <v>77600</v>
          </cell>
          <cell r="B657" t="str">
            <v>Caixa coletora de talvegue para BSTC D=60 cm e H=3,0 m</v>
          </cell>
          <cell r="C657" t="str">
            <v>un</v>
          </cell>
          <cell r="D657">
            <v>919.7</v>
          </cell>
        </row>
        <row r="658">
          <cell r="A658">
            <v>77650</v>
          </cell>
          <cell r="B658" t="str">
            <v>Caixa coletora de talvegue para BSTC D=80 cm e H=3,0 m</v>
          </cell>
          <cell r="C658" t="str">
            <v>un</v>
          </cell>
          <cell r="D658">
            <v>1020.8299999999999</v>
          </cell>
        </row>
        <row r="659">
          <cell r="A659">
            <v>77700</v>
          </cell>
          <cell r="B659" t="str">
            <v>Caixa coletora de talvegue para BSTC D=100 cm e H=3,0 m</v>
          </cell>
          <cell r="C659" t="str">
            <v>un</v>
          </cell>
          <cell r="D659">
            <v>1010.57</v>
          </cell>
        </row>
        <row r="660">
          <cell r="A660">
            <v>77750</v>
          </cell>
          <cell r="B660" t="str">
            <v>Caixa coletora de talvegue para BSTC D=120 cm e H=3,0 m</v>
          </cell>
          <cell r="C660" t="str">
            <v>un</v>
          </cell>
          <cell r="D660">
            <v>1000.3199999999999</v>
          </cell>
        </row>
        <row r="661">
          <cell r="A661">
            <v>77800</v>
          </cell>
          <cell r="B661" t="str">
            <v>Caixa coletora de talvegue para BSTC D=150 cm e H=3,0 m</v>
          </cell>
          <cell r="C661" t="str">
            <v>un</v>
          </cell>
          <cell r="D661">
            <v>1058.82</v>
          </cell>
        </row>
        <row r="662">
          <cell r="A662">
            <v>77850</v>
          </cell>
          <cell r="B662" t="str">
            <v>Caixa coletora de talvegue para BSTC D=80 cm e H=3,5 m</v>
          </cell>
          <cell r="C662" t="str">
            <v>un</v>
          </cell>
          <cell r="D662">
            <v>1205.6099999999999</v>
          </cell>
        </row>
        <row r="663">
          <cell r="A663">
            <v>77900</v>
          </cell>
          <cell r="B663" t="str">
            <v>Caixa coletora de talvegue para BSTC D=100 cm e H=3,5 m</v>
          </cell>
          <cell r="C663" t="str">
            <v>un</v>
          </cell>
          <cell r="D663">
            <v>1195.3500000000001</v>
          </cell>
        </row>
        <row r="664">
          <cell r="A664">
            <v>77950</v>
          </cell>
          <cell r="B664" t="str">
            <v>Caixa coletora de talvegue para BTTC D=100 cm e H=2,0 m</v>
          </cell>
          <cell r="C664" t="str">
            <v>un</v>
          </cell>
          <cell r="D664">
            <v>1270.52</v>
          </cell>
        </row>
        <row r="665">
          <cell r="A665">
            <v>78000</v>
          </cell>
          <cell r="B665" t="str">
            <v>Caixa coletora de talvegue para BSTC D=120 cm e H=3,5 m</v>
          </cell>
          <cell r="C665" t="str">
            <v>un</v>
          </cell>
          <cell r="D665">
            <v>1185.0999999999999</v>
          </cell>
        </row>
        <row r="666">
          <cell r="A666">
            <v>78050</v>
          </cell>
          <cell r="B666" t="str">
            <v>Caixa coletora de talvegue para BDTC D=120 cm e H=2,0 m</v>
          </cell>
          <cell r="C666" t="str">
            <v>un</v>
          </cell>
          <cell r="D666">
            <v>1469.61</v>
          </cell>
        </row>
        <row r="667">
          <cell r="A667">
            <v>78100</v>
          </cell>
          <cell r="B667" t="str">
            <v>Caixa coletora de talvegue para BDTC D=100 cm e H=3,5 m</v>
          </cell>
          <cell r="C667" t="str">
            <v>un</v>
          </cell>
          <cell r="D667">
            <v>2235.73</v>
          </cell>
        </row>
        <row r="668">
          <cell r="A668">
            <v>78150</v>
          </cell>
          <cell r="B668" t="str">
            <v>Caixa coletora de sarjeta para BSTC D=60 cm e H=1,0 m</v>
          </cell>
          <cell r="C668" t="str">
            <v>un</v>
          </cell>
          <cell r="D668">
            <v>347.53</v>
          </cell>
        </row>
        <row r="669">
          <cell r="A669">
            <v>78250</v>
          </cell>
          <cell r="B669" t="str">
            <v>Caixa coletora de sarjeta para BSTC D=80 cm e H=1,5 m</v>
          </cell>
          <cell r="C669" t="str">
            <v>un</v>
          </cell>
          <cell r="D669">
            <v>485.55</v>
          </cell>
        </row>
        <row r="670">
          <cell r="A670">
            <v>78300</v>
          </cell>
          <cell r="B670" t="str">
            <v>Caixa coletora de sarjeta para BSTC D=100 cm e H=1,5 m</v>
          </cell>
          <cell r="C670" t="str">
            <v>un</v>
          </cell>
          <cell r="D670">
            <v>499.58000000000004</v>
          </cell>
        </row>
        <row r="671">
          <cell r="A671">
            <v>78350</v>
          </cell>
          <cell r="B671" t="str">
            <v>Caixa coletora de sarjeta para BSTC D=60 cm e H=2,0 m</v>
          </cell>
          <cell r="C671" t="str">
            <v>un</v>
          </cell>
          <cell r="D671">
            <v>693.69</v>
          </cell>
        </row>
        <row r="672">
          <cell r="A672">
            <v>78400</v>
          </cell>
          <cell r="B672" t="str">
            <v>Caixa coletora de sarjeta para BSTC D=80 cm e H=2,0 m</v>
          </cell>
          <cell r="C672" t="str">
            <v>un</v>
          </cell>
          <cell r="D672">
            <v>688.91</v>
          </cell>
        </row>
        <row r="673">
          <cell r="A673">
            <v>78450</v>
          </cell>
          <cell r="B673" t="str">
            <v>Caixa coletora de sarjeta para BSTC D=100 cm e H=2,0 m</v>
          </cell>
          <cell r="C673" t="str">
            <v>un</v>
          </cell>
          <cell r="D673">
            <v>744.80000000000007</v>
          </cell>
        </row>
        <row r="674">
          <cell r="A674">
            <v>78500</v>
          </cell>
          <cell r="B674" t="str">
            <v>Caixa coletora de sarjeta para BSTC D=120 cm e H=2,0 m</v>
          </cell>
          <cell r="C674" t="str">
            <v>un</v>
          </cell>
          <cell r="D674">
            <v>766.28</v>
          </cell>
        </row>
        <row r="675">
          <cell r="A675">
            <v>78600</v>
          </cell>
          <cell r="B675" t="str">
            <v>Caixa coletora de sarjeta para BSTC D=80 cm e H=2,5 m</v>
          </cell>
          <cell r="C675" t="str">
            <v>un</v>
          </cell>
          <cell r="D675">
            <v>771.62</v>
          </cell>
        </row>
        <row r="676">
          <cell r="A676">
            <v>78650</v>
          </cell>
          <cell r="B676" t="str">
            <v>Caixa coletora de sarjeta para BSTC D=100 cm e H=2,5 m</v>
          </cell>
          <cell r="C676" t="str">
            <v>un</v>
          </cell>
          <cell r="D676">
            <v>860.93</v>
          </cell>
        </row>
        <row r="677">
          <cell r="A677">
            <v>78700</v>
          </cell>
          <cell r="B677" t="str">
            <v>Caixa coletora de sarjeta para BSTC D=120 cm e H=3,0 m</v>
          </cell>
          <cell r="C677" t="str">
            <v>un</v>
          </cell>
          <cell r="D677">
            <v>1022.52</v>
          </cell>
        </row>
        <row r="678">
          <cell r="A678">
            <v>78750</v>
          </cell>
          <cell r="B678" t="str">
            <v>Caixa coletora de sarjeta para BDTC D=80 cm e H=1,5 m</v>
          </cell>
          <cell r="C678" t="str">
            <v>un</v>
          </cell>
          <cell r="D678">
            <v>907.5</v>
          </cell>
        </row>
        <row r="679">
          <cell r="A679">
            <v>78900</v>
          </cell>
          <cell r="B679" t="str">
            <v>Caixa coletora de sarjeta para BTTC D=120 cm e H=2,0 m</v>
          </cell>
          <cell r="C679" t="str">
            <v>un</v>
          </cell>
          <cell r="D679">
            <v>1367.32</v>
          </cell>
        </row>
        <row r="680">
          <cell r="A680">
            <v>79450</v>
          </cell>
          <cell r="B680" t="str">
            <v>Tampa para caixa coletora inclusive vigote</v>
          </cell>
          <cell r="C680" t="str">
            <v>un</v>
          </cell>
          <cell r="D680">
            <v>106.84</v>
          </cell>
        </row>
        <row r="681">
          <cell r="A681">
            <v>79795</v>
          </cell>
          <cell r="B681" t="str">
            <v>Remoção de bueiro com D=30 cm</v>
          </cell>
          <cell r="C681" t="str">
            <v>m</v>
          </cell>
          <cell r="D681">
            <v>3.52</v>
          </cell>
        </row>
        <row r="682">
          <cell r="A682">
            <v>79800</v>
          </cell>
          <cell r="B682" t="str">
            <v>Remoção de bueiro com D=30 cm</v>
          </cell>
          <cell r="C682" t="str">
            <v>m</v>
          </cell>
          <cell r="D682">
            <v>4.8100000000000005</v>
          </cell>
        </row>
        <row r="683">
          <cell r="A683">
            <v>79850</v>
          </cell>
          <cell r="B683" t="str">
            <v>Remoção de bueiro com D=40 cm</v>
          </cell>
          <cell r="C683" t="str">
            <v>m</v>
          </cell>
          <cell r="D683">
            <v>6.39</v>
          </cell>
        </row>
        <row r="684">
          <cell r="A684">
            <v>79860</v>
          </cell>
          <cell r="B684" t="str">
            <v>Remoção de bueiro com D=50 cm</v>
          </cell>
          <cell r="C684" t="str">
            <v>m</v>
          </cell>
          <cell r="D684">
            <v>7.69</v>
          </cell>
        </row>
        <row r="685">
          <cell r="A685">
            <v>79880</v>
          </cell>
          <cell r="B685" t="str">
            <v>Remoção de bueiro com D=60 cm</v>
          </cell>
          <cell r="C685" t="str">
            <v>m</v>
          </cell>
          <cell r="D685">
            <v>10.95</v>
          </cell>
        </row>
        <row r="686">
          <cell r="A686">
            <v>79900</v>
          </cell>
          <cell r="B686" t="str">
            <v>Remoção de bueiro com D=80 cm</v>
          </cell>
          <cell r="C686" t="str">
            <v>m</v>
          </cell>
          <cell r="D686">
            <v>15.799999999999999</v>
          </cell>
        </row>
        <row r="687">
          <cell r="A687">
            <v>79920</v>
          </cell>
          <cell r="B687" t="str">
            <v>Remoção de bueiro com D=100 cm</v>
          </cell>
          <cell r="C687" t="str">
            <v>m</v>
          </cell>
          <cell r="D687">
            <v>18.580000000000002</v>
          </cell>
        </row>
        <row r="688">
          <cell r="A688">
            <v>79940</v>
          </cell>
          <cell r="B688" t="str">
            <v>Remoção de bueiro com D=120 cm</v>
          </cell>
          <cell r="C688" t="str">
            <v>m</v>
          </cell>
          <cell r="D688">
            <v>22.83</v>
          </cell>
        </row>
        <row r="689">
          <cell r="A689">
            <v>79945</v>
          </cell>
          <cell r="B689" t="str">
            <v>Remoção de bueiro com D=150 cm</v>
          </cell>
          <cell r="C689" t="str">
            <v>m</v>
          </cell>
          <cell r="D689">
            <v>27.39</v>
          </cell>
        </row>
        <row r="690">
          <cell r="A690">
            <v>79950</v>
          </cell>
          <cell r="B690" t="str">
            <v>Remoção de bueiro com D=200 cm</v>
          </cell>
          <cell r="C690" t="str">
            <v>m</v>
          </cell>
          <cell r="D690">
            <v>34.230000000000004</v>
          </cell>
        </row>
        <row r="691">
          <cell r="A691">
            <v>79960</v>
          </cell>
          <cell r="B691" t="str">
            <v>Remoção de bueiro duplo tubular de D=100 cm</v>
          </cell>
          <cell r="C691" t="str">
            <v>m</v>
          </cell>
          <cell r="D691">
            <v>41.67</v>
          </cell>
        </row>
        <row r="692">
          <cell r="A692">
            <v>80000</v>
          </cell>
          <cell r="B692" t="str">
            <v>Remoção de cercas de arame farpado</v>
          </cell>
          <cell r="C692" t="str">
            <v>m</v>
          </cell>
          <cell r="D692">
            <v>0.75</v>
          </cell>
        </row>
        <row r="693">
          <cell r="A693">
            <v>80050</v>
          </cell>
          <cell r="B693" t="str">
            <v>Remoção e recolocação de cercas de arame farpado</v>
          </cell>
          <cell r="C693" t="str">
            <v>m</v>
          </cell>
          <cell r="D693">
            <v>2.66</v>
          </cell>
        </row>
        <row r="694">
          <cell r="A694">
            <v>80100</v>
          </cell>
          <cell r="B694" t="str">
            <v>Cercas c/ mourões triangulares de concreto c/4 fios de arame</v>
          </cell>
          <cell r="C694" t="str">
            <v>m</v>
          </cell>
          <cell r="D694">
            <v>4.9300000000000006</v>
          </cell>
        </row>
        <row r="695">
          <cell r="A695">
            <v>80150</v>
          </cell>
          <cell r="B695" t="str">
            <v>Cercas c/ 4 fios de arame c/ mourões de concreto de 10x10x220</v>
          </cell>
          <cell r="C695" t="str">
            <v>m</v>
          </cell>
          <cell r="D695">
            <v>4.9800000000000004</v>
          </cell>
        </row>
        <row r="696">
          <cell r="A696">
            <v>80200</v>
          </cell>
          <cell r="B696" t="str">
            <v>Execução de porteira</v>
          </cell>
          <cell r="C696" t="str">
            <v>un</v>
          </cell>
          <cell r="D696">
            <v>487.01</v>
          </cell>
        </row>
        <row r="697">
          <cell r="A697">
            <v>80250</v>
          </cell>
          <cell r="B697" t="str">
            <v>Execução de mata-burro</v>
          </cell>
          <cell r="C697" t="str">
            <v>un</v>
          </cell>
          <cell r="D697">
            <v>576.79999999999995</v>
          </cell>
        </row>
        <row r="698">
          <cell r="A698">
            <v>80300</v>
          </cell>
          <cell r="B698" t="str">
            <v>Enleivamento</v>
          </cell>
          <cell r="C698" t="str">
            <v>m²</v>
          </cell>
          <cell r="D698">
            <v>3.81</v>
          </cell>
        </row>
        <row r="699">
          <cell r="A699">
            <v>80350</v>
          </cell>
          <cell r="B699" t="str">
            <v>Hidrosemeadura</v>
          </cell>
          <cell r="C699" t="str">
            <v>m²</v>
          </cell>
          <cell r="D699">
            <v>1.06</v>
          </cell>
        </row>
        <row r="700">
          <cell r="A700">
            <v>80400</v>
          </cell>
          <cell r="B700" t="str">
            <v>Pintura de faixa horizontal com tinta acrilica branca</v>
          </cell>
          <cell r="C700" t="str">
            <v>m²</v>
          </cell>
          <cell r="D700">
            <v>5.69</v>
          </cell>
        </row>
        <row r="701">
          <cell r="A701">
            <v>80450</v>
          </cell>
          <cell r="B701" t="str">
            <v>Pintura de faixa horizontal com tinta acrilica amarela</v>
          </cell>
          <cell r="C701" t="str">
            <v>m²</v>
          </cell>
          <cell r="D701">
            <v>5.69</v>
          </cell>
        </row>
        <row r="702">
          <cell r="A702">
            <v>80401</v>
          </cell>
          <cell r="B702" t="str">
            <v>Pintura de faixa horizontal com tinta termoplástica</v>
          </cell>
          <cell r="C702" t="str">
            <v>m²</v>
          </cell>
          <cell r="D702">
            <v>16.38</v>
          </cell>
        </row>
        <row r="703">
          <cell r="A703">
            <v>80402</v>
          </cell>
          <cell r="B703" t="str">
            <v>Pintura de faixa horizontal</v>
          </cell>
          <cell r="C703" t="str">
            <v>m²</v>
          </cell>
          <cell r="D703">
            <v>12</v>
          </cell>
        </row>
        <row r="704">
          <cell r="A704">
            <v>80451</v>
          </cell>
          <cell r="B704" t="str">
            <v>Pintura de faixa horizontal com tinta acrilica termoplástica amarela</v>
          </cell>
          <cell r="C704" t="str">
            <v>m²</v>
          </cell>
          <cell r="D704">
            <v>16.38</v>
          </cell>
        </row>
        <row r="705">
          <cell r="A705">
            <v>80550</v>
          </cell>
          <cell r="B705" t="str">
            <v>Pintura de seta e/ou dizeres na pista</v>
          </cell>
          <cell r="C705" t="str">
            <v>m²</v>
          </cell>
          <cell r="D705">
            <v>5.69</v>
          </cell>
        </row>
        <row r="706">
          <cell r="A706">
            <v>80551</v>
          </cell>
          <cell r="B706" t="str">
            <v>Pintura de seta e/ou dizeres na pista com tinta termoplástica</v>
          </cell>
          <cell r="C706" t="str">
            <v>m²</v>
          </cell>
          <cell r="D706">
            <v>16.38</v>
          </cell>
        </row>
        <row r="707">
          <cell r="A707">
            <v>80552</v>
          </cell>
          <cell r="B707" t="str">
            <v>Pintura de seta e/ou dizeres na pista</v>
          </cell>
          <cell r="C707" t="str">
            <v>m²</v>
          </cell>
          <cell r="D707">
            <v>12</v>
          </cell>
        </row>
        <row r="708">
          <cell r="A708">
            <v>80600</v>
          </cell>
          <cell r="B708" t="str">
            <v>Sinalização - placas D=80 cm</v>
          </cell>
          <cell r="C708" t="str">
            <v>un</v>
          </cell>
          <cell r="D708">
            <v>79.760000000000005</v>
          </cell>
        </row>
        <row r="709">
          <cell r="A709">
            <v>80650</v>
          </cell>
          <cell r="B709" t="str">
            <v>Sinalização - placas D=100 cm</v>
          </cell>
          <cell r="C709" t="str">
            <v>un</v>
          </cell>
          <cell r="D709">
            <v>110.53</v>
          </cell>
        </row>
        <row r="710">
          <cell r="A710">
            <v>80850</v>
          </cell>
          <cell r="B710" t="str">
            <v>Sinalização - placas de 80 x 80 cm</v>
          </cell>
          <cell r="C710" t="str">
            <v>un</v>
          </cell>
          <cell r="D710">
            <v>80.5</v>
          </cell>
        </row>
        <row r="711">
          <cell r="A711">
            <v>80900</v>
          </cell>
          <cell r="B711" t="str">
            <v>Sinalização - placas de 100 x 100 cm</v>
          </cell>
          <cell r="C711" t="str">
            <v>un</v>
          </cell>
          <cell r="D711">
            <v>111.45</v>
          </cell>
        </row>
        <row r="712">
          <cell r="A712">
            <v>81000</v>
          </cell>
          <cell r="B712" t="str">
            <v>Sinalização - placas de 50 x 200 cm</v>
          </cell>
          <cell r="C712" t="str">
            <v>un</v>
          </cell>
          <cell r="D712">
            <v>138.25</v>
          </cell>
        </row>
        <row r="713">
          <cell r="A713">
            <v>81050</v>
          </cell>
          <cell r="B713" t="str">
            <v>Sinalização - placas de 100 x 200 cm</v>
          </cell>
          <cell r="C713" t="str">
            <v>un</v>
          </cell>
          <cell r="D713">
            <v>224.32</v>
          </cell>
        </row>
        <row r="714">
          <cell r="A714">
            <v>81150</v>
          </cell>
          <cell r="B714" t="str">
            <v>Sinalização - placa triangualr com L = 75 cm</v>
          </cell>
          <cell r="C714" t="str">
            <v>un</v>
          </cell>
          <cell r="D714">
            <v>38.340000000000003</v>
          </cell>
        </row>
        <row r="715">
          <cell r="A715">
            <v>81200</v>
          </cell>
          <cell r="B715" t="str">
            <v>Sinalização - placa octogonal com L = 33 cm</v>
          </cell>
          <cell r="C715" t="str">
            <v>un</v>
          </cell>
          <cell r="D715">
            <v>79.760000000000005</v>
          </cell>
        </row>
        <row r="716">
          <cell r="A716">
            <v>81225</v>
          </cell>
          <cell r="B716" t="str">
            <v>Sinalização - placa octogonal com L = 41 cm</v>
          </cell>
          <cell r="C716" t="str">
            <v>un</v>
          </cell>
          <cell r="D716">
            <v>110.09</v>
          </cell>
        </row>
        <row r="717">
          <cell r="A717">
            <v>81240</v>
          </cell>
          <cell r="B717" t="str">
            <v>Sinalização - delineador com placa de 33 x 40 cm</v>
          </cell>
          <cell r="C717" t="str">
            <v>un</v>
          </cell>
          <cell r="D717">
            <v>27.4</v>
          </cell>
        </row>
        <row r="718">
          <cell r="A718">
            <v>81245</v>
          </cell>
          <cell r="B718" t="str">
            <v>Fornec. e colocação de porticos de sinalização rodoviária</v>
          </cell>
          <cell r="C718" t="str">
            <v>un</v>
          </cell>
          <cell r="D718">
            <v>8757.8799999999992</v>
          </cell>
        </row>
        <row r="719">
          <cell r="A719">
            <v>81246</v>
          </cell>
          <cell r="B719" t="str">
            <v>Placas refletivas para porticos de 150 x 300 cm</v>
          </cell>
          <cell r="C719" t="str">
            <v>un</v>
          </cell>
          <cell r="D719">
            <v>402.28</v>
          </cell>
        </row>
        <row r="720">
          <cell r="A720">
            <v>81250</v>
          </cell>
          <cell r="B720" t="str">
            <v>Fornecimento e colocação de tachões mono-refletivos</v>
          </cell>
          <cell r="C720" t="str">
            <v>un</v>
          </cell>
          <cell r="D720">
            <v>18.5</v>
          </cell>
        </row>
        <row r="721">
          <cell r="A721">
            <v>81251</v>
          </cell>
          <cell r="B721" t="str">
            <v>Fornecimento e colocação de tachões bi-refletivos</v>
          </cell>
          <cell r="C721" t="str">
            <v>un</v>
          </cell>
          <cell r="D721">
            <v>20.65</v>
          </cell>
        </row>
        <row r="722">
          <cell r="A722">
            <v>81252</v>
          </cell>
          <cell r="B722" t="str">
            <v>Fornecimento e colocação de tachinhas mono-refletivas</v>
          </cell>
          <cell r="C722" t="str">
            <v>un</v>
          </cell>
          <cell r="D722">
            <v>4.46</v>
          </cell>
        </row>
        <row r="723">
          <cell r="A723">
            <v>81253</v>
          </cell>
          <cell r="B723" t="str">
            <v>Fornecimento e colocação de tachinhas bi-refletivas</v>
          </cell>
          <cell r="C723" t="str">
            <v>un</v>
          </cell>
          <cell r="D723">
            <v>6.12</v>
          </cell>
        </row>
        <row r="724">
          <cell r="A724">
            <v>81254</v>
          </cell>
          <cell r="B724" t="str">
            <v>Fornecimento e colocação de tachões não refletivos</v>
          </cell>
          <cell r="C724" t="str">
            <v>un</v>
          </cell>
          <cell r="D724">
            <v>16.739999999999998</v>
          </cell>
        </row>
        <row r="725">
          <cell r="A725">
            <v>81255</v>
          </cell>
          <cell r="B725" t="str">
            <v>Fornecimento e colocação de calotas esféricas D=15 cm x 4  cm</v>
          </cell>
          <cell r="C725" t="str">
            <v>un</v>
          </cell>
          <cell r="D725">
            <v>13.54</v>
          </cell>
        </row>
        <row r="726">
          <cell r="A726">
            <v>81300</v>
          </cell>
          <cell r="B726" t="str">
            <v>Marco quilométrico de 50 x 67 cm</v>
          </cell>
          <cell r="C726" t="str">
            <v>un</v>
          </cell>
          <cell r="D726">
            <v>36.700000000000003</v>
          </cell>
        </row>
        <row r="727">
          <cell r="A727">
            <v>81350</v>
          </cell>
          <cell r="B727" t="str">
            <v>Balisador de concreto</v>
          </cell>
          <cell r="C727" t="str">
            <v>un</v>
          </cell>
          <cell r="D727">
            <v>30.77</v>
          </cell>
        </row>
        <row r="728">
          <cell r="A728">
            <v>81600</v>
          </cell>
          <cell r="B728" t="str">
            <v>Defensa singela semi-maleável</v>
          </cell>
          <cell r="C728" t="str">
            <v>m</v>
          </cell>
          <cell r="D728">
            <v>88.57</v>
          </cell>
        </row>
        <row r="729">
          <cell r="A729">
            <v>81650</v>
          </cell>
          <cell r="B729" t="str">
            <v>Remoção e recalçamento de pavimento a lajotas</v>
          </cell>
          <cell r="C729" t="str">
            <v>m²</v>
          </cell>
          <cell r="D729">
            <v>3.9299999999999997</v>
          </cell>
        </row>
        <row r="730">
          <cell r="A730">
            <v>81700</v>
          </cell>
          <cell r="B730" t="str">
            <v>Remoção e relocalização de postes</v>
          </cell>
          <cell r="C730" t="str">
            <v>un</v>
          </cell>
          <cell r="D730">
            <v>222.06</v>
          </cell>
        </row>
        <row r="731">
          <cell r="A731">
            <v>81800</v>
          </cell>
          <cell r="B731" t="str">
            <v>Recuperação de taludes com argila ensacada em polipropileno</v>
          </cell>
          <cell r="C731" t="str">
            <v>un</v>
          </cell>
          <cell r="D731">
            <v>3.98</v>
          </cell>
        </row>
        <row r="732">
          <cell r="A732">
            <v>81900</v>
          </cell>
          <cell r="B732" t="str">
            <v>Calçada em lastro de brita com revestimento em argamassa 1:3</v>
          </cell>
          <cell r="C732" t="str">
            <v>m²</v>
          </cell>
          <cell r="D732">
            <v>8.75</v>
          </cell>
        </row>
        <row r="733">
          <cell r="A733">
            <v>81950</v>
          </cell>
          <cell r="B733" t="str">
            <v>Calçada em lastro de brita com revestimento em concreto</v>
          </cell>
          <cell r="C733" t="str">
            <v>m²</v>
          </cell>
          <cell r="D733">
            <v>9.8800000000000008</v>
          </cell>
        </row>
        <row r="734">
          <cell r="A734">
            <v>82000</v>
          </cell>
          <cell r="B734" t="str">
            <v>Remoção de meio-fio</v>
          </cell>
          <cell r="C734" t="str">
            <v>m</v>
          </cell>
          <cell r="D734">
            <v>0.96</v>
          </cell>
        </row>
        <row r="735">
          <cell r="A735">
            <v>82050</v>
          </cell>
          <cell r="B735" t="str">
            <v>Remoção de camada granular</v>
          </cell>
          <cell r="C735" t="str">
            <v>m³</v>
          </cell>
          <cell r="D735">
            <v>1.2999999999999998</v>
          </cell>
        </row>
        <row r="736">
          <cell r="A736">
            <v>82100</v>
          </cell>
          <cell r="B736" t="str">
            <v>Remoção de pavimento a lajota</v>
          </cell>
          <cell r="C736" t="str">
            <v>m²</v>
          </cell>
          <cell r="D736">
            <v>0.44</v>
          </cell>
        </row>
        <row r="737">
          <cell r="A737">
            <v>82150</v>
          </cell>
          <cell r="B737" t="str">
            <v>Remoção de pavimento a paralelepípedos</v>
          </cell>
          <cell r="C737" t="str">
            <v>m²</v>
          </cell>
          <cell r="D737">
            <v>0.66999999999999993</v>
          </cell>
        </row>
        <row r="738">
          <cell r="A738">
            <v>82200</v>
          </cell>
          <cell r="B738" t="str">
            <v>Remoção de pavimento de CBUQ</v>
          </cell>
          <cell r="C738" t="str">
            <v>m³</v>
          </cell>
          <cell r="D738">
            <v>2.4000000000000004</v>
          </cell>
        </row>
        <row r="739">
          <cell r="A739">
            <v>82250</v>
          </cell>
          <cell r="B739" t="str">
            <v>Remoção de sarjeta em meia calha</v>
          </cell>
          <cell r="C739" t="str">
            <v>un</v>
          </cell>
          <cell r="D739">
            <v>0.6100000000000001</v>
          </cell>
        </row>
        <row r="740">
          <cell r="A740">
            <v>82300</v>
          </cell>
          <cell r="B740" t="str">
            <v>Demolição de alvenaria</v>
          </cell>
          <cell r="C740" t="str">
            <v>m³</v>
          </cell>
          <cell r="D740">
            <v>10.66</v>
          </cell>
        </row>
        <row r="741">
          <cell r="A741">
            <v>82350</v>
          </cell>
          <cell r="B741" t="str">
            <v>Demolição de estrutura em concreto simples</v>
          </cell>
          <cell r="C741" t="str">
            <v>m³</v>
          </cell>
          <cell r="D741">
            <v>13.96</v>
          </cell>
        </row>
        <row r="742">
          <cell r="A742">
            <v>82400</v>
          </cell>
          <cell r="B742" t="str">
            <v>Demolição de estrutura em concreto armado</v>
          </cell>
          <cell r="C742" t="str">
            <v>m³</v>
          </cell>
          <cell r="D742">
            <v>27.9</v>
          </cell>
        </row>
        <row r="743">
          <cell r="A743">
            <v>82600</v>
          </cell>
          <cell r="B743" t="str">
            <v>Gabião caixa galvanizada c/ H=50 cm</v>
          </cell>
          <cell r="C743" t="str">
            <v>m³</v>
          </cell>
          <cell r="D743">
            <v>117.59</v>
          </cell>
        </row>
        <row r="744">
          <cell r="A744">
            <v>82610</v>
          </cell>
          <cell r="B744" t="str">
            <v>Gabião caixa em PVC com H=50 cm</v>
          </cell>
          <cell r="C744" t="str">
            <v>m³</v>
          </cell>
          <cell r="D744">
            <v>130.93</v>
          </cell>
        </row>
        <row r="745">
          <cell r="A745">
            <v>82650</v>
          </cell>
          <cell r="B745" t="str">
            <v>Gabião caixa galvanizada com H=100 cm</v>
          </cell>
          <cell r="C745" t="str">
            <v>m³</v>
          </cell>
          <cell r="D745">
            <v>96.23</v>
          </cell>
        </row>
        <row r="746">
          <cell r="A746">
            <v>82660</v>
          </cell>
          <cell r="B746" t="str">
            <v>Gabião caixa em PVC com H=100 cm</v>
          </cell>
          <cell r="C746" t="str">
            <v>m³</v>
          </cell>
          <cell r="D746">
            <v>104.39</v>
          </cell>
        </row>
        <row r="747">
          <cell r="A747">
            <v>90000</v>
          </cell>
          <cell r="B747" t="str">
            <v>Torre de madeira para cravação de tubulão</v>
          </cell>
          <cell r="C747" t="str">
            <v>m</v>
          </cell>
          <cell r="D747">
            <v>450.9</v>
          </cell>
        </row>
        <row r="748">
          <cell r="A748">
            <v>90010</v>
          </cell>
          <cell r="B748" t="str">
            <v>Argamassa de cimento e areia 1:4 - preparo e materiais</v>
          </cell>
          <cell r="C748" t="str">
            <v>m³</v>
          </cell>
          <cell r="D748">
            <v>104.93</v>
          </cell>
        </row>
        <row r="749">
          <cell r="A749">
            <v>90020</v>
          </cell>
          <cell r="B749" t="str">
            <v>Formas de madeira</v>
          </cell>
          <cell r="C749" t="str">
            <v>m²</v>
          </cell>
          <cell r="D749">
            <v>29.37</v>
          </cell>
        </row>
        <row r="750">
          <cell r="A750">
            <v>90030</v>
          </cell>
          <cell r="B750" t="str">
            <v>Armadura de aço CA-50/CA-60 - fornec. dobr. e colocação</v>
          </cell>
          <cell r="C750" t="str">
            <v>kg</v>
          </cell>
          <cell r="D750">
            <v>2.15</v>
          </cell>
        </row>
        <row r="751">
          <cell r="A751">
            <v>90040</v>
          </cell>
          <cell r="B751" t="str">
            <v>Concreto fck 15 MPa - preparo lançamento e cura</v>
          </cell>
          <cell r="C751" t="str">
            <v>m³</v>
          </cell>
          <cell r="D751">
            <v>129.1</v>
          </cell>
        </row>
        <row r="752">
          <cell r="A752">
            <v>90050</v>
          </cell>
          <cell r="B752" t="str">
            <v>Concreto fck 18 MPa - preparo lançamento e cura</v>
          </cell>
          <cell r="C752" t="str">
            <v>m³</v>
          </cell>
          <cell r="D752">
            <v>134.51</v>
          </cell>
        </row>
        <row r="753">
          <cell r="A753">
            <v>90060</v>
          </cell>
          <cell r="B753" t="str">
            <v>Demolição de estrutura em concreto simples</v>
          </cell>
          <cell r="C753" t="str">
            <v>m³</v>
          </cell>
          <cell r="D753">
            <v>13.96</v>
          </cell>
        </row>
        <row r="754">
          <cell r="A754">
            <v>90070</v>
          </cell>
          <cell r="B754" t="str">
            <v>Demolição de estrutura em concreto armado</v>
          </cell>
          <cell r="C754" t="str">
            <v>m³</v>
          </cell>
          <cell r="D754">
            <v>27.9</v>
          </cell>
        </row>
        <row r="755">
          <cell r="A755">
            <v>90080</v>
          </cell>
          <cell r="B755" t="str">
            <v>Ensecadeiras duplas</v>
          </cell>
          <cell r="C755" t="str">
            <v>m²</v>
          </cell>
          <cell r="D755">
            <v>152.29</v>
          </cell>
        </row>
        <row r="756">
          <cell r="A756">
            <v>90100</v>
          </cell>
          <cell r="B756" t="str">
            <v>Escav. manual p/ cavas de fundação em 1a cat. H&lt;=4,0 m c/ esg.</v>
          </cell>
          <cell r="C756" t="str">
            <v>m³</v>
          </cell>
          <cell r="D756">
            <v>16.75</v>
          </cell>
        </row>
        <row r="757">
          <cell r="A757">
            <v>90110</v>
          </cell>
          <cell r="B757" t="str">
            <v>Escav. mecan. p/ cavas de fundação em 1a cat. H&lt;=4,0 m c/ esg.</v>
          </cell>
          <cell r="C757" t="str">
            <v>m³</v>
          </cell>
          <cell r="D757">
            <v>3.58</v>
          </cell>
        </row>
        <row r="758">
          <cell r="A758">
            <v>90120</v>
          </cell>
          <cell r="B758" t="str">
            <v>Escavação para cavas de fundação em mat. 3a. cat. c/ esgoto.</v>
          </cell>
          <cell r="C758" t="str">
            <v>m³</v>
          </cell>
          <cell r="D758">
            <v>49.13</v>
          </cell>
        </row>
        <row r="759">
          <cell r="A759">
            <v>90130</v>
          </cell>
          <cell r="B759" t="str">
            <v>Estacas matálicas 3 TR-32 - fornecimento e cravação</v>
          </cell>
          <cell r="C759" t="str">
            <v>m</v>
          </cell>
          <cell r="D759">
            <v>120.79</v>
          </cell>
        </row>
        <row r="760">
          <cell r="A760">
            <v>90140</v>
          </cell>
          <cell r="B760" t="str">
            <v>Estacas matálicas 3 TR-37 - fornecimento e cravação</v>
          </cell>
          <cell r="C760" t="str">
            <v>m</v>
          </cell>
          <cell r="D760">
            <v>130.56</v>
          </cell>
        </row>
        <row r="761">
          <cell r="A761">
            <v>90150</v>
          </cell>
          <cell r="B761" t="str">
            <v>Escavação em tubulão a céu aberto em material de 1a. cat.</v>
          </cell>
          <cell r="C761" t="str">
            <v>m³</v>
          </cell>
          <cell r="D761">
            <v>133.01</v>
          </cell>
        </row>
        <row r="762">
          <cell r="A762">
            <v>90160</v>
          </cell>
          <cell r="B762" t="str">
            <v>Escavação em tubulão a céu aberto em material de 3a. cat.</v>
          </cell>
          <cell r="C762" t="str">
            <v>m³</v>
          </cell>
          <cell r="D762">
            <v>548.16</v>
          </cell>
        </row>
        <row r="763">
          <cell r="A763">
            <v>90170</v>
          </cell>
          <cell r="B763" t="str">
            <v>Escavação em tubulão sob ar comprimido em mat. de 1a. cat.</v>
          </cell>
          <cell r="C763" t="str">
            <v>m³</v>
          </cell>
          <cell r="D763">
            <v>638.22</v>
          </cell>
        </row>
        <row r="764">
          <cell r="A764">
            <v>90180</v>
          </cell>
          <cell r="B764" t="str">
            <v>Escavação em tubulão sob ar comprimido em mat. de 3a. cat.</v>
          </cell>
          <cell r="C764" t="str">
            <v>m³</v>
          </cell>
          <cell r="D764">
            <v>1056.97</v>
          </cell>
        </row>
        <row r="765">
          <cell r="A765">
            <v>90190</v>
          </cell>
          <cell r="B765" t="str">
            <v>Cravação de fuste de tubulão a céu aberto</v>
          </cell>
          <cell r="C765" t="str">
            <v>m</v>
          </cell>
          <cell r="D765">
            <v>214.47</v>
          </cell>
        </row>
        <row r="766">
          <cell r="A766">
            <v>90200</v>
          </cell>
          <cell r="B766" t="str">
            <v>Cravação de fuste de tubulão sob ar comprimido</v>
          </cell>
          <cell r="C766" t="str">
            <v>m</v>
          </cell>
          <cell r="D766">
            <v>226.1</v>
          </cell>
        </row>
        <row r="767">
          <cell r="A767">
            <v>90210</v>
          </cell>
          <cell r="B767" t="str">
            <v>Formas de madeira</v>
          </cell>
          <cell r="C767" t="str">
            <v>m²</v>
          </cell>
          <cell r="D767">
            <v>29.37</v>
          </cell>
        </row>
        <row r="768">
          <cell r="A768">
            <v>90220</v>
          </cell>
          <cell r="B768" t="str">
            <v>Formas de placa compensada para mesoestrutura</v>
          </cell>
          <cell r="C768" t="str">
            <v>m²</v>
          </cell>
          <cell r="D768">
            <v>16.239999999999998</v>
          </cell>
        </row>
        <row r="769">
          <cell r="A769">
            <v>90230</v>
          </cell>
          <cell r="B769" t="str">
            <v>Armada de aço CA-50/CA-60 - Fornec. dobr. e colocação</v>
          </cell>
          <cell r="C769" t="str">
            <v>kg</v>
          </cell>
          <cell r="D769">
            <v>2.15</v>
          </cell>
        </row>
        <row r="770">
          <cell r="A770">
            <v>90240</v>
          </cell>
          <cell r="B770" t="str">
            <v>Concreto fck 15 MPa - preparo lançamento e cura</v>
          </cell>
          <cell r="C770" t="str">
            <v>m³</v>
          </cell>
          <cell r="D770">
            <v>129.1</v>
          </cell>
        </row>
        <row r="771">
          <cell r="A771">
            <v>90250</v>
          </cell>
          <cell r="B771" t="str">
            <v>Concreto fck 18 MPa - preparo lançamento e cura</v>
          </cell>
          <cell r="C771" t="str">
            <v>m³</v>
          </cell>
          <cell r="D771">
            <v>134.51</v>
          </cell>
        </row>
        <row r="772">
          <cell r="A772">
            <v>90260</v>
          </cell>
          <cell r="B772" t="str">
            <v>Concreto ciclopico fck 15 MPa - preparo lançamento e cura</v>
          </cell>
          <cell r="C772" t="str">
            <v>m³</v>
          </cell>
          <cell r="D772">
            <v>108.06</v>
          </cell>
        </row>
        <row r="773">
          <cell r="A773">
            <v>90270</v>
          </cell>
          <cell r="B773" t="str">
            <v>Fornecimento e colocação  de aparelho de apoio neoprene</v>
          </cell>
          <cell r="C773" t="str">
            <v>kg</v>
          </cell>
          <cell r="D773">
            <v>46.96</v>
          </cell>
        </row>
        <row r="774">
          <cell r="A774">
            <v>90280</v>
          </cell>
          <cell r="B774" t="str">
            <v>Fornecimento e colocação de aparelho de apoio neoprene</v>
          </cell>
          <cell r="C774" t="str">
            <v>dm³</v>
          </cell>
          <cell r="D774">
            <v>63.21</v>
          </cell>
        </row>
        <row r="775">
          <cell r="A775">
            <v>90500</v>
          </cell>
          <cell r="B775" t="str">
            <v>Escoramento de madeira (cimbramento)</v>
          </cell>
          <cell r="C775" t="str">
            <v>m³</v>
          </cell>
          <cell r="D775">
            <v>24.28</v>
          </cell>
        </row>
        <row r="776">
          <cell r="A776">
            <v>90510</v>
          </cell>
          <cell r="B776" t="str">
            <v>Formas de placa compensada</v>
          </cell>
          <cell r="C776" t="str">
            <v>m²</v>
          </cell>
          <cell r="D776">
            <v>16.239999999999998</v>
          </cell>
        </row>
        <row r="777">
          <cell r="A777">
            <v>90511</v>
          </cell>
          <cell r="B777" t="str">
            <v>Formas de placa compensada plastificada</v>
          </cell>
          <cell r="C777" t="str">
            <v>m²</v>
          </cell>
          <cell r="D777">
            <v>17.47</v>
          </cell>
        </row>
        <row r="778">
          <cell r="A778">
            <v>90520</v>
          </cell>
          <cell r="B778" t="str">
            <v>Armadura de aço CA-50/CA-6 - fornec. dobr. e colocação</v>
          </cell>
          <cell r="C778" t="str">
            <v>kg</v>
          </cell>
          <cell r="D778">
            <v>2.15</v>
          </cell>
        </row>
        <row r="779">
          <cell r="A779">
            <v>90530</v>
          </cell>
          <cell r="B779" t="str">
            <v>Concreto fck 15 MPa - preparo lançamento e cura</v>
          </cell>
          <cell r="C779" t="str">
            <v>m³</v>
          </cell>
          <cell r="D779">
            <v>129.1</v>
          </cell>
        </row>
        <row r="780">
          <cell r="A780">
            <v>90540</v>
          </cell>
          <cell r="B780" t="str">
            <v>Concreto fck 18 MPa - preparo lançamento e cura</v>
          </cell>
          <cell r="C780" t="str">
            <v>m³</v>
          </cell>
          <cell r="D780">
            <v>134.79</v>
          </cell>
        </row>
        <row r="781">
          <cell r="A781">
            <v>90550</v>
          </cell>
          <cell r="B781" t="str">
            <v>Concreto fck 20 MPa - preparo lançamento e cura</v>
          </cell>
          <cell r="C781" t="str">
            <v>m³</v>
          </cell>
          <cell r="D781">
            <v>136.37</v>
          </cell>
        </row>
        <row r="782">
          <cell r="A782">
            <v>90551</v>
          </cell>
          <cell r="B782" t="str">
            <v>Concreto fck 20 MPa - com aditivo plastificante</v>
          </cell>
          <cell r="C782" t="str">
            <v>m³</v>
          </cell>
          <cell r="D782">
            <v>157.04</v>
          </cell>
        </row>
        <row r="783">
          <cell r="A783">
            <v>90560</v>
          </cell>
          <cell r="B783" t="str">
            <v>Concreto fck 24 MPa - preparo lançamento e cura</v>
          </cell>
          <cell r="C783" t="str">
            <v>m³</v>
          </cell>
          <cell r="D783">
            <v>137.75</v>
          </cell>
        </row>
        <row r="784">
          <cell r="A784">
            <v>90570</v>
          </cell>
          <cell r="B784" t="str">
            <v>Concreto fck 32 MPa - preparo lançamento e cura</v>
          </cell>
          <cell r="C784" t="str">
            <v>m³</v>
          </cell>
          <cell r="D784">
            <v>141.86000000000001</v>
          </cell>
        </row>
        <row r="785">
          <cell r="A785">
            <v>90580</v>
          </cell>
          <cell r="B785" t="str">
            <v>Concreto para pavimentação de pista de rolamento</v>
          </cell>
          <cell r="C785" t="str">
            <v>m³</v>
          </cell>
          <cell r="D785">
            <v>132.38</v>
          </cell>
        </row>
        <row r="786">
          <cell r="A786">
            <v>90581</v>
          </cell>
          <cell r="B786" t="str">
            <v>Adesivo estrutural</v>
          </cell>
          <cell r="C786" t="str">
            <v>kg</v>
          </cell>
          <cell r="D786">
            <v>37.32</v>
          </cell>
        </row>
        <row r="787">
          <cell r="A787">
            <v>90582</v>
          </cell>
          <cell r="B787" t="str">
            <v>Argamassa sob adesivo estrutural</v>
          </cell>
          <cell r="C787" t="str">
            <v>m²</v>
          </cell>
          <cell r="D787">
            <v>21.27</v>
          </cell>
        </row>
        <row r="788">
          <cell r="A788">
            <v>90590</v>
          </cell>
          <cell r="B788" t="str">
            <v>Guarda-corpo - materiais moldagem e colocação</v>
          </cell>
          <cell r="C788" t="str">
            <v>m</v>
          </cell>
          <cell r="D788">
            <v>61.3</v>
          </cell>
        </row>
        <row r="789">
          <cell r="A789">
            <v>90600</v>
          </cell>
          <cell r="B789" t="str">
            <v>Dreno de PVC D=100 mm - fornecimento e colocação</v>
          </cell>
          <cell r="C789" t="str">
            <v>un</v>
          </cell>
          <cell r="D789">
            <v>5.32</v>
          </cell>
        </row>
        <row r="790">
          <cell r="A790">
            <v>90610</v>
          </cell>
          <cell r="B790" t="str">
            <v>Dreno de PVC D=50 mm - fornecimento e colocação</v>
          </cell>
          <cell r="C790" t="str">
            <v>un</v>
          </cell>
          <cell r="D790">
            <v>3.98</v>
          </cell>
        </row>
        <row r="791">
          <cell r="A791">
            <v>90611</v>
          </cell>
          <cell r="B791" t="str">
            <v>Corte de concreto</v>
          </cell>
          <cell r="C791" t="str">
            <v>m²</v>
          </cell>
          <cell r="D791">
            <v>46</v>
          </cell>
        </row>
        <row r="792">
          <cell r="A792">
            <v>90612</v>
          </cell>
          <cell r="B792" t="str">
            <v>Apicoamento de concreto</v>
          </cell>
          <cell r="C792" t="str">
            <v>m²</v>
          </cell>
          <cell r="D792">
            <v>19.29</v>
          </cell>
        </row>
        <row r="793">
          <cell r="A793">
            <v>90613</v>
          </cell>
          <cell r="B793" t="str">
            <v>Jateamento de estrutura de concreto</v>
          </cell>
          <cell r="C793" t="str">
            <v>m²</v>
          </cell>
          <cell r="D793">
            <v>14.43</v>
          </cell>
        </row>
        <row r="794">
          <cell r="A794">
            <v>90620</v>
          </cell>
          <cell r="B794" t="str">
            <v>Limpeza e pintura de cimento</v>
          </cell>
          <cell r="C794" t="str">
            <v>m²</v>
          </cell>
          <cell r="D794">
            <v>2.11</v>
          </cell>
        </row>
        <row r="795">
          <cell r="A795">
            <v>90630</v>
          </cell>
          <cell r="B795" t="str">
            <v>Pintura com silicone sobre estrutura nova de concreto</v>
          </cell>
          <cell r="C795" t="str">
            <v>m²</v>
          </cell>
          <cell r="D795">
            <v>12.33</v>
          </cell>
        </row>
        <row r="797">
          <cell r="A797" t="str">
            <v>*1</v>
          </cell>
          <cell r="B797" t="str">
            <v>Caixa coletora com boca de lobo p/ BSTC, D=80cm e h=1,5m</v>
          </cell>
          <cell r="C797" t="str">
            <v>un</v>
          </cell>
          <cell r="D797">
            <v>771.32</v>
          </cell>
        </row>
        <row r="798">
          <cell r="A798" t="str">
            <v>*2</v>
          </cell>
          <cell r="B798" t="str">
            <v>Caixa coletora com boca de lobo p/ BSTC, D=80cm e h=2,5m</v>
          </cell>
          <cell r="C798" t="str">
            <v>un</v>
          </cell>
          <cell r="D798">
            <v>820</v>
          </cell>
        </row>
        <row r="799">
          <cell r="A799" t="str">
            <v>*3</v>
          </cell>
          <cell r="B799" t="str">
            <v>Barreira Tipo DNER</v>
          </cell>
          <cell r="C799" t="str">
            <v>m</v>
          </cell>
          <cell r="D799">
            <v>66.55</v>
          </cell>
        </row>
        <row r="800">
          <cell r="A800" t="str">
            <v>*4</v>
          </cell>
          <cell r="B800" t="str">
            <v>Lombada eletrônica</v>
          </cell>
          <cell r="C800" t="str">
            <v>un</v>
          </cell>
          <cell r="D800">
            <v>36000</v>
          </cell>
        </row>
        <row r="801">
          <cell r="A801" t="str">
            <v>*5</v>
          </cell>
          <cell r="B801" t="str">
            <v>Meio-fio de concreto tipo MFC-03 (DNER)</v>
          </cell>
          <cell r="C801" t="str">
            <v>m</v>
          </cell>
          <cell r="D801">
            <v>24.040000000000003</v>
          </cell>
        </row>
        <row r="802">
          <cell r="A802" t="str">
            <v>*6</v>
          </cell>
          <cell r="B802" t="str">
            <v>Cortina atirantada</v>
          </cell>
          <cell r="C802" t="str">
            <v>m²</v>
          </cell>
          <cell r="D802">
            <v>400</v>
          </cell>
        </row>
        <row r="803">
          <cell r="A803" t="str">
            <v>*7</v>
          </cell>
          <cell r="B803" t="str">
            <v>Fornec. e plantio de mudas de árvores selecionadas</v>
          </cell>
          <cell r="C803" t="str">
            <v>un</v>
          </cell>
          <cell r="D803">
            <v>5.21</v>
          </cell>
        </row>
        <row r="804">
          <cell r="A804" t="str">
            <v>*8</v>
          </cell>
          <cell r="B804" t="str">
            <v>Semáforo</v>
          </cell>
          <cell r="C804" t="str">
            <v>un</v>
          </cell>
          <cell r="D804">
            <v>20000</v>
          </cell>
        </row>
        <row r="805">
          <cell r="A805" t="str">
            <v>*9</v>
          </cell>
          <cell r="B805" t="str">
            <v>Iluminação</v>
          </cell>
          <cell r="C805" t="str">
            <v>postes</v>
          </cell>
          <cell r="D805">
            <v>5000</v>
          </cell>
        </row>
        <row r="806">
          <cell r="A806" t="str">
            <v>*10</v>
          </cell>
          <cell r="B806" t="str">
            <v>Cancela automatizada</v>
          </cell>
          <cell r="C806" t="str">
            <v>un</v>
          </cell>
          <cell r="D806">
            <v>12000</v>
          </cell>
        </row>
        <row r="807">
          <cell r="A807" t="str">
            <v>*11</v>
          </cell>
          <cell r="B807" t="str">
            <v>Poste de sinalização automatizado</v>
          </cell>
          <cell r="C807" t="str">
            <v>un</v>
          </cell>
          <cell r="D807">
            <v>6000</v>
          </cell>
        </row>
        <row r="808">
          <cell r="A808" t="str">
            <v>*12</v>
          </cell>
          <cell r="B808" t="str">
            <v>Posto da Polícia Rodoviária Federal</v>
          </cell>
          <cell r="C808" t="str">
            <v>m²</v>
          </cell>
          <cell r="D808">
            <v>422.52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
      <sheetName val="Croqui"/>
      <sheetName val="Comparativo"/>
      <sheetName val="Mat. Bet."/>
      <sheetName val="Calc.transporte"/>
      <sheetName val="Preço MBet."/>
      <sheetName val="TLCB5"/>
      <sheetName val="TLMR"/>
      <sheetName val="TLBM"/>
      <sheetName val="TCCC"/>
      <sheetName val="TLCB10"/>
      <sheetName val="TLCC4"/>
      <sheetName val="TCCB10"/>
      <sheetName val="Quadro res. transp."/>
      <sheetName val="CURVA ABC"/>
      <sheetName val="Orçamento"/>
      <sheetName val="Serviços"/>
      <sheetName val="Cronograma 1º"/>
      <sheetName val="Cronograma 2º"/>
      <sheetName val="Instalação"/>
      <sheetName val="Mobiliz."/>
      <sheetName val="Cpu Trans."/>
      <sheetName val="CAP-CM30"/>
      <sheetName val="Rotineira"/>
      <sheetName val="Veíc."/>
      <sheetName val="Serv.Aux."/>
      <sheetName val="Const. Dren."/>
      <sheetName val="Aux.Dren"/>
      <sheetName val="Serv. Adm."/>
      <sheetName val="CPUMat.Bet."/>
      <sheetName val="M Obra"/>
      <sheetName val="Equip."/>
      <sheetName val="Materiais"/>
      <sheetName val="DIVISÓRIAS"/>
      <sheetName val="Modelo"/>
    </sheetNames>
    <sheetDataSet>
      <sheetData sheetId="0" refreshError="1"/>
      <sheetData sheetId="1" refreshError="1"/>
      <sheetData sheetId="2" refreshError="1"/>
      <sheetData sheetId="3">
        <row r="22">
          <cell r="E22">
            <v>293.51</v>
          </cell>
        </row>
        <row r="24">
          <cell r="E24">
            <v>342.11</v>
          </cell>
        </row>
        <row r="25">
          <cell r="F25">
            <v>265.37</v>
          </cell>
        </row>
        <row r="27">
          <cell r="F27">
            <v>309.29000000000002</v>
          </cell>
        </row>
        <row r="28">
          <cell r="F28">
            <v>265.37</v>
          </cell>
        </row>
        <row r="29">
          <cell r="F29">
            <v>24.49</v>
          </cell>
        </row>
        <row r="30">
          <cell r="F30">
            <v>280.83</v>
          </cell>
        </row>
        <row r="31">
          <cell r="F31">
            <v>39.950000000000003</v>
          </cell>
        </row>
        <row r="33">
          <cell r="F33">
            <v>265.37</v>
          </cell>
        </row>
        <row r="34">
          <cell r="F34">
            <v>24.49</v>
          </cell>
        </row>
        <row r="36">
          <cell r="F36">
            <v>265.37</v>
          </cell>
        </row>
        <row r="37">
          <cell r="F37">
            <v>24.49</v>
          </cell>
        </row>
        <row r="39">
          <cell r="F39">
            <v>280.83</v>
          </cell>
        </row>
        <row r="40">
          <cell r="F40">
            <v>39.950000000000003</v>
          </cell>
        </row>
        <row r="42">
          <cell r="F42">
            <v>265.37</v>
          </cell>
        </row>
        <row r="43">
          <cell r="F43">
            <v>24.49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abril 2000"/>
      <sheetName val="RELATÓRIO"/>
      <sheetName val="RESUMO-DVOP"/>
      <sheetName val="REAJU"/>
      <sheetName val="Cronograma Físico-Financeiro"/>
      <sheetName val="Desmatamento"/>
      <sheetName val="Aterro"/>
      <sheetName val="Aterro (2)"/>
      <sheetName val="Cortes"/>
      <sheetName val="Compac.95%"/>
      <sheetName val="Compac.100%"/>
      <sheetName val="DMT Terrap."/>
      <sheetName val="O.A.C."/>
      <sheetName val="Regularização"/>
      <sheetName val="Croquis"/>
      <sheetName val="Base"/>
      <sheetName val="Solo-Cimento"/>
      <sheetName val="Imprimação"/>
      <sheetName val="Concreto "/>
      <sheetName val="D.M.T. Brita"/>
      <sheetName val="T.S.D."/>
      <sheetName val="Meio-fio"/>
      <sheetName val="Dren. Superf."/>
      <sheetName val="GRAMA"/>
      <sheetName val="Sinal. Horizont."/>
      <sheetName val="DMT DIGITAÇÃO"/>
      <sheetName val="CUSTO HORÁRIO"/>
      <sheetName val="Mão de obra"/>
      <sheetName val="Materi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G"/>
      <sheetName val="BDP"/>
      <sheetName val="ROSTO"/>
      <sheetName val="T. BURACO C CASCALHO"/>
      <sheetName val="LIMP_SARJ_MEIO FIO"/>
      <sheetName val="LIMP_VALETA_CORTE"/>
      <sheetName val="TRANS. MATERIAIS"/>
      <sheetName val="MOBCANT"/>
      <sheetName val="1CAPA"/>
      <sheetName val="2APRES"/>
      <sheetName val="3APRES1"/>
      <sheetName val="4MAPA"/>
      <sheetName val="5DC"/>
      <sheetName val="6C FIN"/>
      <sheetName val="7CONT FIN"/>
      <sheetName val="CONT NE"/>
      <sheetName val="8C FIS"/>
      <sheetName val="9CONT FIS"/>
      <sheetName val="10AV FIS"/>
      <sheetName val="11PLUV"/>
      <sheetName val="12RH"/>
      <sheetName val="13EQ"/>
      <sheetName val="COMENT (2)"/>
      <sheetName val="ISSQN_DEZ2007"/>
      <sheetName val="COMPOS1"/>
    </sheetNames>
    <sheetDataSet>
      <sheetData sheetId="0">
        <row r="7">
          <cell r="B7" t="str">
            <v>SR/23-00022/2007</v>
          </cell>
        </row>
        <row r="12">
          <cell r="B12" t="str">
            <v>ENTR. TO-342(P/ MIRANORTE)-ENTR. TO-255(P/ P. NACIONAL)</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gráfico"/>
      <sheetName val="abc"/>
      <sheetName val="QUANT E CUSTOS"/>
      <sheetName val="plan.preçounit."/>
      <sheetName val="cron.físico"/>
      <sheetName val="qd transp"/>
      <sheetName val="PATO"/>
      <sheetName val="mist.bet.usin.frio"/>
      <sheetName val="Aqui. bet. mist. a frio"/>
      <sheetName val="Transp. mat. bet. usinado a f"/>
      <sheetName val="Rec. do rev. com MBUF"/>
      <sheetName val="Transporte RR-1C"/>
      <sheetName val="rem.prof.dem.manual"/>
      <sheetName val="Rec. man aterro"/>
      <sheetName val="Remoc.CG"/>
      <sheetName val="Limp. vala"/>
      <sheetName val="Limp. bueiro"/>
      <sheetName val="Desob.bueiro"/>
      <sheetName val="caiação"/>
      <sheetName val="Rem. Barreira"/>
      <sheetName val="Roç. colonião"/>
      <sheetName val="veículo até 100hp"/>
      <sheetName val="Trans_Carr_Pav (cercas)"/>
      <sheetName val="SBRP"/>
      <sheetName val="Mobilização"/>
      <sheetName val="LAYOUT_CANTEIRO"/>
      <sheetName val="Prancha"/>
      <sheetName val="sinapi"/>
      <sheetName val="custo_trans_betum"/>
      <sheetName val="QTT  BETU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álculo"/>
      <sheetName val="memória de calculo_liquida"/>
      <sheetName val="Quadro + Gráfico"/>
      <sheetName val="Custo do CM-30"/>
      <sheetName val="Preços"/>
      <sheetName val="Desp. Apoio"/>
      <sheetName val="Proposta"/>
      <sheetName val="Carimbo de Nota"/>
      <sheetName val="Fresagem de Pista Ago-98"/>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Tela"/>
      <sheetName val="Atualizacao"/>
      <sheetName val="Chuvas"/>
      <sheetName val="Medição"/>
      <sheetName val="P3"/>
      <sheetName val="PLANILHA ATUALIZADA"/>
      <sheetName val="Auxiliar"/>
      <sheetName val="COMPOS1"/>
      <sheetName val="RELATA"/>
      <sheetName val="Conc 20"/>
      <sheetName val="CRON.NOVO.ARIPUANA"/>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Custo da Imprimação"/>
      <sheetName val="Custo da Pintura de Ligação"/>
      <sheetName val="RP-1 SB (3)"/>
      <sheetName val="RESUMO_AUT1"/>
      <sheetName val="Resumo Financeiro"/>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08"/>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ANALISES"/>
      <sheetName val="Custo do CM-30"/>
      <sheetName val="Cálculo"/>
      <sheetName val="Quadro + Gráfico"/>
      <sheetName val="Preços"/>
      <sheetName val="Desp. Apoio"/>
      <sheetName val="PRO_08"/>
      <sheetName val="Carimbo de Nota"/>
      <sheetName val="Fresagem de Pista Ago-98"/>
      <sheetName val="ROSTO"/>
      <sheetName val="7CONT FIN"/>
      <sheetName val="DG"/>
      <sheetName val="memória de calculo_liquida"/>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Propos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Curva ABC"/>
      <sheetName val="COMP."/>
      <sheetName val="Aux."/>
      <sheetName val="Cronog"/>
      <sheetName val="Cron.Físico"/>
      <sheetName val="Transp."/>
      <sheetName val="Transp.Bet."/>
      <sheetName val="Mob."/>
      <sheetName val="Equip."/>
      <sheetName val="M.O."/>
      <sheetName val="Mat."/>
      <sheetName val="Índices"/>
      <sheetName val="Aluguel"/>
      <sheetName val="ROSTO"/>
      <sheetName val="7CONT FIN"/>
      <sheetName val="D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 sheetId="1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 val="VariáveisOcultas"/>
      <sheetName val="Variáveis"/>
      <sheetName val="Convenções"/>
      <sheetName val="Cortes"/>
      <sheetName val="Cortes Auxiliar"/>
      <sheetName val="Aterros"/>
      <sheetName val="DistDeMassas"/>
      <sheetName val="Consistência"/>
      <sheetName val="DistDeMassasImpressa"/>
      <sheetName val="Qd Quant - Modelo DER"/>
      <sheetName val="Qd Quant - Formato A4"/>
      <sheetName val="Historico"/>
      <sheetName val="Ajuda"/>
      <sheetName val="Oculta"/>
      <sheetName val="TabelaSicro"/>
      <sheetName val="PRO-08"/>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 val="REL-AC"/>
      <sheetName val="PLUVIOM"/>
      <sheetName val="TAPA BURACO"/>
      <sheetName val="RECOMP REVESTIMENTO"/>
      <sheetName val="LIMP MEIO FIO"/>
      <sheetName val="LIMP VALETAS"/>
      <sheetName val="REMOCAO MEC BAR"/>
      <sheetName val="REMOCAO MEC BAR (2)"/>
      <sheetName val="M.OBRA MARCO"/>
      <sheetName val="RESUMO "/>
      <sheetName val="WILSON"/>
      <sheetName val="H-HORAS MARCO"/>
      <sheetName val="acertos"/>
      <sheetName val="CONT MAT BET"/>
      <sheetName val="QUADRO COMPARATIVO"/>
      <sheetName val="Especif"/>
      <sheetName val="61M_CBMI"/>
      <sheetName val="MAT_BET"/>
      <sheetName val="PLANO TRAB"/>
      <sheetName val="MATERIAIS"/>
      <sheetName val="matbet"/>
      <sheetName val="quantidades"/>
      <sheetName val="adequação"/>
      <sheetName val="comparativo"/>
      <sheetName val="CROQUI"/>
      <sheetName val="PEM"/>
      <sheetName val="CADASTRO"/>
      <sheetName val="Ativos"/>
      <sheetName val="61MCBMI.DNIT"/>
      <sheetName val="TAPA_BURACO"/>
      <sheetName val="RECOMP_REVESTIMENTO"/>
      <sheetName val="LIMP_MEIO_FIO"/>
      <sheetName val="LIMP_VALETAS"/>
      <sheetName val="REMOCAO_MEC_BAR"/>
      <sheetName val="REMOCAO_MEC_BAR_(2)"/>
      <sheetName val="M_OBRA_MARCO"/>
      <sheetName val="RESUMO_"/>
      <sheetName val="H-HORAS_MARCO"/>
      <sheetName val="CONT_MAT_BET"/>
      <sheetName val="QUADRO_COMPARATIVO"/>
      <sheetName val="PLANO_TRAB"/>
      <sheetName val="61MCBMI_DNIT"/>
      <sheetName val="Mat"/>
    </sheetNames>
    <sheetDataSet>
      <sheetData sheetId="0">
        <row r="2">
          <cell r="U2" t="str">
            <v>FOLHA 01</v>
          </cell>
        </row>
        <row r="7">
          <cell r="S7" t="str">
            <v xml:space="preserve">             QUADRO DE INDICADORES FISICOS  </v>
          </cell>
        </row>
        <row r="9">
          <cell r="S9" t="str">
            <v xml:space="preserve"> FIRMA    :  CBEMI- CONSTRUTORA BRASILEIRA E  MINERADORA LTDA</v>
          </cell>
        </row>
        <row r="10">
          <cell r="S10" t="str">
            <v xml:space="preserve"> CONTRATO :  PD -16.001/97-00          MEDICAO :</v>
          </cell>
          <cell r="T10" t="str">
            <v xml:space="preserve"> 61a. M.P.</v>
          </cell>
        </row>
        <row r="11">
          <cell r="S11" t="str">
            <v xml:space="preserve"> SERVICOS:     EXECUTADOS ATE:31/03/02  PERIODO LIQUIDO  01/03/02 A 31/03/02</v>
          </cell>
        </row>
        <row r="13">
          <cell r="T13" t="str">
            <v>UNIDADE</v>
          </cell>
          <cell r="U13" t="str">
            <v>QUANTIDADE</v>
          </cell>
        </row>
        <row r="15">
          <cell r="S15" t="str">
            <v xml:space="preserve"> - TAPA BURACO</v>
          </cell>
          <cell r="T15" t="str">
            <v>1000 M3</v>
          </cell>
          <cell r="U15">
            <v>4.2</v>
          </cell>
        </row>
        <row r="16">
          <cell r="S16" t="str">
            <v xml:space="preserve"> - LIMPEZA DE SARGETA E MEIO-FIO</v>
          </cell>
          <cell r="T16" t="str">
            <v>Km</v>
          </cell>
          <cell r="U16">
            <v>573.39</v>
          </cell>
        </row>
        <row r="17">
          <cell r="S17" t="str">
            <v xml:space="preserve"> - ROÇADA</v>
          </cell>
          <cell r="T17" t="str">
            <v>HA</v>
          </cell>
          <cell r="U17">
            <v>818.22</v>
          </cell>
        </row>
        <row r="18">
          <cell r="H18">
            <v>0</v>
          </cell>
          <cell r="S18" t="str">
            <v xml:space="preserve"> - RECOMPOSICAO DO REVESTIMENTO</v>
          </cell>
          <cell r="T18" t="str">
            <v>KM</v>
          </cell>
          <cell r="U18">
            <v>53.38</v>
          </cell>
        </row>
        <row r="19">
          <cell r="S19" t="str">
            <v xml:space="preserve"> - SINALIZACAO</v>
          </cell>
          <cell r="T19" t="str">
            <v>KM</v>
          </cell>
          <cell r="U19">
            <v>112.7</v>
          </cell>
        </row>
        <row r="20">
          <cell r="S20" t="str">
            <v xml:space="preserve"> - RECOMPOSICAO DE EROSAO</v>
          </cell>
          <cell r="T20" t="str">
            <v>1000 M3</v>
          </cell>
          <cell r="U20">
            <v>16.41</v>
          </cell>
        </row>
        <row r="41">
          <cell r="S41" t="str">
            <v>CERTIFICO QUE O(S) SERVIÇO(S) ACIMA DISCRIMINADOS FOI(FORAM) EFETUADO(S):</v>
          </cell>
        </row>
        <row r="45">
          <cell r="T45" t="str">
            <v>EM, 01/03/2002</v>
          </cell>
        </row>
        <row r="50">
          <cell r="S50" t="str">
            <v>_______________________          ____________________________    _________________________</v>
          </cell>
        </row>
        <row r="51">
          <cell r="S51" t="str">
            <v>ENG. GERVASIO MARCINICHEN               ENG. IZALDO CARLOS KONDLATSCH       ENG . WAGNER  FERNANDO FABRE</v>
          </cell>
        </row>
      </sheetData>
      <sheetData sheetId="1">
        <row r="2">
          <cell r="U2" t="str">
            <v>FOLHA 01</v>
          </cell>
        </row>
        <row r="18">
          <cell r="H18">
            <v>0</v>
          </cell>
        </row>
      </sheetData>
      <sheetData sheetId="2">
        <row r="2">
          <cell r="U2" t="str">
            <v>FOLHA 01</v>
          </cell>
        </row>
      </sheetData>
      <sheetData sheetId="3">
        <row r="2">
          <cell r="U2" t="str">
            <v>FOLHA 01</v>
          </cell>
        </row>
      </sheetData>
      <sheetData sheetId="4">
        <row r="2">
          <cell r="U2" t="str">
            <v>FOLHA 01</v>
          </cell>
        </row>
      </sheetData>
      <sheetData sheetId="5">
        <row r="2">
          <cell r="U2" t="str">
            <v>FOLHA 01</v>
          </cell>
        </row>
      </sheetData>
      <sheetData sheetId="6">
        <row r="2">
          <cell r="U2" t="str">
            <v>FOLHA 01</v>
          </cell>
        </row>
      </sheetData>
      <sheetData sheetId="7">
        <row r="2">
          <cell r="U2" t="str">
            <v>FOLHA 01</v>
          </cell>
        </row>
      </sheetData>
      <sheetData sheetId="8">
        <row r="2">
          <cell r="U2" t="str">
            <v>FOLHA 01</v>
          </cell>
        </row>
      </sheetData>
      <sheetData sheetId="9">
        <row r="2">
          <cell r="U2" t="str">
            <v>FOLHA 01</v>
          </cell>
        </row>
      </sheetData>
      <sheetData sheetId="10">
        <row r="2">
          <cell r="U2" t="str">
            <v>FOLHA 01</v>
          </cell>
        </row>
      </sheetData>
      <sheetData sheetId="11">
        <row r="2">
          <cell r="U2" t="str">
            <v>FOLHA 01</v>
          </cell>
        </row>
      </sheetData>
      <sheetData sheetId="12">
        <row r="2">
          <cell r="U2" t="str">
            <v>FOLHA 01</v>
          </cell>
        </row>
      </sheetData>
      <sheetData sheetId="13">
        <row r="2">
          <cell r="U2" t="str">
            <v>FOLHA 01</v>
          </cell>
        </row>
      </sheetData>
      <sheetData sheetId="14">
        <row r="2">
          <cell r="U2" t="str">
            <v>FOLHA 01</v>
          </cell>
        </row>
      </sheetData>
      <sheetData sheetId="15">
        <row r="2">
          <cell r="U2" t="str">
            <v>FOLHA 01</v>
          </cell>
        </row>
      </sheetData>
      <sheetData sheetId="16">
        <row r="2">
          <cell r="U2" t="str">
            <v>FOLHA 01</v>
          </cell>
        </row>
      </sheetData>
      <sheetData sheetId="17" refreshError="1"/>
      <sheetData sheetId="18">
        <row r="2">
          <cell r="U2" t="str">
            <v>FOLHA 01</v>
          </cell>
        </row>
      </sheetData>
      <sheetData sheetId="19">
        <row r="2">
          <cell r="U2" t="str">
            <v>FOLHA 01</v>
          </cell>
        </row>
      </sheetData>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s"/>
      <sheetName val="Códigos"/>
      <sheetName val="Plan1"/>
    </sheetNames>
    <sheetDataSet>
      <sheetData sheetId="0"/>
      <sheetData sheetId="1" refreshError="1">
        <row r="5">
          <cell r="B5" t="str">
            <v>APLICAR PERCEN-</v>
          </cell>
          <cell r="M5">
            <v>3</v>
          </cell>
          <cell r="O5" t="str">
            <v>BANCO E SANEAGO</v>
          </cell>
        </row>
        <row r="6">
          <cell r="B6" t="str">
            <v>TUAIS PADRÕES</v>
          </cell>
          <cell r="M6">
            <v>4</v>
          </cell>
          <cell r="O6" t="str">
            <v>BANCO E PREFEITURA</v>
          </cell>
        </row>
        <row r="7">
          <cell r="B7" t="str">
            <v>S</v>
          </cell>
          <cell r="M7">
            <v>0</v>
          </cell>
          <cell r="O7" t="str">
            <v>SANEAGO E PREFEITURA</v>
          </cell>
        </row>
        <row r="8">
          <cell r="B8" t="str">
            <v>CÓDIGO DO CONTRATANTE</v>
          </cell>
          <cell r="M8">
            <v>6</v>
          </cell>
          <cell r="O8" t="str">
            <v>BANCO</v>
          </cell>
        </row>
        <row r="9">
          <cell r="B9" t="str">
            <v>DA MEDIÇÃO ATUAL</v>
          </cell>
          <cell r="M9">
            <v>0</v>
          </cell>
          <cell r="O9" t="str">
            <v>SANEAGO</v>
          </cell>
        </row>
        <row r="10">
          <cell r="B10">
            <v>1</v>
          </cell>
          <cell r="K10">
            <v>0</v>
          </cell>
          <cell r="M10">
            <v>0</v>
          </cell>
          <cell r="O10" t="str">
            <v>PREFEITURA</v>
          </cell>
        </row>
        <row r="11">
          <cell r="B11" t="str">
            <v>BANCO</v>
          </cell>
          <cell r="O11" t="str">
            <v>NÃO MEDIR</v>
          </cell>
        </row>
        <row r="13">
          <cell r="B13" t="str">
            <v>CÓD.</v>
          </cell>
          <cell r="C13" t="str">
            <v>CONTRATANTES</v>
          </cell>
        </row>
        <row r="14">
          <cell r="B14">
            <v>1</v>
          </cell>
          <cell r="C14" t="str">
            <v>BANCO</v>
          </cell>
        </row>
        <row r="15">
          <cell r="B15">
            <v>2</v>
          </cell>
          <cell r="C15" t="str">
            <v>SANEAGO</v>
          </cell>
        </row>
        <row r="16">
          <cell r="B16">
            <v>3</v>
          </cell>
          <cell r="C16" t="str">
            <v>PREFEITURA</v>
          </cell>
        </row>
        <row r="22">
          <cell r="B22" t="str">
            <v>VALOR</v>
          </cell>
          <cell r="C22" t="str">
            <v>CONDIÇÕES</v>
          </cell>
          <cell r="N22">
            <v>0</v>
          </cell>
        </row>
        <row r="23">
          <cell r="B23" t="str">
            <v>S</v>
          </cell>
          <cell r="C23" t="str">
            <v>MEDIÇÃO (S/N)</v>
          </cell>
          <cell r="F23" t="str">
            <v>02-01-02</v>
          </cell>
          <cell r="G23">
            <v>2</v>
          </cell>
        </row>
        <row r="24">
          <cell r="B24">
            <v>3</v>
          </cell>
          <cell r="C24" t="str">
            <v>RAMPA MEDIÇÃO</v>
          </cell>
          <cell r="F24" t="str">
            <v>02-01-02</v>
          </cell>
          <cell r="G24" t="str">
            <v>MAIO/2002</v>
          </cell>
        </row>
        <row r="25">
          <cell r="B25">
            <v>6</v>
          </cell>
          <cell r="C25" t="str">
            <v>RAMPA EXECUÇÃO</v>
          </cell>
          <cell r="F25" t="str">
            <v>02-01-02</v>
          </cell>
          <cell r="G25" t="str">
            <v>01 A 31/05/2002</v>
          </cell>
        </row>
        <row r="26">
          <cell r="B26">
            <v>0.4</v>
          </cell>
          <cell r="C26" t="str">
            <v>PROF. ADIC. P/ MED.</v>
          </cell>
          <cell r="F26" t="str">
            <v>02-01-02</v>
          </cell>
          <cell r="G26">
            <v>37412</v>
          </cell>
        </row>
        <row r="27">
          <cell r="B27">
            <v>0</v>
          </cell>
          <cell r="C27" t="str">
            <v>PROF. ADIC. P/ EXEC.</v>
          </cell>
          <cell r="F27" t="str">
            <v>02-01-02</v>
          </cell>
          <cell r="G27">
            <v>166.93799999999999</v>
          </cell>
        </row>
        <row r="28">
          <cell r="B28" t="str">
            <v>S</v>
          </cell>
          <cell r="C28" t="str">
            <v>MOSTRAR DT</v>
          </cell>
          <cell r="F28" t="str">
            <v>02-01-02</v>
          </cell>
          <cell r="G28">
            <v>170.988</v>
          </cell>
        </row>
        <row r="29">
          <cell r="F29" t="str">
            <v>02-01-02</v>
          </cell>
          <cell r="G29">
            <v>162.203</v>
          </cell>
        </row>
        <row r="30">
          <cell r="F30" t="str">
            <v>02-01-02</v>
          </cell>
          <cell r="G30">
            <v>0</v>
          </cell>
        </row>
        <row r="31">
          <cell r="F31" t="str">
            <v>02-01-02</v>
          </cell>
          <cell r="G31">
            <v>0</v>
          </cell>
        </row>
        <row r="32">
          <cell r="F32">
            <v>0</v>
          </cell>
          <cell r="G32" t="str">
            <v>(TODOS)</v>
          </cell>
        </row>
        <row r="33">
          <cell r="F33">
            <v>1</v>
          </cell>
          <cell r="G33" t="str">
            <v>BANCO</v>
          </cell>
        </row>
        <row r="34">
          <cell r="F34">
            <v>0</v>
          </cell>
          <cell r="G34" t="str">
            <v>(TODAS)</v>
          </cell>
        </row>
        <row r="35">
          <cell r="F35">
            <v>2</v>
          </cell>
          <cell r="G35" t="str">
            <v>PAVIMENTAÇÃO URBANA</v>
          </cell>
        </row>
        <row r="36">
          <cell r="F36" t="str">
            <v>-</v>
          </cell>
          <cell r="G36" t="str">
            <v>PLANALTINA, GO</v>
          </cell>
        </row>
        <row r="37">
          <cell r="F37">
            <v>2</v>
          </cell>
          <cell r="G37" t="str">
            <v>SEPLAN-2000</v>
          </cell>
        </row>
        <row r="38">
          <cell r="F38" t="str">
            <v>-</v>
          </cell>
          <cell r="G38" t="str">
            <v>Ademir Menezes</v>
          </cell>
        </row>
      </sheetData>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iagrama"/>
      <sheetName val="DMT"/>
      <sheetName val="PATO"/>
      <sheetName val="Quantidades"/>
      <sheetName val="transporte"/>
      <sheetName val="Cronograma"/>
      <sheetName val="Cronograma (2)"/>
      <sheetName val="Quant."/>
      <sheetName val="ABC Sv"/>
      <sheetName val="mobilização"/>
      <sheetName val="prancha"/>
      <sheetName val="canteiro"/>
      <sheetName val="layout"/>
      <sheetName val="ANP"/>
      <sheetName val="trans_betum_CGB"/>
      <sheetName val="Micro"/>
      <sheetName val="MBUQ"/>
      <sheetName val="pint_lig"/>
      <sheetName val="imprimação"/>
      <sheetName val="TSD"/>
      <sheetName val="Correção"/>
      <sheetName val="SICRO"/>
      <sheetName val="SICRO2"/>
      <sheetName val="inventário"/>
    </sheetNames>
    <sheetDataSet>
      <sheetData sheetId="0"/>
      <sheetData sheetId="1">
        <row r="45">
          <cell r="E45">
            <v>7</v>
          </cell>
        </row>
        <row r="46">
          <cell r="E46">
            <v>27.43</v>
          </cell>
        </row>
        <row r="47">
          <cell r="E47">
            <v>5.2000000000000455</v>
          </cell>
        </row>
        <row r="49">
          <cell r="E49">
            <v>24.2</v>
          </cell>
        </row>
        <row r="51">
          <cell r="E51">
            <v>15</v>
          </cell>
        </row>
        <row r="52">
          <cell r="E52">
            <v>5.1000000000000227</v>
          </cell>
        </row>
        <row r="53">
          <cell r="E53">
            <v>3</v>
          </cell>
        </row>
      </sheetData>
      <sheetData sheetId="2"/>
      <sheetData sheetId="3"/>
      <sheetData sheetId="4"/>
      <sheetData sheetId="5"/>
      <sheetData sheetId="6"/>
      <sheetData sheetId="7"/>
      <sheetData sheetId="8"/>
      <sheetData sheetId="9"/>
      <sheetData sheetId="10"/>
      <sheetData sheetId="11"/>
      <sheetData sheetId="12"/>
      <sheetData sheetId="13"/>
      <sheetData sheetId="14">
        <row r="6">
          <cell r="A6" t="str">
            <v>AM101</v>
          </cell>
        </row>
      </sheetData>
      <sheetData sheetId="15"/>
      <sheetData sheetId="16"/>
      <sheetData sheetId="17"/>
      <sheetData sheetId="18"/>
      <sheetData sheetId="19"/>
      <sheetData sheetId="20"/>
      <sheetData sheetId="21"/>
      <sheetData sheetId="22">
        <row r="8">
          <cell r="B8" t="str">
            <v>2 S 01 000 00</v>
          </cell>
        </row>
      </sheetData>
      <sheetData sheetId="23"/>
      <sheetData sheetId="24"/>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itativo"/>
      <sheetName val="Quadro Geral"/>
      <sheetName val="Especificações Tecnicas DNER"/>
      <sheetName val="PRO-08"/>
      <sheetName val="2.2.5.CBUQ"/>
      <sheetName val="2.2.5.PMQ"/>
      <sheetName val="Plan1"/>
      <sheetName val="Planilha"/>
      <sheetName val="QuQuant"/>
    </sheetNames>
    <sheetDataSet>
      <sheetData sheetId="0" refreshError="1"/>
      <sheetData sheetId="1" refreshError="1">
        <row r="1">
          <cell r="A1" t="str">
            <v>DNIT - Sistema de Custos Rodoviários</v>
          </cell>
          <cell r="D1" t="str">
            <v>Sicro2</v>
          </cell>
          <cell r="H1" t="str">
            <v>Esp. Técnica</v>
          </cell>
        </row>
        <row r="2">
          <cell r="A2" t="str">
            <v>Atividades Auxiliares</v>
          </cell>
          <cell r="D2" t="str">
            <v>Minas Gerais</v>
          </cell>
          <cell r="H2" t="str">
            <v>Minas Gerais</v>
          </cell>
        </row>
        <row r="3">
          <cell r="A3" t="str">
            <v>Resumo dos Custos Unitários de Referência: Maio de 2005</v>
          </cell>
          <cell r="D3" t="str">
            <v>RCtR0330</v>
          </cell>
          <cell r="H3" t="str">
            <v>=</v>
          </cell>
        </row>
        <row r="5">
          <cell r="A5" t="str">
            <v>Código</v>
          </cell>
          <cell r="C5" t="str">
            <v>Atividade / Serviço</v>
          </cell>
          <cell r="D5" t="str">
            <v>Unidade</v>
          </cell>
          <cell r="F5" t="str">
            <v>Preço Unitário</v>
          </cell>
          <cell r="H5" t="str">
            <v>Código</v>
          </cell>
        </row>
        <row r="6">
          <cell r="D6" t="str">
            <v>Und</v>
          </cell>
          <cell r="E6" t="str">
            <v>Direto</v>
          </cell>
          <cell r="F6" t="str">
            <v>LDI</v>
          </cell>
          <cell r="G6" t="str">
            <v>Total</v>
          </cell>
        </row>
        <row r="8">
          <cell r="A8" t="str">
            <v>1 A 00 001 00</v>
          </cell>
          <cell r="B8" t="str">
            <v>-</v>
          </cell>
          <cell r="C8" t="str">
            <v>Transporte local c/ basc. 5 m3 rodov. não pav.</v>
          </cell>
          <cell r="D8" t="str">
            <v>tkm</v>
          </cell>
          <cell r="E8">
            <v>0.46</v>
          </cell>
          <cell r="F8">
            <v>0</v>
          </cell>
          <cell r="G8">
            <v>0.46</v>
          </cell>
          <cell r="H8" t="str">
            <v>-</v>
          </cell>
        </row>
        <row r="9">
          <cell r="A9" t="str">
            <v>1 A 00 001 05</v>
          </cell>
          <cell r="B9" t="str">
            <v>-</v>
          </cell>
          <cell r="C9" t="str">
            <v>Transp. local c/ basc. 10m3 rodov. não pav (const)</v>
          </cell>
          <cell r="D9" t="str">
            <v>tkm</v>
          </cell>
          <cell r="E9">
            <v>0.42</v>
          </cell>
          <cell r="F9">
            <v>0</v>
          </cell>
          <cell r="G9">
            <v>0.42</v>
          </cell>
          <cell r="H9" t="str">
            <v>-</v>
          </cell>
        </row>
        <row r="10">
          <cell r="A10" t="str">
            <v>1 A 00 001 06</v>
          </cell>
          <cell r="B10" t="str">
            <v>-</v>
          </cell>
          <cell r="C10" t="str">
            <v>Transp. local c/ basc. 10m3 rodov. não pav (consv)</v>
          </cell>
          <cell r="D10" t="str">
            <v>tkm</v>
          </cell>
          <cell r="E10">
            <v>0.5</v>
          </cell>
          <cell r="F10">
            <v>0</v>
          </cell>
          <cell r="G10">
            <v>0.5</v>
          </cell>
          <cell r="H10" t="str">
            <v>-</v>
          </cell>
        </row>
        <row r="11">
          <cell r="A11" t="str">
            <v>1 A 00 001 07</v>
          </cell>
          <cell r="B11" t="str">
            <v>-</v>
          </cell>
          <cell r="C11" t="str">
            <v>Transp. local c/ basc. 10m3 rodov. não pav (restr)</v>
          </cell>
          <cell r="D11" t="str">
            <v>tkm</v>
          </cell>
          <cell r="E11">
            <v>0.49</v>
          </cell>
          <cell r="F11">
            <v>0</v>
          </cell>
          <cell r="G11">
            <v>0.49</v>
          </cell>
          <cell r="H11" t="str">
            <v>-</v>
          </cell>
        </row>
        <row r="12">
          <cell r="A12" t="str">
            <v>1 A 00 001 08</v>
          </cell>
          <cell r="B12" t="str">
            <v>-</v>
          </cell>
          <cell r="C12" t="str">
            <v>Transporte local c/ basc. p/ rocha rodov. não pav.</v>
          </cell>
          <cell r="D12" t="str">
            <v>tkm</v>
          </cell>
          <cell r="E12">
            <v>0.62</v>
          </cell>
          <cell r="F12">
            <v>0</v>
          </cell>
          <cell r="G12">
            <v>0.62</v>
          </cell>
          <cell r="H12" t="str">
            <v>-</v>
          </cell>
        </row>
        <row r="13">
          <cell r="A13" t="str">
            <v>1 A 00 001 40</v>
          </cell>
          <cell r="B13" t="str">
            <v>-</v>
          </cell>
          <cell r="C13" t="str">
            <v>Transp. local c/ carroceria 15 t rodov. não pav.</v>
          </cell>
          <cell r="D13" t="str">
            <v>tkm</v>
          </cell>
          <cell r="E13">
            <v>0.53</v>
          </cell>
          <cell r="F13">
            <v>0</v>
          </cell>
          <cell r="G13">
            <v>0.53</v>
          </cell>
          <cell r="H13" t="str">
            <v>-</v>
          </cell>
        </row>
        <row r="14">
          <cell r="A14" t="str">
            <v>1 A 00 001 41</v>
          </cell>
          <cell r="B14" t="str">
            <v>-</v>
          </cell>
          <cell r="C14" t="str">
            <v>Transporte local c/ carroceria 4t rodov. não pav.</v>
          </cell>
          <cell r="D14" t="str">
            <v>tkm</v>
          </cell>
          <cell r="E14">
            <v>0.66</v>
          </cell>
          <cell r="F14">
            <v>0</v>
          </cell>
          <cell r="G14">
            <v>0.66</v>
          </cell>
          <cell r="H14" t="str">
            <v>-</v>
          </cell>
        </row>
        <row r="15">
          <cell r="A15" t="str">
            <v>1 A 00 001 50</v>
          </cell>
          <cell r="B15" t="str">
            <v>-</v>
          </cell>
          <cell r="C15" t="str">
            <v>Transporte local c/ betoneira rodov. não pav.</v>
          </cell>
          <cell r="D15" t="str">
            <v>tkm</v>
          </cell>
          <cell r="E15">
            <v>0.62</v>
          </cell>
          <cell r="F15">
            <v>0</v>
          </cell>
          <cell r="G15">
            <v>0.62</v>
          </cell>
          <cell r="H15" t="str">
            <v>-</v>
          </cell>
        </row>
        <row r="16">
          <cell r="A16" t="str">
            <v>1 A 00 001 60</v>
          </cell>
          <cell r="B16" t="str">
            <v>-</v>
          </cell>
          <cell r="C16" t="str">
            <v>Transp. local c/ carroc. c/ guind. rodov. não pav.</v>
          </cell>
          <cell r="D16" t="str">
            <v>tkm</v>
          </cell>
          <cell r="E16">
            <v>0.71</v>
          </cell>
          <cell r="F16">
            <v>0</v>
          </cell>
          <cell r="G16">
            <v>0.71</v>
          </cell>
          <cell r="H16" t="str">
            <v>-</v>
          </cell>
        </row>
        <row r="17">
          <cell r="A17" t="str">
            <v>1 A 00 001 90</v>
          </cell>
          <cell r="B17" t="str">
            <v>-</v>
          </cell>
          <cell r="C17" t="str">
            <v>Transporte comercial c/ carroc. rodov. não pav.</v>
          </cell>
          <cell r="D17" t="str">
            <v>tkm</v>
          </cell>
          <cell r="E17">
            <v>0.32</v>
          </cell>
          <cell r="F17">
            <v>0</v>
          </cell>
          <cell r="G17">
            <v>0.32</v>
          </cell>
          <cell r="H17" t="str">
            <v>-</v>
          </cell>
        </row>
        <row r="18">
          <cell r="A18" t="str">
            <v>1 A 00 001 91</v>
          </cell>
          <cell r="B18" t="str">
            <v>-</v>
          </cell>
          <cell r="C18" t="str">
            <v>Transporte comercial c/ basc. 10m3 rod. não pav.</v>
          </cell>
          <cell r="D18" t="str">
            <v>tkm</v>
          </cell>
          <cell r="E18">
            <v>0.33</v>
          </cell>
          <cell r="F18">
            <v>0</v>
          </cell>
          <cell r="G18">
            <v>0.33</v>
          </cell>
          <cell r="H18" t="str">
            <v>-</v>
          </cell>
        </row>
        <row r="19">
          <cell r="A19" t="str">
            <v>1 A 00 002 00</v>
          </cell>
          <cell r="B19" t="str">
            <v>-</v>
          </cell>
          <cell r="C19" t="str">
            <v>Transporte local c/ basc. 5m3 rodov. pav.</v>
          </cell>
          <cell r="D19" t="str">
            <v>tkm</v>
          </cell>
          <cell r="E19">
            <v>0.37</v>
          </cell>
          <cell r="F19">
            <v>0</v>
          </cell>
          <cell r="G19">
            <v>0.37</v>
          </cell>
          <cell r="H19" t="str">
            <v>-</v>
          </cell>
        </row>
        <row r="20">
          <cell r="A20" t="str">
            <v>1 A 00 002 03</v>
          </cell>
          <cell r="B20" t="str">
            <v>-</v>
          </cell>
          <cell r="C20" t="str">
            <v>Transp. local material para remendos</v>
          </cell>
          <cell r="D20" t="str">
            <v>tkm</v>
          </cell>
          <cell r="E20">
            <v>0.75</v>
          </cell>
          <cell r="F20">
            <v>0</v>
          </cell>
          <cell r="G20">
            <v>0.75</v>
          </cell>
          <cell r="H20" t="str">
            <v>-</v>
          </cell>
        </row>
        <row r="21">
          <cell r="A21" t="str">
            <v>1 A 00 002 05</v>
          </cell>
          <cell r="B21" t="str">
            <v>-</v>
          </cell>
          <cell r="C21" t="str">
            <v>Transp. local c/ basc. 10m3 rodov. pav. (const)</v>
          </cell>
          <cell r="D21" t="str">
            <v>tkm</v>
          </cell>
          <cell r="E21">
            <v>0.33</v>
          </cell>
          <cell r="F21">
            <v>0</v>
          </cell>
          <cell r="G21">
            <v>0.33</v>
          </cell>
          <cell r="H21" t="str">
            <v>-</v>
          </cell>
        </row>
        <row r="22">
          <cell r="A22" t="str">
            <v>1 A 00 002 06</v>
          </cell>
          <cell r="B22" t="str">
            <v>-</v>
          </cell>
          <cell r="C22" t="str">
            <v>Transp. local c/ basc. 10m3 rodov. pav. (consv)</v>
          </cell>
          <cell r="D22" t="str">
            <v>tkm</v>
          </cell>
          <cell r="E22">
            <v>0.38</v>
          </cell>
          <cell r="F22">
            <v>0</v>
          </cell>
          <cell r="G22">
            <v>0.38</v>
          </cell>
          <cell r="H22" t="str">
            <v>-</v>
          </cell>
        </row>
        <row r="23">
          <cell r="A23" t="str">
            <v>1 A 00 002 07</v>
          </cell>
          <cell r="B23" t="str">
            <v>-</v>
          </cell>
          <cell r="C23" t="str">
            <v>Transp. local c/ basc. 10m3 rodov. pav. (restr)</v>
          </cell>
          <cell r="D23" t="str">
            <v>tkm</v>
          </cell>
          <cell r="E23">
            <v>0.37</v>
          </cell>
          <cell r="F23">
            <v>0</v>
          </cell>
          <cell r="G23">
            <v>0.37</v>
          </cell>
          <cell r="H23" t="str">
            <v>-</v>
          </cell>
        </row>
        <row r="24">
          <cell r="A24" t="str">
            <v>1 A 00 002 08</v>
          </cell>
          <cell r="B24" t="str">
            <v>-</v>
          </cell>
          <cell r="C24" t="str">
            <v>Transporte local c/ basc. p/ rocha rodov. pav.</v>
          </cell>
          <cell r="D24" t="str">
            <v>tkm</v>
          </cell>
          <cell r="E24">
            <v>0.47</v>
          </cell>
          <cell r="F24">
            <v>0</v>
          </cell>
          <cell r="G24">
            <v>0.47</v>
          </cell>
          <cell r="H24" t="str">
            <v>-</v>
          </cell>
        </row>
        <row r="25">
          <cell r="A25" t="str">
            <v>1 A 00 002 40</v>
          </cell>
          <cell r="B25" t="str">
            <v>-</v>
          </cell>
          <cell r="C25" t="str">
            <v>Transporte local c/ carroceria 15 t rodov. pav.</v>
          </cell>
          <cell r="D25" t="str">
            <v>tkm</v>
          </cell>
          <cell r="E25">
            <v>0.39</v>
          </cell>
          <cell r="F25">
            <v>0</v>
          </cell>
          <cell r="G25">
            <v>0.39</v>
          </cell>
          <cell r="H25" t="str">
            <v>-</v>
          </cell>
        </row>
        <row r="26">
          <cell r="A26" t="str">
            <v>1 A 00 002 41</v>
          </cell>
          <cell r="B26" t="str">
            <v>-</v>
          </cell>
          <cell r="C26" t="str">
            <v>Transporte local c/ carroceria 4t rodov. pav.</v>
          </cell>
          <cell r="D26" t="str">
            <v>tkm</v>
          </cell>
          <cell r="E26">
            <v>0.52</v>
          </cell>
          <cell r="F26">
            <v>0</v>
          </cell>
          <cell r="G26">
            <v>0.52</v>
          </cell>
          <cell r="H26" t="str">
            <v>-</v>
          </cell>
        </row>
        <row r="27">
          <cell r="A27" t="str">
            <v>1 A 00 002 50</v>
          </cell>
          <cell r="B27" t="str">
            <v>-</v>
          </cell>
          <cell r="C27" t="str">
            <v>Transporte local c/ betoneira rodov. pav.</v>
          </cell>
          <cell r="D27" t="str">
            <v>tkm</v>
          </cell>
          <cell r="E27">
            <v>0.46</v>
          </cell>
          <cell r="F27">
            <v>0</v>
          </cell>
          <cell r="G27">
            <v>0.46</v>
          </cell>
          <cell r="H27" t="str">
            <v>-</v>
          </cell>
        </row>
        <row r="28">
          <cell r="A28" t="str">
            <v>1 A 00 002 60</v>
          </cell>
          <cell r="B28" t="str">
            <v>-</v>
          </cell>
          <cell r="C28" t="str">
            <v>Transp. local c/ carroceria c/ guind. rodov. pav.</v>
          </cell>
          <cell r="D28" t="str">
            <v>tkm</v>
          </cell>
          <cell r="E28">
            <v>0.63</v>
          </cell>
          <cell r="F28">
            <v>0</v>
          </cell>
          <cell r="G28">
            <v>0.63</v>
          </cell>
          <cell r="H28" t="str">
            <v>-</v>
          </cell>
        </row>
        <row r="29">
          <cell r="A29" t="str">
            <v>1 A 00 002 90</v>
          </cell>
          <cell r="B29" t="str">
            <v>-</v>
          </cell>
          <cell r="C29" t="str">
            <v>Transporte comercial c/ carroceria rodov. pav.</v>
          </cell>
          <cell r="D29" t="str">
            <v>tkm</v>
          </cell>
          <cell r="E29">
            <v>0.21</v>
          </cell>
          <cell r="F29">
            <v>0</v>
          </cell>
          <cell r="G29">
            <v>0.21</v>
          </cell>
          <cell r="H29" t="str">
            <v>-</v>
          </cell>
        </row>
        <row r="30">
          <cell r="A30" t="str">
            <v>1 A 00 002 91</v>
          </cell>
          <cell r="B30" t="str">
            <v>-</v>
          </cell>
          <cell r="C30" t="str">
            <v>Transporte comercial c/ basc. 10m3 rod. pav.</v>
          </cell>
          <cell r="D30" t="str">
            <v>tkm</v>
          </cell>
          <cell r="E30">
            <v>0.22</v>
          </cell>
          <cell r="F30">
            <v>0</v>
          </cell>
          <cell r="G30">
            <v>0.22</v>
          </cell>
          <cell r="H30" t="str">
            <v>-</v>
          </cell>
        </row>
        <row r="31">
          <cell r="A31" t="str">
            <v>1 A 00 102 00</v>
          </cell>
          <cell r="B31" t="str">
            <v>-</v>
          </cell>
          <cell r="C31" t="str">
            <v>Transporte local de material betuminoso</v>
          </cell>
          <cell r="D31" t="str">
            <v>tkm</v>
          </cell>
          <cell r="E31">
            <v>0.88</v>
          </cell>
          <cell r="F31">
            <v>0</v>
          </cell>
          <cell r="G31">
            <v>0.88</v>
          </cell>
          <cell r="H31" t="str">
            <v>-</v>
          </cell>
        </row>
        <row r="32">
          <cell r="A32" t="str">
            <v>1 A 00 112 90</v>
          </cell>
          <cell r="B32" t="str">
            <v>-</v>
          </cell>
          <cell r="C32" t="str">
            <v>Transporte comercial material betuminoso a quente</v>
          </cell>
          <cell r="D32" t="str">
            <v>tkm</v>
          </cell>
          <cell r="E32">
            <v>0</v>
          </cell>
          <cell r="F32">
            <v>0</v>
          </cell>
          <cell r="G32">
            <v>0</v>
          </cell>
          <cell r="H32" t="str">
            <v>-</v>
          </cell>
        </row>
        <row r="33">
          <cell r="A33" t="str">
            <v>1 A 00 112 91</v>
          </cell>
          <cell r="B33" t="str">
            <v>-</v>
          </cell>
          <cell r="C33" t="str">
            <v>Transporte comercial material betuminoso a frio</v>
          </cell>
          <cell r="D33" t="str">
            <v>tkm</v>
          </cell>
          <cell r="E33">
            <v>0</v>
          </cell>
          <cell r="F33">
            <v>0</v>
          </cell>
          <cell r="G33">
            <v>0</v>
          </cell>
          <cell r="H33" t="str">
            <v>-</v>
          </cell>
        </row>
        <row r="34">
          <cell r="A34" t="str">
            <v>1 A 00 201 70</v>
          </cell>
          <cell r="B34" t="str">
            <v>-</v>
          </cell>
          <cell r="C34" t="str">
            <v>Transp. local água c/ cam. tanque rodov. não pav.</v>
          </cell>
          <cell r="D34" t="str">
            <v>tkm</v>
          </cell>
          <cell r="E34">
            <v>0.59</v>
          </cell>
          <cell r="F34">
            <v>0</v>
          </cell>
          <cell r="G34">
            <v>0.59</v>
          </cell>
          <cell r="H34" t="str">
            <v>-</v>
          </cell>
        </row>
        <row r="35">
          <cell r="A35" t="str">
            <v>1 A 00 202 70</v>
          </cell>
          <cell r="B35" t="str">
            <v>-</v>
          </cell>
          <cell r="C35" t="str">
            <v>Transp. local de água c/ cam. tanque rodov. pav.</v>
          </cell>
          <cell r="D35" t="str">
            <v>tkm</v>
          </cell>
          <cell r="E35">
            <v>0.44</v>
          </cell>
          <cell r="F35">
            <v>0</v>
          </cell>
          <cell r="G35">
            <v>0.44</v>
          </cell>
          <cell r="H35" t="str">
            <v>-</v>
          </cell>
        </row>
        <row r="36">
          <cell r="A36" t="str">
            <v>1 A 00 301 00</v>
          </cell>
          <cell r="B36" t="str">
            <v>-</v>
          </cell>
          <cell r="C36" t="str">
            <v>Fornecimento de Aço CA-25</v>
          </cell>
          <cell r="D36" t="str">
            <v>kg</v>
          </cell>
          <cell r="E36">
            <v>3.47</v>
          </cell>
          <cell r="F36">
            <v>0</v>
          </cell>
          <cell r="G36">
            <v>3.47</v>
          </cell>
          <cell r="H36" t="str">
            <v>-</v>
          </cell>
        </row>
        <row r="37">
          <cell r="A37" t="str">
            <v>1 A 00 302 00</v>
          </cell>
          <cell r="B37" t="str">
            <v>-</v>
          </cell>
          <cell r="C37" t="str">
            <v>Fornecimento de Aço CA-50</v>
          </cell>
          <cell r="D37" t="str">
            <v>kg</v>
          </cell>
          <cell r="E37">
            <v>3.31</v>
          </cell>
          <cell r="F37">
            <v>0</v>
          </cell>
          <cell r="G37">
            <v>3.31</v>
          </cell>
          <cell r="H37" t="str">
            <v>-</v>
          </cell>
        </row>
        <row r="38">
          <cell r="A38" t="str">
            <v>1 A 00 303 00</v>
          </cell>
          <cell r="B38" t="str">
            <v>-</v>
          </cell>
          <cell r="C38" t="str">
            <v>Fornecimento de Aço CA-60</v>
          </cell>
          <cell r="D38" t="str">
            <v>kg</v>
          </cell>
          <cell r="E38">
            <v>3.83</v>
          </cell>
          <cell r="F38">
            <v>0</v>
          </cell>
          <cell r="G38">
            <v>3.83</v>
          </cell>
          <cell r="H38" t="str">
            <v>-</v>
          </cell>
        </row>
        <row r="39">
          <cell r="A39" t="str">
            <v>1 A 00 716 00</v>
          </cell>
          <cell r="B39" t="str">
            <v>-</v>
          </cell>
          <cell r="C39" t="str">
            <v>Areia comercial</v>
          </cell>
          <cell r="D39" t="str">
            <v>m³</v>
          </cell>
          <cell r="E39">
            <v>20.25</v>
          </cell>
          <cell r="F39">
            <v>0</v>
          </cell>
          <cell r="G39">
            <v>20.25</v>
          </cell>
          <cell r="H39" t="str">
            <v>-</v>
          </cell>
        </row>
        <row r="40">
          <cell r="A40" t="str">
            <v>1 A 00 717 00</v>
          </cell>
          <cell r="B40" t="str">
            <v>-</v>
          </cell>
          <cell r="C40" t="str">
            <v>Brita Comercial</v>
          </cell>
          <cell r="D40" t="str">
            <v>m³</v>
          </cell>
          <cell r="E40">
            <v>20.75</v>
          </cell>
          <cell r="F40">
            <v>0</v>
          </cell>
          <cell r="G40">
            <v>20.75</v>
          </cell>
          <cell r="H40" t="str">
            <v>-</v>
          </cell>
        </row>
        <row r="41">
          <cell r="A41" t="str">
            <v>1 A 00 901 01</v>
          </cell>
          <cell r="B41" t="str">
            <v>-</v>
          </cell>
          <cell r="C41" t="str">
            <v>Alvenaria de pedra argamassada</v>
          </cell>
          <cell r="D41" t="str">
            <v>m³</v>
          </cell>
          <cell r="E41">
            <v>106.44</v>
          </cell>
          <cell r="F41">
            <v>0</v>
          </cell>
          <cell r="G41">
            <v>106.44</v>
          </cell>
          <cell r="H41" t="str">
            <v>-</v>
          </cell>
        </row>
        <row r="42">
          <cell r="A42" t="str">
            <v>1 A 00 901 51</v>
          </cell>
          <cell r="B42" t="str">
            <v>-</v>
          </cell>
          <cell r="C42" t="str">
            <v>Alvenaria de pedra argamassada AC/PC</v>
          </cell>
          <cell r="D42" t="str">
            <v>m³</v>
          </cell>
          <cell r="E42">
            <v>114.39</v>
          </cell>
          <cell r="F42">
            <v>0</v>
          </cell>
          <cell r="G42">
            <v>114.39</v>
          </cell>
          <cell r="H42" t="str">
            <v>-</v>
          </cell>
        </row>
        <row r="43">
          <cell r="A43" t="str">
            <v>1 A 00 902 01</v>
          </cell>
          <cell r="B43" t="str">
            <v>-</v>
          </cell>
          <cell r="C43" t="str">
            <v>Alvenaria de tijolos</v>
          </cell>
          <cell r="D43" t="str">
            <v>m²</v>
          </cell>
          <cell r="E43">
            <v>29.49</v>
          </cell>
          <cell r="F43">
            <v>0</v>
          </cell>
          <cell r="G43">
            <v>29.49</v>
          </cell>
          <cell r="H43" t="str">
            <v>-</v>
          </cell>
        </row>
        <row r="44">
          <cell r="A44" t="str">
            <v>1 A 00 902 51</v>
          </cell>
          <cell r="B44" t="str">
            <v>-</v>
          </cell>
          <cell r="C44" t="str">
            <v>Alvenaria de tijolos AC</v>
          </cell>
          <cell r="D44" t="str">
            <v>m²</v>
          </cell>
          <cell r="E44">
            <v>30.05</v>
          </cell>
          <cell r="F44">
            <v>0</v>
          </cell>
          <cell r="G44">
            <v>30.05</v>
          </cell>
          <cell r="H44" t="str">
            <v>-</v>
          </cell>
        </row>
        <row r="45">
          <cell r="A45" t="str">
            <v>1 A 00 903 01</v>
          </cell>
          <cell r="B45" t="str">
            <v>-</v>
          </cell>
          <cell r="C45" t="str">
            <v>Dentes para bueiros duplos D=1,00 m</v>
          </cell>
          <cell r="D45" t="str">
            <v>und</v>
          </cell>
          <cell r="E45">
            <v>84.5</v>
          </cell>
          <cell r="F45">
            <v>0</v>
          </cell>
          <cell r="G45">
            <v>84.5</v>
          </cell>
          <cell r="H45" t="str">
            <v>-</v>
          </cell>
        </row>
        <row r="46">
          <cell r="A46" t="str">
            <v>1 A 00 903 51</v>
          </cell>
          <cell r="B46" t="str">
            <v>-</v>
          </cell>
          <cell r="C46" t="str">
            <v>Dentes para bueiros duplos D=1,00 m AC/BC/PC</v>
          </cell>
          <cell r="D46" t="str">
            <v>und</v>
          </cell>
          <cell r="E46">
            <v>88.02</v>
          </cell>
          <cell r="F46">
            <v>0</v>
          </cell>
          <cell r="G46">
            <v>88.02</v>
          </cell>
          <cell r="H46" t="str">
            <v>-</v>
          </cell>
        </row>
        <row r="47">
          <cell r="A47" t="str">
            <v>1 A 00 904 01</v>
          </cell>
          <cell r="B47" t="str">
            <v>-</v>
          </cell>
          <cell r="C47" t="str">
            <v>Dentes para bueiros duplos D=1,20 m</v>
          </cell>
          <cell r="D47" t="str">
            <v>und</v>
          </cell>
          <cell r="E47">
            <v>95.11</v>
          </cell>
          <cell r="F47">
            <v>0</v>
          </cell>
          <cell r="G47">
            <v>95.11</v>
          </cell>
          <cell r="H47" t="str">
            <v>-</v>
          </cell>
        </row>
        <row r="48">
          <cell r="A48" t="str">
            <v>1 A 00 904 51</v>
          </cell>
          <cell r="B48" t="str">
            <v>-</v>
          </cell>
          <cell r="C48" t="str">
            <v>Dentes para bueiros duplos D=1,20 m AC/BC/PC</v>
          </cell>
          <cell r="D48" t="str">
            <v>und</v>
          </cell>
          <cell r="E48">
            <v>99.17</v>
          </cell>
          <cell r="F48">
            <v>0</v>
          </cell>
          <cell r="G48">
            <v>99.17</v>
          </cell>
          <cell r="H48" t="str">
            <v>-</v>
          </cell>
        </row>
        <row r="49">
          <cell r="A49" t="str">
            <v>1 A 00 905 01</v>
          </cell>
          <cell r="B49" t="str">
            <v>-</v>
          </cell>
          <cell r="C49" t="str">
            <v>Dentes para bueiros duplos D=1,50 m</v>
          </cell>
          <cell r="D49" t="str">
            <v>und</v>
          </cell>
          <cell r="E49">
            <v>118.65</v>
          </cell>
          <cell r="F49">
            <v>0</v>
          </cell>
          <cell r="G49">
            <v>118.65</v>
          </cell>
          <cell r="H49" t="str">
            <v>-</v>
          </cell>
        </row>
        <row r="50">
          <cell r="A50" t="str">
            <v>1 A 00 905 51</v>
          </cell>
          <cell r="B50" t="str">
            <v>-</v>
          </cell>
          <cell r="C50" t="str">
            <v>Dentes para bueiros duplos D=1,50 m AC/BC/PC</v>
          </cell>
          <cell r="D50" t="str">
            <v>und</v>
          </cell>
          <cell r="E50">
            <v>123.5</v>
          </cell>
          <cell r="F50">
            <v>0</v>
          </cell>
          <cell r="G50">
            <v>123.5</v>
          </cell>
          <cell r="H50" t="str">
            <v>-</v>
          </cell>
        </row>
        <row r="51">
          <cell r="A51" t="str">
            <v>1 A 00 906 01</v>
          </cell>
          <cell r="B51" t="str">
            <v>-</v>
          </cell>
          <cell r="C51" t="str">
            <v>Dentes para bueiros simples D=0,60 m</v>
          </cell>
          <cell r="D51" t="str">
            <v>und</v>
          </cell>
          <cell r="E51">
            <v>28.55</v>
          </cell>
          <cell r="F51">
            <v>0</v>
          </cell>
          <cell r="G51">
            <v>28.55</v>
          </cell>
          <cell r="H51" t="str">
            <v>-</v>
          </cell>
        </row>
        <row r="52">
          <cell r="A52" t="str">
            <v>1 A 00 906 51</v>
          </cell>
          <cell r="B52" t="str">
            <v>-</v>
          </cell>
          <cell r="C52" t="str">
            <v>Dentes para bueiros simples D=0,60 m AC/BC/PC</v>
          </cell>
          <cell r="D52" t="str">
            <v>und</v>
          </cell>
          <cell r="E52">
            <v>29.73</v>
          </cell>
          <cell r="F52">
            <v>0</v>
          </cell>
          <cell r="G52">
            <v>29.73</v>
          </cell>
          <cell r="H52" t="str">
            <v>-</v>
          </cell>
        </row>
        <row r="53">
          <cell r="A53" t="str">
            <v>1 A 00 907 01</v>
          </cell>
          <cell r="B53" t="str">
            <v>-</v>
          </cell>
          <cell r="C53" t="str">
            <v>Dentes para bueiros simples D=0,80 m</v>
          </cell>
          <cell r="D53" t="str">
            <v>und</v>
          </cell>
          <cell r="E53">
            <v>35.630000000000003</v>
          </cell>
          <cell r="F53">
            <v>0</v>
          </cell>
          <cell r="G53">
            <v>35.630000000000003</v>
          </cell>
          <cell r="H53" t="str">
            <v>-</v>
          </cell>
        </row>
        <row r="54">
          <cell r="A54" t="str">
            <v>1 A 00 907 51</v>
          </cell>
          <cell r="B54" t="str">
            <v>-</v>
          </cell>
          <cell r="C54" t="str">
            <v>Dentes para bueiros simples D=0,80 m AC/BC/PC</v>
          </cell>
          <cell r="D54" t="str">
            <v>und</v>
          </cell>
          <cell r="E54">
            <v>37.1</v>
          </cell>
          <cell r="F54">
            <v>0</v>
          </cell>
          <cell r="G54">
            <v>37.1</v>
          </cell>
          <cell r="H54" t="str">
            <v>-</v>
          </cell>
        </row>
        <row r="55">
          <cell r="A55" t="str">
            <v>1 A 00 908 01</v>
          </cell>
          <cell r="B55" t="str">
            <v>-</v>
          </cell>
          <cell r="C55" t="str">
            <v>Dentes para bueiros simples D=1,00 m</v>
          </cell>
          <cell r="D55" t="str">
            <v>und</v>
          </cell>
          <cell r="E55">
            <v>42.18</v>
          </cell>
          <cell r="F55">
            <v>0</v>
          </cell>
          <cell r="G55">
            <v>42.18</v>
          </cell>
          <cell r="H55" t="str">
            <v>-</v>
          </cell>
        </row>
        <row r="56">
          <cell r="A56" t="str">
            <v>1 A 00 908 51</v>
          </cell>
          <cell r="B56" t="str">
            <v>-</v>
          </cell>
          <cell r="C56" t="str">
            <v>Dentes para bueiros simples D=1,00 m AC/BC/PC</v>
          </cell>
          <cell r="D56" t="str">
            <v>und</v>
          </cell>
          <cell r="E56">
            <v>43.94</v>
          </cell>
          <cell r="F56">
            <v>0</v>
          </cell>
          <cell r="G56">
            <v>43.94</v>
          </cell>
          <cell r="H56" t="str">
            <v>-</v>
          </cell>
        </row>
        <row r="57">
          <cell r="A57" t="str">
            <v>1 A 00 909 01</v>
          </cell>
          <cell r="B57" t="str">
            <v>-</v>
          </cell>
          <cell r="C57" t="str">
            <v>Dentes para bueiros simples D=1,20 m</v>
          </cell>
          <cell r="D57" t="str">
            <v>und</v>
          </cell>
          <cell r="E57">
            <v>47.62</v>
          </cell>
          <cell r="F57">
            <v>0</v>
          </cell>
          <cell r="G57">
            <v>47.62</v>
          </cell>
          <cell r="H57" t="str">
            <v>-</v>
          </cell>
        </row>
        <row r="58">
          <cell r="A58" t="str">
            <v>1 A 00 909 51</v>
          </cell>
          <cell r="B58" t="str">
            <v>-</v>
          </cell>
          <cell r="C58" t="str">
            <v>Dentes para bueiros simples D=1,20 m AC/BC/PC</v>
          </cell>
          <cell r="D58" t="str">
            <v>und</v>
          </cell>
          <cell r="E58">
            <v>49.65</v>
          </cell>
          <cell r="F58">
            <v>0</v>
          </cell>
          <cell r="G58">
            <v>49.65</v>
          </cell>
          <cell r="H58" t="str">
            <v>-</v>
          </cell>
        </row>
        <row r="59">
          <cell r="A59" t="str">
            <v>1 A 00 910 01</v>
          </cell>
          <cell r="B59" t="str">
            <v>-</v>
          </cell>
          <cell r="C59" t="str">
            <v>Dentes para bueiros simples D=1,50 m</v>
          </cell>
          <cell r="D59" t="str">
            <v>und</v>
          </cell>
          <cell r="E59">
            <v>61.76</v>
          </cell>
          <cell r="F59">
            <v>0</v>
          </cell>
          <cell r="G59">
            <v>61.76</v>
          </cell>
          <cell r="H59" t="str">
            <v>-</v>
          </cell>
        </row>
        <row r="60">
          <cell r="A60" t="str">
            <v>1 A 00 910 51</v>
          </cell>
          <cell r="B60" t="str">
            <v>-</v>
          </cell>
          <cell r="C60" t="str">
            <v>Dentes para bueiros simples D=1,50 m AC/BC/PC</v>
          </cell>
          <cell r="D60" t="str">
            <v>und</v>
          </cell>
          <cell r="E60">
            <v>64.180000000000007</v>
          </cell>
          <cell r="F60">
            <v>0</v>
          </cell>
          <cell r="G60">
            <v>64.180000000000007</v>
          </cell>
          <cell r="H60" t="str">
            <v>-</v>
          </cell>
        </row>
        <row r="61">
          <cell r="A61" t="str">
            <v>1 A 00 911 01</v>
          </cell>
          <cell r="B61" t="str">
            <v>-</v>
          </cell>
          <cell r="C61" t="str">
            <v>Dentes para bueiros triplos D=1,00 m</v>
          </cell>
          <cell r="D61" t="str">
            <v>und</v>
          </cell>
          <cell r="E61">
            <v>122.69</v>
          </cell>
          <cell r="F61">
            <v>0</v>
          </cell>
          <cell r="G61">
            <v>122.69</v>
          </cell>
          <cell r="H61" t="str">
            <v>-</v>
          </cell>
        </row>
        <row r="62">
          <cell r="A62" t="str">
            <v>1 A 00 911 51</v>
          </cell>
          <cell r="B62" t="str">
            <v>-</v>
          </cell>
          <cell r="C62" t="str">
            <v>Dentes para bueiros triplos D=1,00 m AC/BC/PC</v>
          </cell>
          <cell r="D62" t="str">
            <v>und</v>
          </cell>
          <cell r="E62">
            <v>127.97</v>
          </cell>
          <cell r="F62">
            <v>0</v>
          </cell>
          <cell r="G62">
            <v>127.97</v>
          </cell>
          <cell r="H62" t="str">
            <v>-</v>
          </cell>
        </row>
        <row r="63">
          <cell r="A63" t="str">
            <v>1 A 00 912 01</v>
          </cell>
          <cell r="B63" t="str">
            <v>-</v>
          </cell>
          <cell r="C63" t="str">
            <v>Dentes para bueiros triplos D=1,20 m</v>
          </cell>
          <cell r="D63" t="str">
            <v>und</v>
          </cell>
          <cell r="E63">
            <v>142.74</v>
          </cell>
          <cell r="F63">
            <v>0</v>
          </cell>
          <cell r="G63">
            <v>142.74</v>
          </cell>
          <cell r="H63" t="str">
            <v>-</v>
          </cell>
        </row>
        <row r="64">
          <cell r="A64" t="str">
            <v>1 A 00 912 51</v>
          </cell>
          <cell r="B64" t="str">
            <v>-</v>
          </cell>
          <cell r="C64" t="str">
            <v>Dentes para bueiros triplos D=1,20 m AC/BC/PC</v>
          </cell>
          <cell r="D64" t="str">
            <v>und</v>
          </cell>
          <cell r="E64">
            <v>148.83000000000001</v>
          </cell>
          <cell r="F64">
            <v>0</v>
          </cell>
          <cell r="G64">
            <v>148.83000000000001</v>
          </cell>
          <cell r="H64" t="str">
            <v>-</v>
          </cell>
        </row>
        <row r="65">
          <cell r="A65" t="str">
            <v>1 A 00 913 01</v>
          </cell>
          <cell r="B65" t="str">
            <v>-</v>
          </cell>
          <cell r="C65" t="str">
            <v>Dentes para bueiros triplos D=1,50 m</v>
          </cell>
          <cell r="D65" t="str">
            <v>und</v>
          </cell>
          <cell r="E65">
            <v>175.01</v>
          </cell>
          <cell r="F65">
            <v>0</v>
          </cell>
          <cell r="G65">
            <v>175.01</v>
          </cell>
          <cell r="H65" t="str">
            <v>-</v>
          </cell>
        </row>
        <row r="66">
          <cell r="A66" t="str">
            <v>1 A 00 913 51</v>
          </cell>
          <cell r="B66" t="str">
            <v>-</v>
          </cell>
          <cell r="C66" t="str">
            <v>Dentes para bueiros triplos D=1,50 m AC/BC/PC</v>
          </cell>
          <cell r="D66" t="str">
            <v>und</v>
          </cell>
          <cell r="E66">
            <v>182.27</v>
          </cell>
          <cell r="F66">
            <v>0</v>
          </cell>
          <cell r="G66">
            <v>182.27</v>
          </cell>
          <cell r="H66" t="str">
            <v>-</v>
          </cell>
        </row>
        <row r="67">
          <cell r="A67" t="str">
            <v>1 A 00 961 00</v>
          </cell>
          <cell r="B67" t="str">
            <v>-</v>
          </cell>
          <cell r="C67" t="str">
            <v>Peças de Desgaste do Britador 30m3/h</v>
          </cell>
          <cell r="D67" t="str">
            <v>cjh</v>
          </cell>
          <cell r="E67">
            <v>46.15</v>
          </cell>
          <cell r="F67">
            <v>0</v>
          </cell>
          <cell r="G67">
            <v>46.15</v>
          </cell>
          <cell r="H67" t="str">
            <v>-</v>
          </cell>
        </row>
        <row r="68">
          <cell r="A68" t="str">
            <v>1 A 00 962 00</v>
          </cell>
          <cell r="B68" t="str">
            <v>-</v>
          </cell>
          <cell r="C68" t="str">
            <v>Peças de Desgaste do Britador 9 a 20m3/h</v>
          </cell>
          <cell r="D68" t="str">
            <v>cjh</v>
          </cell>
          <cell r="E68">
            <v>19.72</v>
          </cell>
          <cell r="F68">
            <v>0</v>
          </cell>
          <cell r="G68">
            <v>19.72</v>
          </cell>
          <cell r="H68" t="str">
            <v>-</v>
          </cell>
        </row>
        <row r="69">
          <cell r="A69" t="str">
            <v>1 A 00 963 00</v>
          </cell>
          <cell r="B69" t="str">
            <v>-</v>
          </cell>
          <cell r="C69" t="str">
            <v>Peças de Desgaste do Britador 80m3/h</v>
          </cell>
          <cell r="D69" t="str">
            <v>cjh</v>
          </cell>
          <cell r="E69">
            <v>112.13</v>
          </cell>
          <cell r="F69">
            <v>0</v>
          </cell>
          <cell r="G69">
            <v>112.13</v>
          </cell>
          <cell r="H69" t="str">
            <v>-</v>
          </cell>
        </row>
        <row r="70">
          <cell r="A70" t="str">
            <v>1 A 00 964 00</v>
          </cell>
          <cell r="B70" t="str">
            <v>-</v>
          </cell>
          <cell r="C70" t="str">
            <v>Peças de desgaste britador prod. de rachão</v>
          </cell>
          <cell r="D70" t="str">
            <v>cjh</v>
          </cell>
          <cell r="E70">
            <v>36.07</v>
          </cell>
          <cell r="F70">
            <v>0</v>
          </cell>
          <cell r="G70">
            <v>36.07</v>
          </cell>
          <cell r="H70" t="str">
            <v>-</v>
          </cell>
        </row>
        <row r="71">
          <cell r="A71" t="str">
            <v>1 A 00 999 06</v>
          </cell>
          <cell r="B71" t="str">
            <v>-</v>
          </cell>
          <cell r="C71" t="str">
            <v>Solo local / selo de argila apiloado</v>
          </cell>
          <cell r="D71" t="str">
            <v>m³</v>
          </cell>
          <cell r="E71">
            <v>9.01</v>
          </cell>
          <cell r="F71">
            <v>0</v>
          </cell>
          <cell r="G71">
            <v>9.01</v>
          </cell>
          <cell r="H71" t="str">
            <v>-</v>
          </cell>
        </row>
        <row r="72">
          <cell r="A72" t="str">
            <v>1 A 01 100 01</v>
          </cell>
          <cell r="B72" t="str">
            <v>-</v>
          </cell>
          <cell r="C72" t="str">
            <v>Limpeza camada vegetal em jazida (const e restr.)</v>
          </cell>
          <cell r="D72" t="str">
            <v>m²</v>
          </cell>
          <cell r="E72">
            <v>0.28999999999999998</v>
          </cell>
          <cell r="F72">
            <v>0</v>
          </cell>
          <cell r="G72">
            <v>0.28999999999999998</v>
          </cell>
          <cell r="H72" t="str">
            <v>-</v>
          </cell>
        </row>
        <row r="73">
          <cell r="A73" t="str">
            <v>1 A 01 100 02</v>
          </cell>
          <cell r="B73" t="str">
            <v>-</v>
          </cell>
          <cell r="C73" t="str">
            <v>Limpeza de camada vegetal em jazida (consv)</v>
          </cell>
          <cell r="D73" t="str">
            <v>m²</v>
          </cell>
          <cell r="E73">
            <v>0.59</v>
          </cell>
          <cell r="F73">
            <v>0</v>
          </cell>
          <cell r="G73">
            <v>0.59</v>
          </cell>
          <cell r="H73" t="str">
            <v>-</v>
          </cell>
        </row>
        <row r="74">
          <cell r="A74" t="str">
            <v>1 A 01 105 01</v>
          </cell>
          <cell r="B74" t="str">
            <v>-</v>
          </cell>
          <cell r="C74" t="str">
            <v>Expurgo de jazida (const e restr)</v>
          </cell>
          <cell r="D74" t="str">
            <v>m³</v>
          </cell>
          <cell r="E74">
            <v>1.57</v>
          </cell>
          <cell r="F74">
            <v>0</v>
          </cell>
          <cell r="G74">
            <v>1.57</v>
          </cell>
          <cell r="H74" t="str">
            <v>-</v>
          </cell>
        </row>
        <row r="75">
          <cell r="A75" t="str">
            <v>1 A 01 105 02</v>
          </cell>
          <cell r="B75" t="str">
            <v>-</v>
          </cell>
          <cell r="C75" t="str">
            <v>Expurgo de jazida (consv)</v>
          </cell>
          <cell r="D75" t="str">
            <v>m³</v>
          </cell>
          <cell r="E75">
            <v>3.23</v>
          </cell>
          <cell r="F75">
            <v>0</v>
          </cell>
          <cell r="G75">
            <v>3.23</v>
          </cell>
          <cell r="H75" t="str">
            <v>-</v>
          </cell>
        </row>
        <row r="76">
          <cell r="A76" t="str">
            <v>1 A 01 111 00</v>
          </cell>
          <cell r="B76" t="str">
            <v>-</v>
          </cell>
          <cell r="C76" t="str">
            <v>Material de base (consv)</v>
          </cell>
          <cell r="D76" t="str">
            <v>m³</v>
          </cell>
          <cell r="E76">
            <v>0</v>
          </cell>
          <cell r="F76">
            <v>0</v>
          </cell>
          <cell r="G76">
            <v>0</v>
          </cell>
          <cell r="H76" t="str">
            <v>-</v>
          </cell>
        </row>
        <row r="77">
          <cell r="A77" t="str">
            <v>1 A 01 111 01</v>
          </cell>
          <cell r="B77" t="str">
            <v>-</v>
          </cell>
          <cell r="C77" t="str">
            <v>Esc. e carga material de jazida (consv)</v>
          </cell>
          <cell r="D77" t="str">
            <v>m³</v>
          </cell>
          <cell r="E77">
            <v>6.07</v>
          </cell>
          <cell r="F77">
            <v>0</v>
          </cell>
          <cell r="G77">
            <v>6.07</v>
          </cell>
          <cell r="H77" t="str">
            <v>-</v>
          </cell>
        </row>
        <row r="78">
          <cell r="A78" t="str">
            <v>1 A 01 120 01</v>
          </cell>
          <cell r="B78" t="str">
            <v>-</v>
          </cell>
          <cell r="C78" t="str">
            <v>Escav. e carga de mater. de jazida(const e restr)</v>
          </cell>
          <cell r="D78" t="str">
            <v>m³</v>
          </cell>
          <cell r="E78">
            <v>3.26</v>
          </cell>
          <cell r="F78">
            <v>0</v>
          </cell>
          <cell r="G78">
            <v>3.26</v>
          </cell>
          <cell r="H78" t="str">
            <v>-</v>
          </cell>
        </row>
        <row r="79">
          <cell r="A79" t="str">
            <v>1 A 01 150 01</v>
          </cell>
          <cell r="B79" t="str">
            <v>-</v>
          </cell>
          <cell r="C79" t="str">
            <v>Rocha p/ britagem c/ perfur. sobre esteira</v>
          </cell>
          <cell r="D79" t="str">
            <v>m³</v>
          </cell>
          <cell r="E79">
            <v>21.78</v>
          </cell>
          <cell r="F79">
            <v>0</v>
          </cell>
          <cell r="G79">
            <v>21.78</v>
          </cell>
          <cell r="H79" t="str">
            <v>-</v>
          </cell>
        </row>
        <row r="80">
          <cell r="A80" t="str">
            <v>1 A 01 150 02</v>
          </cell>
          <cell r="B80" t="str">
            <v>-</v>
          </cell>
          <cell r="C80" t="str">
            <v>Rocha p/ britagem com perfuratriz manual</v>
          </cell>
          <cell r="D80" t="str">
            <v>m³</v>
          </cell>
          <cell r="E80">
            <v>22.5</v>
          </cell>
          <cell r="F80">
            <v>0</v>
          </cell>
          <cell r="G80">
            <v>22.5</v>
          </cell>
          <cell r="H80" t="str">
            <v>-</v>
          </cell>
        </row>
        <row r="81">
          <cell r="A81" t="str">
            <v>1 A 01 155 01</v>
          </cell>
          <cell r="B81" t="str">
            <v>-</v>
          </cell>
          <cell r="C81" t="str">
            <v>Rachão ou pedra-de-mão produzidos-(const e rest)</v>
          </cell>
          <cell r="D81" t="str">
            <v>m³</v>
          </cell>
          <cell r="E81">
            <v>17.39</v>
          </cell>
          <cell r="F81">
            <v>0</v>
          </cell>
          <cell r="G81">
            <v>17.39</v>
          </cell>
          <cell r="H81" t="str">
            <v>-</v>
          </cell>
        </row>
        <row r="82">
          <cell r="A82" t="str">
            <v>1 A 01 155 51</v>
          </cell>
          <cell r="B82" t="str">
            <v>-</v>
          </cell>
          <cell r="C82" t="str">
            <v>Rachão ou pedra-de-mão comercial (cont e rest)/ PC</v>
          </cell>
          <cell r="D82" t="str">
            <v>m³</v>
          </cell>
          <cell r="E82">
            <v>21</v>
          </cell>
          <cell r="F82">
            <v>0</v>
          </cell>
          <cell r="G82">
            <v>21</v>
          </cell>
          <cell r="H82" t="str">
            <v>-</v>
          </cell>
        </row>
        <row r="83">
          <cell r="A83" t="str">
            <v>1 A 01 170 01</v>
          </cell>
          <cell r="B83" t="str">
            <v>-</v>
          </cell>
          <cell r="C83" t="str">
            <v>Areia extraída com escavadeira hidráulica</v>
          </cell>
          <cell r="D83" t="str">
            <v>m³</v>
          </cell>
          <cell r="E83">
            <v>5.16</v>
          </cell>
          <cell r="F83">
            <v>0</v>
          </cell>
          <cell r="G83">
            <v>5.16</v>
          </cell>
          <cell r="H83" t="str">
            <v>-</v>
          </cell>
        </row>
        <row r="84">
          <cell r="A84" t="str">
            <v>1 A 01 170 02</v>
          </cell>
          <cell r="B84" t="str">
            <v>-</v>
          </cell>
          <cell r="C84" t="str">
            <v>Areia extraída com trator e carregadeira</v>
          </cell>
          <cell r="D84" t="str">
            <v>m³</v>
          </cell>
          <cell r="E84">
            <v>4.37</v>
          </cell>
          <cell r="F84">
            <v>0</v>
          </cell>
          <cell r="G84">
            <v>4.37</v>
          </cell>
          <cell r="H84" t="str">
            <v>-</v>
          </cell>
        </row>
        <row r="85">
          <cell r="A85" t="str">
            <v>1 A 01 170 03</v>
          </cell>
          <cell r="B85" t="str">
            <v>-</v>
          </cell>
          <cell r="C85" t="str">
            <v>Areia extraída com draga de sucção (tipo bomba)</v>
          </cell>
          <cell r="D85" t="str">
            <v>m³</v>
          </cell>
          <cell r="E85">
            <v>14.15</v>
          </cell>
          <cell r="F85">
            <v>0</v>
          </cell>
          <cell r="G85">
            <v>14.15</v>
          </cell>
          <cell r="H85" t="str">
            <v>-</v>
          </cell>
        </row>
        <row r="86">
          <cell r="A86" t="str">
            <v>1 A 01 200 01</v>
          </cell>
          <cell r="B86" t="str">
            <v>-</v>
          </cell>
          <cell r="C86" t="str">
            <v>Brita produzida em central de britagem de 80 m3/h</v>
          </cell>
          <cell r="D86" t="str">
            <v>m³</v>
          </cell>
          <cell r="E86">
            <v>21.28</v>
          </cell>
          <cell r="F86">
            <v>0</v>
          </cell>
          <cell r="G86">
            <v>21.28</v>
          </cell>
          <cell r="H86" t="str">
            <v>-</v>
          </cell>
        </row>
        <row r="87">
          <cell r="A87" t="str">
            <v>1 A 01 200 02</v>
          </cell>
          <cell r="B87" t="str">
            <v>-</v>
          </cell>
          <cell r="C87" t="str">
            <v>Brita produzida em central de britagem de 30 m3/h</v>
          </cell>
          <cell r="D87" t="str">
            <v>m³</v>
          </cell>
          <cell r="E87">
            <v>26.92</v>
          </cell>
          <cell r="F87">
            <v>0</v>
          </cell>
          <cell r="G87">
            <v>26.92</v>
          </cell>
          <cell r="H87" t="str">
            <v>-</v>
          </cell>
        </row>
        <row r="88">
          <cell r="A88" t="str">
            <v>1 A 01 200 04</v>
          </cell>
          <cell r="B88" t="str">
            <v>-</v>
          </cell>
          <cell r="C88" t="str">
            <v>Pedra de mão produzida manualmente (consv)</v>
          </cell>
          <cell r="D88" t="str">
            <v>m³</v>
          </cell>
          <cell r="E88">
            <v>28.38</v>
          </cell>
          <cell r="F88">
            <v>0</v>
          </cell>
          <cell r="G88">
            <v>28.38</v>
          </cell>
          <cell r="H88" t="str">
            <v>-</v>
          </cell>
        </row>
        <row r="89">
          <cell r="A89" t="str">
            <v>1 A 01 390 02</v>
          </cell>
          <cell r="B89" t="str">
            <v>-</v>
          </cell>
          <cell r="C89" t="str">
            <v>Usinagem de CBUQ (capa de rolamento)</v>
          </cell>
          <cell r="D89" t="str">
            <v>t</v>
          </cell>
          <cell r="E89">
            <v>26.16</v>
          </cell>
          <cell r="F89">
            <v>0</v>
          </cell>
          <cell r="G89">
            <v>26.16</v>
          </cell>
          <cell r="H89" t="str">
            <v>-</v>
          </cell>
        </row>
        <row r="90">
          <cell r="A90" t="str">
            <v>1 A 01 390 03</v>
          </cell>
          <cell r="B90" t="str">
            <v>-</v>
          </cell>
          <cell r="C90" t="str">
            <v>Usinagem de CBUQ (binder)</v>
          </cell>
          <cell r="D90" t="str">
            <v>t</v>
          </cell>
          <cell r="E90">
            <v>25.61</v>
          </cell>
          <cell r="F90">
            <v>0</v>
          </cell>
          <cell r="G90">
            <v>25.61</v>
          </cell>
          <cell r="H90" t="str">
            <v>-</v>
          </cell>
        </row>
        <row r="91">
          <cell r="A91" t="str">
            <v>1 A 01 390 52</v>
          </cell>
          <cell r="B91" t="str">
            <v>-</v>
          </cell>
          <cell r="C91" t="str">
            <v>Usinagem de CBUQ (capa de rolamento) AC/BC</v>
          </cell>
          <cell r="D91" t="str">
            <v>t</v>
          </cell>
          <cell r="E91">
            <v>28.35</v>
          </cell>
          <cell r="F91">
            <v>0</v>
          </cell>
          <cell r="G91">
            <v>28.35</v>
          </cell>
          <cell r="H91" t="str">
            <v>-</v>
          </cell>
        </row>
        <row r="92">
          <cell r="A92" t="str">
            <v>1 A 01 390 53</v>
          </cell>
          <cell r="B92" t="str">
            <v>-</v>
          </cell>
          <cell r="C92" t="str">
            <v>Usinagem de CBUQ (binder) AC/BC</v>
          </cell>
          <cell r="D92" t="str">
            <v>t</v>
          </cell>
          <cell r="E92">
            <v>27.78</v>
          </cell>
          <cell r="F92">
            <v>0</v>
          </cell>
          <cell r="G92">
            <v>27.78</v>
          </cell>
          <cell r="H92" t="str">
            <v>-</v>
          </cell>
        </row>
        <row r="93">
          <cell r="A93" t="str">
            <v>1 A 01 391 02</v>
          </cell>
          <cell r="B93" t="str">
            <v>-</v>
          </cell>
          <cell r="C93" t="str">
            <v>Usinagem de areia-asfalto</v>
          </cell>
          <cell r="D93" t="str">
            <v>t</v>
          </cell>
          <cell r="E93">
            <v>28.44</v>
          </cell>
          <cell r="F93">
            <v>0</v>
          </cell>
          <cell r="G93">
            <v>28.44</v>
          </cell>
          <cell r="H93" t="str">
            <v>-</v>
          </cell>
        </row>
        <row r="94">
          <cell r="A94" t="str">
            <v>1 A 01 391 52</v>
          </cell>
          <cell r="B94" t="str">
            <v>-</v>
          </cell>
          <cell r="C94" t="str">
            <v>Usinagem de areia-asfalto AC</v>
          </cell>
          <cell r="D94" t="str">
            <v>t</v>
          </cell>
          <cell r="E94">
            <v>39.31</v>
          </cell>
          <cell r="F94">
            <v>0</v>
          </cell>
          <cell r="G94">
            <v>39.31</v>
          </cell>
          <cell r="H94" t="str">
            <v>-</v>
          </cell>
        </row>
        <row r="95">
          <cell r="A95" t="str">
            <v>1 A 01 395 01</v>
          </cell>
          <cell r="B95" t="str">
            <v>-</v>
          </cell>
          <cell r="C95" t="str">
            <v>Usinagem de brita graduada</v>
          </cell>
          <cell r="D95" t="str">
            <v>m³</v>
          </cell>
          <cell r="E95">
            <v>36.54</v>
          </cell>
          <cell r="F95">
            <v>0</v>
          </cell>
          <cell r="G95">
            <v>36.54</v>
          </cell>
          <cell r="H95" t="str">
            <v>-</v>
          </cell>
        </row>
        <row r="96">
          <cell r="A96" t="str">
            <v>1 A 01 395 02</v>
          </cell>
          <cell r="B96" t="str">
            <v>-</v>
          </cell>
          <cell r="C96" t="str">
            <v>Usinagem de solo-brita</v>
          </cell>
          <cell r="D96" t="str">
            <v>m³</v>
          </cell>
          <cell r="E96">
            <v>19.72</v>
          </cell>
          <cell r="F96">
            <v>0</v>
          </cell>
          <cell r="G96">
            <v>19.72</v>
          </cell>
          <cell r="H96" t="str">
            <v>-</v>
          </cell>
        </row>
        <row r="97">
          <cell r="A97" t="str">
            <v>1 A 01 395 51</v>
          </cell>
          <cell r="B97" t="str">
            <v>-</v>
          </cell>
          <cell r="C97" t="str">
            <v>Usinagem de brita graduada BC</v>
          </cell>
          <cell r="D97" t="str">
            <v>m³</v>
          </cell>
          <cell r="E97">
            <v>35.69</v>
          </cell>
          <cell r="F97">
            <v>0</v>
          </cell>
          <cell r="G97">
            <v>35.69</v>
          </cell>
          <cell r="H97" t="str">
            <v>-</v>
          </cell>
        </row>
        <row r="98">
          <cell r="A98" t="str">
            <v>1 A 01 395 52</v>
          </cell>
          <cell r="B98" t="str">
            <v>-</v>
          </cell>
          <cell r="C98" t="str">
            <v>Usinagem de solo-brita BC</v>
          </cell>
          <cell r="D98" t="str">
            <v>m³</v>
          </cell>
          <cell r="E98">
            <v>19.37</v>
          </cell>
          <cell r="F98">
            <v>0</v>
          </cell>
          <cell r="G98">
            <v>19.37</v>
          </cell>
          <cell r="H98" t="str">
            <v>-</v>
          </cell>
        </row>
        <row r="99">
          <cell r="A99" t="str">
            <v>1 A 01 396 01</v>
          </cell>
          <cell r="B99" t="str">
            <v>-</v>
          </cell>
          <cell r="C99" t="str">
            <v>Usinagem de solo-cimento</v>
          </cell>
          <cell r="D99" t="str">
            <v>m³</v>
          </cell>
          <cell r="E99">
            <v>64.83</v>
          </cell>
          <cell r="F99">
            <v>0</v>
          </cell>
          <cell r="G99">
            <v>64.83</v>
          </cell>
          <cell r="H99" t="str">
            <v>-</v>
          </cell>
        </row>
        <row r="100">
          <cell r="A100" t="str">
            <v>1 A 01 396 02</v>
          </cell>
          <cell r="B100" t="str">
            <v>-</v>
          </cell>
          <cell r="C100" t="str">
            <v>Usinagem de solo melhorado com cimento.</v>
          </cell>
          <cell r="D100" t="str">
            <v>m³</v>
          </cell>
          <cell r="E100">
            <v>35.6</v>
          </cell>
          <cell r="F100">
            <v>0</v>
          </cell>
          <cell r="G100">
            <v>35.6</v>
          </cell>
          <cell r="H100" t="str">
            <v>-</v>
          </cell>
        </row>
        <row r="101">
          <cell r="A101" t="str">
            <v>1 A 01 397 02</v>
          </cell>
          <cell r="B101" t="str">
            <v>-</v>
          </cell>
          <cell r="C101" t="str">
            <v>Usinagem de P.M.F.</v>
          </cell>
          <cell r="D101" t="str">
            <v>m³</v>
          </cell>
          <cell r="E101">
            <v>34.97</v>
          </cell>
          <cell r="F101">
            <v>0</v>
          </cell>
          <cell r="G101">
            <v>34.97</v>
          </cell>
          <cell r="H101" t="str">
            <v>-</v>
          </cell>
        </row>
        <row r="102">
          <cell r="A102" t="str">
            <v>1 A 01 397 52</v>
          </cell>
          <cell r="B102" t="str">
            <v>-</v>
          </cell>
          <cell r="C102" t="str">
            <v>Usinagem de P.M.F. AC/BC</v>
          </cell>
          <cell r="D102" t="str">
            <v>m³</v>
          </cell>
          <cell r="E102">
            <v>37.020000000000003</v>
          </cell>
          <cell r="F102">
            <v>0</v>
          </cell>
          <cell r="G102">
            <v>37.020000000000003</v>
          </cell>
          <cell r="H102" t="str">
            <v>-</v>
          </cell>
        </row>
        <row r="103">
          <cell r="A103" t="str">
            <v>1 A 01 398 02</v>
          </cell>
          <cell r="B103" t="str">
            <v>-</v>
          </cell>
          <cell r="C103" t="str">
            <v>Usinagem de CBUQ p/ reciclagem em usina fixa.</v>
          </cell>
          <cell r="D103" t="str">
            <v>t</v>
          </cell>
          <cell r="E103">
            <v>21.63</v>
          </cell>
          <cell r="F103">
            <v>0</v>
          </cell>
          <cell r="G103">
            <v>21.63</v>
          </cell>
          <cell r="H103" t="str">
            <v>-</v>
          </cell>
        </row>
        <row r="104">
          <cell r="A104" t="str">
            <v>1 A 01 398 52</v>
          </cell>
          <cell r="B104" t="str">
            <v>-</v>
          </cell>
          <cell r="C104" t="str">
            <v>Usinagem de CBUQ p/ reciclagem em usina fixa BC</v>
          </cell>
          <cell r="D104" t="str">
            <v>t</v>
          </cell>
          <cell r="E104">
            <v>21.45</v>
          </cell>
          <cell r="F104">
            <v>0</v>
          </cell>
          <cell r="G104">
            <v>21.45</v>
          </cell>
          <cell r="H104" t="str">
            <v>-</v>
          </cell>
        </row>
        <row r="105">
          <cell r="A105" t="str">
            <v>1 A 01 401 01</v>
          </cell>
          <cell r="B105" t="str">
            <v>-</v>
          </cell>
          <cell r="C105" t="str">
            <v>Fôrma comum de madeira</v>
          </cell>
          <cell r="D105" t="str">
            <v>m²</v>
          </cell>
          <cell r="E105">
            <v>30.39</v>
          </cell>
          <cell r="F105">
            <v>0</v>
          </cell>
          <cell r="G105">
            <v>30.39</v>
          </cell>
          <cell r="H105" t="str">
            <v>-</v>
          </cell>
        </row>
        <row r="106">
          <cell r="A106" t="str">
            <v>1 A 01 402 01</v>
          </cell>
          <cell r="B106" t="str">
            <v>-</v>
          </cell>
          <cell r="C106" t="str">
            <v>Fôrma de placa compensada resinada</v>
          </cell>
          <cell r="D106" t="str">
            <v>m²</v>
          </cell>
          <cell r="E106">
            <v>21.9</v>
          </cell>
          <cell r="F106">
            <v>0</v>
          </cell>
          <cell r="G106">
            <v>21.9</v>
          </cell>
          <cell r="H106" t="str">
            <v>-</v>
          </cell>
        </row>
        <row r="107">
          <cell r="A107" t="str">
            <v>1 A 01 403 01</v>
          </cell>
          <cell r="B107" t="str">
            <v>-</v>
          </cell>
          <cell r="C107" t="str">
            <v>Fôrma de placa compensada plastificada</v>
          </cell>
          <cell r="D107" t="str">
            <v>m²</v>
          </cell>
          <cell r="E107">
            <v>24.01</v>
          </cell>
          <cell r="F107">
            <v>0</v>
          </cell>
          <cell r="G107">
            <v>24.01</v>
          </cell>
          <cell r="H107" t="str">
            <v>-</v>
          </cell>
        </row>
        <row r="108">
          <cell r="A108" t="str">
            <v>1 A 01 404 01</v>
          </cell>
          <cell r="B108" t="str">
            <v>-</v>
          </cell>
          <cell r="C108" t="str">
            <v>Fôrma para tubulão</v>
          </cell>
          <cell r="D108" t="str">
            <v>m²</v>
          </cell>
          <cell r="E108">
            <v>15.85</v>
          </cell>
          <cell r="F108">
            <v>0</v>
          </cell>
          <cell r="G108">
            <v>15.85</v>
          </cell>
          <cell r="H108" t="str">
            <v>-</v>
          </cell>
        </row>
        <row r="109">
          <cell r="A109" t="str">
            <v>1 A 01 407 01</v>
          </cell>
          <cell r="B109" t="str">
            <v>-</v>
          </cell>
          <cell r="C109" t="str">
            <v>Confecção e lançam. de concreto magro em betoneira</v>
          </cell>
          <cell r="D109" t="str">
            <v>m³</v>
          </cell>
          <cell r="E109">
            <v>134.13999999999999</v>
          </cell>
          <cell r="F109">
            <v>0</v>
          </cell>
          <cell r="G109">
            <v>134.13999999999999</v>
          </cell>
          <cell r="H109" t="str">
            <v>-</v>
          </cell>
        </row>
        <row r="110">
          <cell r="A110" t="str">
            <v>1 A 01 407 51</v>
          </cell>
          <cell r="B110" t="str">
            <v>-</v>
          </cell>
          <cell r="C110" t="str">
            <v>Conf.e lanç. de concreto magro em betoneira AC/BC</v>
          </cell>
          <cell r="D110" t="str">
            <v>m³</v>
          </cell>
          <cell r="E110">
            <v>144.44999999999999</v>
          </cell>
          <cell r="F110">
            <v>0</v>
          </cell>
          <cell r="G110">
            <v>144.44999999999999</v>
          </cell>
          <cell r="H110" t="str">
            <v>-</v>
          </cell>
        </row>
        <row r="111">
          <cell r="A111" t="str">
            <v>1 A 01 408 01</v>
          </cell>
          <cell r="B111" t="str">
            <v>-</v>
          </cell>
          <cell r="C111" t="str">
            <v>Concreto fck=8MPa contr raz uso geral conf e lanç</v>
          </cell>
          <cell r="D111" t="str">
            <v>m³</v>
          </cell>
          <cell r="E111">
            <v>156.01</v>
          </cell>
          <cell r="F111">
            <v>0</v>
          </cell>
          <cell r="G111">
            <v>156.01</v>
          </cell>
          <cell r="H111" t="str">
            <v>-</v>
          </cell>
        </row>
        <row r="112">
          <cell r="A112" t="str">
            <v>1 A 01 408 51</v>
          </cell>
          <cell r="B112" t="str">
            <v>-</v>
          </cell>
          <cell r="C112" t="str">
            <v>Concr.fck=8MPa c.raz uso ger conf e lanç AC/BC</v>
          </cell>
          <cell r="D112" t="str">
            <v>m³</v>
          </cell>
          <cell r="E112">
            <v>165.63</v>
          </cell>
          <cell r="F112">
            <v>0</v>
          </cell>
          <cell r="G112">
            <v>165.63</v>
          </cell>
          <cell r="H112" t="str">
            <v>-</v>
          </cell>
        </row>
        <row r="113">
          <cell r="A113" t="str">
            <v>1 A 01 410 01</v>
          </cell>
          <cell r="B113" t="str">
            <v>-</v>
          </cell>
          <cell r="C113" t="str">
            <v>Concreto fck=10MPa contr raz uso geral conf e lanç</v>
          </cell>
          <cell r="D113" t="str">
            <v>m³</v>
          </cell>
          <cell r="E113">
            <v>163.52000000000001</v>
          </cell>
          <cell r="F113">
            <v>0</v>
          </cell>
          <cell r="G113">
            <v>163.52000000000001</v>
          </cell>
          <cell r="H113" t="str">
            <v>-</v>
          </cell>
        </row>
        <row r="114">
          <cell r="A114" t="str">
            <v>1 A 01 410 51</v>
          </cell>
          <cell r="B114" t="str">
            <v>-</v>
          </cell>
          <cell r="C114" t="str">
            <v>Concr.fck=10MPa c.raz uso ger conf/lanç AC/BC</v>
          </cell>
          <cell r="D114" t="str">
            <v>m³</v>
          </cell>
          <cell r="E114">
            <v>172.9</v>
          </cell>
          <cell r="F114">
            <v>0</v>
          </cell>
          <cell r="G114">
            <v>172.9</v>
          </cell>
          <cell r="H114" t="str">
            <v>-</v>
          </cell>
        </row>
        <row r="115">
          <cell r="A115" t="str">
            <v>1 A 01 412 01</v>
          </cell>
          <cell r="B115" t="str">
            <v>-</v>
          </cell>
          <cell r="C115" t="str">
            <v>Concreto fck=12MPa contr raz uso geral conf e lanç</v>
          </cell>
          <cell r="D115" t="str">
            <v>m³</v>
          </cell>
          <cell r="E115">
            <v>171.35</v>
          </cell>
          <cell r="F115">
            <v>0</v>
          </cell>
          <cell r="G115">
            <v>171.35</v>
          </cell>
          <cell r="H115" t="str">
            <v>-</v>
          </cell>
        </row>
        <row r="116">
          <cell r="A116" t="str">
            <v>1 A 01 412 51</v>
          </cell>
          <cell r="B116" t="str">
            <v>-</v>
          </cell>
          <cell r="C116" t="str">
            <v>Concr.fck=12MPa c.raz uso ger conf/lanç AC/BC</v>
          </cell>
          <cell r="D116" t="str">
            <v>m³</v>
          </cell>
          <cell r="E116">
            <v>180.49</v>
          </cell>
          <cell r="F116">
            <v>0</v>
          </cell>
          <cell r="G116">
            <v>180.49</v>
          </cell>
          <cell r="H116" t="str">
            <v>-</v>
          </cell>
        </row>
        <row r="117">
          <cell r="A117" t="str">
            <v>1 A 01 415 01</v>
          </cell>
          <cell r="B117" t="str">
            <v>-</v>
          </cell>
          <cell r="C117" t="str">
            <v>Concr estr fck=15MPa contr raz uso ger conf e lanç</v>
          </cell>
          <cell r="D117" t="str">
            <v>m³</v>
          </cell>
          <cell r="E117">
            <v>179.84</v>
          </cell>
          <cell r="F117">
            <v>0</v>
          </cell>
          <cell r="G117">
            <v>179.84</v>
          </cell>
          <cell r="H117" t="str">
            <v>-</v>
          </cell>
        </row>
        <row r="118">
          <cell r="A118" t="str">
            <v>1 A 01 415 51</v>
          </cell>
          <cell r="B118" t="str">
            <v>-</v>
          </cell>
          <cell r="C118" t="str">
            <v>Concr estr fck=15MPa c.raz uso ger conf/lanç AC/BC</v>
          </cell>
          <cell r="D118" t="str">
            <v>m³</v>
          </cell>
          <cell r="E118">
            <v>188.71</v>
          </cell>
          <cell r="F118">
            <v>0</v>
          </cell>
          <cell r="G118">
            <v>188.71</v>
          </cell>
          <cell r="H118" t="str">
            <v>-</v>
          </cell>
        </row>
        <row r="119">
          <cell r="A119" t="str">
            <v>1 A 01 518 01</v>
          </cell>
          <cell r="B119" t="str">
            <v>-</v>
          </cell>
          <cell r="C119" t="str">
            <v>Concr estr fck=18MPa contr raz uso ger conf e lanç</v>
          </cell>
          <cell r="D119" t="str">
            <v>m³</v>
          </cell>
          <cell r="E119">
            <v>188</v>
          </cell>
          <cell r="F119">
            <v>0</v>
          </cell>
          <cell r="G119">
            <v>188</v>
          </cell>
          <cell r="H119" t="str">
            <v>-</v>
          </cell>
        </row>
        <row r="120">
          <cell r="A120" t="str">
            <v>1 A 01 418 51</v>
          </cell>
          <cell r="B120" t="str">
            <v>-</v>
          </cell>
          <cell r="C120" t="str">
            <v>Concr.estr fck=18MPa c.raz uso ger conf/lanç AC/BC</v>
          </cell>
          <cell r="D120" t="str">
            <v>m³</v>
          </cell>
          <cell r="E120">
            <v>196.59</v>
          </cell>
          <cell r="F120">
            <v>0</v>
          </cell>
          <cell r="G120">
            <v>196.59</v>
          </cell>
          <cell r="H120" t="str">
            <v>-</v>
          </cell>
        </row>
        <row r="121">
          <cell r="A121" t="str">
            <v>1 A 01 422 00</v>
          </cell>
          <cell r="B121" t="str">
            <v>-</v>
          </cell>
          <cell r="C121" t="str">
            <v>Concr estr fck=22MPa contr raz uso ger conf e lanç</v>
          </cell>
          <cell r="D121" t="str">
            <v>m³</v>
          </cell>
          <cell r="E121">
            <v>202.69</v>
          </cell>
          <cell r="F121">
            <v>0</v>
          </cell>
          <cell r="G121">
            <v>202.69</v>
          </cell>
          <cell r="H121" t="str">
            <v>-</v>
          </cell>
        </row>
        <row r="122">
          <cell r="A122" t="str">
            <v>1 A 01 422 51</v>
          </cell>
          <cell r="B122" t="str">
            <v>-</v>
          </cell>
          <cell r="C122" t="str">
            <v>Concr.estr.fck=22MPa c.raz uso ger conf/lanç AC/BC</v>
          </cell>
          <cell r="D122" t="str">
            <v>m³</v>
          </cell>
          <cell r="E122">
            <v>210.82</v>
          </cell>
          <cell r="F122">
            <v>0</v>
          </cell>
          <cell r="G122">
            <v>210.82</v>
          </cell>
          <cell r="H122" t="str">
            <v>-</v>
          </cell>
        </row>
        <row r="123">
          <cell r="A123" t="str">
            <v>1 A 01 423 00</v>
          </cell>
          <cell r="B123" t="str">
            <v>-</v>
          </cell>
          <cell r="C123" t="str">
            <v>Concreto fck=18MPa para pré-moldados (tubos)</v>
          </cell>
          <cell r="D123" t="str">
            <v>m³</v>
          </cell>
          <cell r="E123">
            <v>182.22</v>
          </cell>
          <cell r="F123">
            <v>0</v>
          </cell>
          <cell r="G123">
            <v>182.22</v>
          </cell>
          <cell r="H123" t="str">
            <v>-</v>
          </cell>
        </row>
        <row r="124">
          <cell r="A124" t="str">
            <v>1 A 01 423 50</v>
          </cell>
          <cell r="B124" t="str">
            <v>-</v>
          </cell>
          <cell r="C124" t="str">
            <v>Concr.fck=18MPa para pré-moldados (tubos) AC/BC</v>
          </cell>
          <cell r="D124" t="str">
            <v>m³</v>
          </cell>
          <cell r="E124">
            <v>191.1</v>
          </cell>
          <cell r="F124">
            <v>0</v>
          </cell>
          <cell r="G124">
            <v>191.1</v>
          </cell>
          <cell r="H124" t="str">
            <v>-</v>
          </cell>
        </row>
        <row r="125">
          <cell r="A125" t="str">
            <v>1 A 01 424 00</v>
          </cell>
          <cell r="B125" t="str">
            <v>-</v>
          </cell>
          <cell r="C125" t="str">
            <v>Concreto poroso para pré-moldados (tubos)</v>
          </cell>
          <cell r="D125" t="str">
            <v>m³</v>
          </cell>
          <cell r="E125">
            <v>187.06</v>
          </cell>
          <cell r="F125">
            <v>0</v>
          </cell>
          <cell r="G125">
            <v>187.06</v>
          </cell>
          <cell r="H125" t="str">
            <v>-</v>
          </cell>
        </row>
        <row r="126">
          <cell r="A126" t="str">
            <v>1 A 01 424 50</v>
          </cell>
          <cell r="B126" t="str">
            <v>-</v>
          </cell>
          <cell r="C126" t="str">
            <v>Concreto poroso para pré-moldados (tubos) AC/BC</v>
          </cell>
          <cell r="D126" t="str">
            <v>m³</v>
          </cell>
          <cell r="E126">
            <v>191.25</v>
          </cell>
          <cell r="F126">
            <v>0</v>
          </cell>
          <cell r="G126">
            <v>191.25</v>
          </cell>
          <cell r="H126" t="str">
            <v>-</v>
          </cell>
        </row>
        <row r="127">
          <cell r="A127" t="str">
            <v>1 A 01 450 01</v>
          </cell>
          <cell r="B127" t="str">
            <v>-</v>
          </cell>
          <cell r="C127" t="str">
            <v>Escoramento de bueiros celulares</v>
          </cell>
          <cell r="D127" t="str">
            <v>m³</v>
          </cell>
          <cell r="E127">
            <v>27.96</v>
          </cell>
          <cell r="F127">
            <v>0</v>
          </cell>
          <cell r="G127">
            <v>27.96</v>
          </cell>
          <cell r="H127" t="str">
            <v>-</v>
          </cell>
        </row>
        <row r="128">
          <cell r="A128" t="str">
            <v>1 A 01 512 10</v>
          </cell>
          <cell r="B128" t="str">
            <v>-</v>
          </cell>
          <cell r="C128" t="str">
            <v>Concreto ciclópico fck=12 MPa</v>
          </cell>
          <cell r="D128" t="str">
            <v>m³</v>
          </cell>
          <cell r="E128">
            <v>132.57</v>
          </cell>
          <cell r="F128">
            <v>0</v>
          </cell>
          <cell r="G128">
            <v>132.57</v>
          </cell>
          <cell r="H128" t="str">
            <v>-</v>
          </cell>
        </row>
        <row r="129">
          <cell r="A129" t="str">
            <v>1 A 01 512 60</v>
          </cell>
          <cell r="B129" t="str">
            <v>-</v>
          </cell>
          <cell r="C129" t="str">
            <v>Concreto ciclópico fck=12 MPa AC/BC/PC</v>
          </cell>
          <cell r="D129" t="str">
            <v>m³</v>
          </cell>
          <cell r="E129">
            <v>140.21</v>
          </cell>
          <cell r="F129">
            <v>0</v>
          </cell>
          <cell r="G129">
            <v>140.21</v>
          </cell>
          <cell r="H129" t="str">
            <v>-</v>
          </cell>
        </row>
        <row r="130">
          <cell r="A130" t="str">
            <v>1 A 01 515 10</v>
          </cell>
          <cell r="B130" t="str">
            <v>-</v>
          </cell>
          <cell r="C130" t="str">
            <v>Concreto ciclópico fck=15 MPa</v>
          </cell>
          <cell r="D130" t="str">
            <v>m³</v>
          </cell>
          <cell r="E130">
            <v>138.51</v>
          </cell>
          <cell r="F130">
            <v>0</v>
          </cell>
          <cell r="G130">
            <v>138.51</v>
          </cell>
          <cell r="H130" t="str">
            <v>-</v>
          </cell>
        </row>
        <row r="131">
          <cell r="A131" t="str">
            <v>1 A 01 515 60</v>
          </cell>
          <cell r="B131" t="str">
            <v>-</v>
          </cell>
          <cell r="C131" t="str">
            <v>Concreto ciclópico fck=15 MPa AC/BC/PC</v>
          </cell>
          <cell r="D131" t="str">
            <v>m³</v>
          </cell>
          <cell r="E131">
            <v>145.96</v>
          </cell>
          <cell r="F131">
            <v>0</v>
          </cell>
          <cell r="G131">
            <v>145.96</v>
          </cell>
          <cell r="H131" t="str">
            <v>-</v>
          </cell>
        </row>
        <row r="132">
          <cell r="A132" t="str">
            <v>1 A 01 580 01</v>
          </cell>
          <cell r="B132" t="str">
            <v>-</v>
          </cell>
          <cell r="C132" t="str">
            <v>Fornecimento, preparo e colocação formas aço CA 60</v>
          </cell>
          <cell r="D132" t="str">
            <v>kg</v>
          </cell>
          <cell r="E132">
            <v>5.86</v>
          </cell>
          <cell r="F132">
            <v>0</v>
          </cell>
          <cell r="G132">
            <v>5.86</v>
          </cell>
          <cell r="H132" t="str">
            <v>-</v>
          </cell>
        </row>
        <row r="133">
          <cell r="A133" t="str">
            <v>1 A 01 580 02</v>
          </cell>
          <cell r="B133" t="str">
            <v>-</v>
          </cell>
          <cell r="C133" t="str">
            <v>Fornecimento, preparo e colocação formas aço CA 50</v>
          </cell>
          <cell r="D133" t="str">
            <v>kg</v>
          </cell>
          <cell r="E133">
            <v>5.29</v>
          </cell>
          <cell r="F133">
            <v>0</v>
          </cell>
          <cell r="G133">
            <v>5.29</v>
          </cell>
          <cell r="H133" t="str">
            <v>-</v>
          </cell>
        </row>
        <row r="134">
          <cell r="A134" t="str">
            <v>1 A 01 580 03</v>
          </cell>
          <cell r="B134" t="str">
            <v>-</v>
          </cell>
          <cell r="C134" t="str">
            <v>Fornecimento, preparo e colocação formas aço CA 25</v>
          </cell>
          <cell r="D134" t="str">
            <v>kg</v>
          </cell>
          <cell r="E134">
            <v>5.46</v>
          </cell>
          <cell r="F134">
            <v>0</v>
          </cell>
          <cell r="G134">
            <v>5.46</v>
          </cell>
          <cell r="H134" t="str">
            <v>-</v>
          </cell>
        </row>
        <row r="135">
          <cell r="A135" t="str">
            <v>1 A 01 603 01</v>
          </cell>
          <cell r="B135" t="str">
            <v>-</v>
          </cell>
          <cell r="C135" t="str">
            <v>Argamassa cimento-areia 1:3</v>
          </cell>
          <cell r="D135" t="str">
            <v>m³</v>
          </cell>
          <cell r="E135">
            <v>196.53</v>
          </cell>
          <cell r="F135">
            <v>0</v>
          </cell>
          <cell r="G135">
            <v>196.53</v>
          </cell>
          <cell r="H135" t="str">
            <v>-</v>
          </cell>
        </row>
        <row r="136">
          <cell r="A136" t="str">
            <v>1 A 01 603 51</v>
          </cell>
          <cell r="B136" t="str">
            <v>-</v>
          </cell>
          <cell r="C136" t="str">
            <v>Argamassa cimento-areia 1:3 AC</v>
          </cell>
          <cell r="D136" t="str">
            <v>m³</v>
          </cell>
          <cell r="E136">
            <v>212.37</v>
          </cell>
          <cell r="F136">
            <v>0</v>
          </cell>
          <cell r="G136">
            <v>212.37</v>
          </cell>
          <cell r="H136" t="str">
            <v>-</v>
          </cell>
        </row>
        <row r="137">
          <cell r="A137" t="str">
            <v>1 A 01 604 01</v>
          </cell>
          <cell r="B137" t="str">
            <v>-</v>
          </cell>
          <cell r="C137" t="str">
            <v>Argamassa cimento-areia 1:4</v>
          </cell>
          <cell r="D137" t="str">
            <v>m³</v>
          </cell>
          <cell r="E137">
            <v>164.05</v>
          </cell>
          <cell r="F137">
            <v>0</v>
          </cell>
          <cell r="G137">
            <v>164.05</v>
          </cell>
          <cell r="H137" t="str">
            <v>-</v>
          </cell>
        </row>
        <row r="138">
          <cell r="A138" t="str">
            <v>1 A 01 604 51</v>
          </cell>
          <cell r="B138" t="str">
            <v>-</v>
          </cell>
          <cell r="C138" t="str">
            <v>Argamassa cimento-areia 1:4 AC</v>
          </cell>
          <cell r="D138" t="str">
            <v>m³</v>
          </cell>
          <cell r="E138">
            <v>181.4</v>
          </cell>
          <cell r="F138">
            <v>0</v>
          </cell>
          <cell r="G138">
            <v>181.4</v>
          </cell>
          <cell r="H138" t="str">
            <v>-</v>
          </cell>
        </row>
        <row r="139">
          <cell r="A139" t="str">
            <v>1 A 01 606 01</v>
          </cell>
          <cell r="B139" t="str">
            <v>-</v>
          </cell>
          <cell r="C139" t="str">
            <v>Argamassa cimento-areia 1:6</v>
          </cell>
          <cell r="D139" t="str">
            <v>m³</v>
          </cell>
          <cell r="E139">
            <v>139.56</v>
          </cell>
          <cell r="F139">
            <v>0</v>
          </cell>
          <cell r="G139">
            <v>139.56</v>
          </cell>
          <cell r="H139" t="str">
            <v>-</v>
          </cell>
        </row>
        <row r="140">
          <cell r="A140" t="str">
            <v>1 A 01 606 51</v>
          </cell>
          <cell r="B140" t="str">
            <v>-</v>
          </cell>
          <cell r="C140" t="str">
            <v xml:space="preserve"> Argamassa cimento-areia 1:6 AC</v>
          </cell>
          <cell r="D140" t="str">
            <v>m³</v>
          </cell>
          <cell r="E140">
            <v>157.66</v>
          </cell>
          <cell r="F140">
            <v>0</v>
          </cell>
          <cell r="G140">
            <v>157.66</v>
          </cell>
          <cell r="H140" t="str">
            <v>-</v>
          </cell>
        </row>
        <row r="141">
          <cell r="A141" t="str">
            <v>1 A 01 620 01</v>
          </cell>
          <cell r="B141" t="str">
            <v>-</v>
          </cell>
          <cell r="C141" t="str">
            <v>Argamassa cimento-solo 1:10</v>
          </cell>
          <cell r="D141" t="str">
            <v>m³</v>
          </cell>
          <cell r="E141">
            <v>91.73</v>
          </cell>
          <cell r="F141">
            <v>0</v>
          </cell>
          <cell r="G141">
            <v>91.73</v>
          </cell>
          <cell r="H141" t="str">
            <v>-</v>
          </cell>
        </row>
        <row r="142">
          <cell r="A142" t="str">
            <v>1 A 01 653 00</v>
          </cell>
          <cell r="B142" t="str">
            <v>-</v>
          </cell>
          <cell r="C142" t="str">
            <v>Usinagem para sub-base de concreto rolado</v>
          </cell>
          <cell r="D142" t="str">
            <v>m³</v>
          </cell>
          <cell r="E142">
            <v>64.599999999999994</v>
          </cell>
          <cell r="F142">
            <v>0</v>
          </cell>
          <cell r="G142">
            <v>64.599999999999994</v>
          </cell>
          <cell r="H142" t="str">
            <v>-</v>
          </cell>
        </row>
        <row r="143">
          <cell r="A143" t="str">
            <v>1 A 01 653 50</v>
          </cell>
          <cell r="B143" t="str">
            <v>-</v>
          </cell>
          <cell r="C143" t="str">
            <v>Usinagem p/ sub-base de concreto rolado AC/BC</v>
          </cell>
          <cell r="D143" t="str">
            <v>m³</v>
          </cell>
          <cell r="E143">
            <v>63.74</v>
          </cell>
          <cell r="F143">
            <v>0</v>
          </cell>
          <cell r="G143">
            <v>63.74</v>
          </cell>
          <cell r="H143" t="str">
            <v>-</v>
          </cell>
        </row>
        <row r="144">
          <cell r="A144" t="str">
            <v>1 A 01 654 00</v>
          </cell>
          <cell r="B144" t="str">
            <v>-</v>
          </cell>
          <cell r="C144" t="str">
            <v>Usinagem p/ sub-base de concr. de cimento portland</v>
          </cell>
          <cell r="D144" t="str">
            <v>m³</v>
          </cell>
          <cell r="E144">
            <v>85.55</v>
          </cell>
          <cell r="F144">
            <v>0</v>
          </cell>
          <cell r="G144">
            <v>85.55</v>
          </cell>
          <cell r="H144" t="str">
            <v>-</v>
          </cell>
        </row>
        <row r="145">
          <cell r="A145" t="str">
            <v>1 A 01 654 50</v>
          </cell>
          <cell r="B145" t="str">
            <v>-</v>
          </cell>
          <cell r="C145" t="str">
            <v>Usinagem p/sub-base de concr.cimento portl. AC/BC</v>
          </cell>
          <cell r="D145" t="str">
            <v>m³</v>
          </cell>
          <cell r="E145">
            <v>84.69</v>
          </cell>
          <cell r="F145">
            <v>0</v>
          </cell>
          <cell r="G145">
            <v>84.69</v>
          </cell>
          <cell r="H145" t="str">
            <v>-</v>
          </cell>
        </row>
        <row r="146">
          <cell r="A146" t="str">
            <v>1 A 01 656 00</v>
          </cell>
          <cell r="B146" t="str">
            <v>-</v>
          </cell>
          <cell r="C146" t="str">
            <v>Usinagem p/ conc. de cim. portland c/ forma desliz</v>
          </cell>
          <cell r="D146" t="str">
            <v>m³</v>
          </cell>
          <cell r="E146">
            <v>125.33</v>
          </cell>
          <cell r="F146">
            <v>0</v>
          </cell>
          <cell r="G146">
            <v>125.33</v>
          </cell>
          <cell r="H146" t="str">
            <v>-</v>
          </cell>
        </row>
        <row r="147">
          <cell r="A147" t="str">
            <v>1 A 01 656 50</v>
          </cell>
          <cell r="B147" t="str">
            <v>-</v>
          </cell>
          <cell r="C147" t="str">
            <v>Usinagem p/ conc.cim.portl.c/ forma desliz AC/BC</v>
          </cell>
          <cell r="D147" t="str">
            <v>m³</v>
          </cell>
          <cell r="E147">
            <v>135.15</v>
          </cell>
          <cell r="F147">
            <v>0</v>
          </cell>
          <cell r="G147">
            <v>135.15</v>
          </cell>
          <cell r="H147" t="str">
            <v>-</v>
          </cell>
        </row>
        <row r="148">
          <cell r="A148" t="str">
            <v>1 A 01 657 00</v>
          </cell>
          <cell r="B148" t="str">
            <v>-</v>
          </cell>
          <cell r="C148" t="str">
            <v>Usinagem p/ conc.cim. portland c/ equip. peq. por.</v>
          </cell>
          <cell r="D148" t="str">
            <v>m³</v>
          </cell>
          <cell r="E148">
            <v>185.09</v>
          </cell>
          <cell r="F148">
            <v>0</v>
          </cell>
          <cell r="G148">
            <v>185.09</v>
          </cell>
          <cell r="H148" t="str">
            <v>-</v>
          </cell>
        </row>
        <row r="149">
          <cell r="A149" t="str">
            <v>1 A 01 657 50</v>
          </cell>
          <cell r="B149" t="str">
            <v>-</v>
          </cell>
          <cell r="C149" t="str">
            <v>Usinagem p/conc.cim. portl.c/ equip.peq.por.AC/BC</v>
          </cell>
          <cell r="D149" t="str">
            <v>m³</v>
          </cell>
          <cell r="E149">
            <v>193.21</v>
          </cell>
          <cell r="F149">
            <v>0</v>
          </cell>
          <cell r="G149">
            <v>193.21</v>
          </cell>
          <cell r="H149" t="str">
            <v>-</v>
          </cell>
        </row>
        <row r="150">
          <cell r="A150" t="str">
            <v>1 A 01 700 00</v>
          </cell>
          <cell r="B150" t="str">
            <v>-</v>
          </cell>
          <cell r="C150" t="str">
            <v>Fabricação de peças pré mold. de conc. p/ pavim.</v>
          </cell>
          <cell r="D150" t="str">
            <v>m³</v>
          </cell>
          <cell r="E150">
            <v>201.84</v>
          </cell>
          <cell r="F150">
            <v>0</v>
          </cell>
          <cell r="G150">
            <v>201.84</v>
          </cell>
          <cell r="H150" t="str">
            <v>-</v>
          </cell>
        </row>
        <row r="151">
          <cell r="A151" t="str">
            <v>1 A 01 700 50</v>
          </cell>
          <cell r="B151" t="str">
            <v>-</v>
          </cell>
          <cell r="C151" t="str">
            <v>Fabric.de peças pré mold.de conc. p/pavim.AC/BC</v>
          </cell>
          <cell r="D151" t="str">
            <v>m³</v>
          </cell>
          <cell r="E151">
            <v>209.49</v>
          </cell>
          <cell r="F151">
            <v>0</v>
          </cell>
          <cell r="G151">
            <v>209.49</v>
          </cell>
          <cell r="H151" t="str">
            <v>-</v>
          </cell>
        </row>
        <row r="152">
          <cell r="A152" t="str">
            <v>1 A 01 720 00</v>
          </cell>
          <cell r="B152" t="str">
            <v>-</v>
          </cell>
          <cell r="C152" t="str">
            <v>Concreto fck=18MPa p/ pré-moldados (guarda-corpo)</v>
          </cell>
          <cell r="D152" t="str">
            <v>m³</v>
          </cell>
          <cell r="E152">
            <v>184.93</v>
          </cell>
          <cell r="F152">
            <v>0</v>
          </cell>
          <cell r="G152">
            <v>184.93</v>
          </cell>
          <cell r="H152" t="str">
            <v>-</v>
          </cell>
        </row>
        <row r="153">
          <cell r="A153" t="str">
            <v>1 A 01 720 01</v>
          </cell>
          <cell r="B153" t="str">
            <v>-</v>
          </cell>
          <cell r="C153" t="str">
            <v>Guarda-corpo tipo GM, moldado no local</v>
          </cell>
          <cell r="D153" t="str">
            <v>m³</v>
          </cell>
          <cell r="E153">
            <v>165.48</v>
          </cell>
          <cell r="F153">
            <v>0</v>
          </cell>
          <cell r="G153">
            <v>165.48</v>
          </cell>
          <cell r="H153" t="str">
            <v>-</v>
          </cell>
        </row>
        <row r="154">
          <cell r="A154" t="str">
            <v>1 A 01 720 02</v>
          </cell>
          <cell r="B154" t="str">
            <v>-</v>
          </cell>
          <cell r="C154" t="str">
            <v>Fabricação de Guarda-corpo</v>
          </cell>
          <cell r="D154" t="str">
            <v>m³</v>
          </cell>
          <cell r="E154">
            <v>30.74</v>
          </cell>
          <cell r="F154">
            <v>0</v>
          </cell>
          <cell r="G154">
            <v>30.74</v>
          </cell>
          <cell r="H154" t="str">
            <v>-</v>
          </cell>
        </row>
        <row r="155">
          <cell r="A155" t="str">
            <v>1 A 01 720 50</v>
          </cell>
          <cell r="B155" t="str">
            <v>-</v>
          </cell>
          <cell r="C155" t="str">
            <v>Concr.fck = 18 mPa p/pré-mold.(guarda-corpo)AC/BC</v>
          </cell>
          <cell r="D155" t="str">
            <v>m³</v>
          </cell>
          <cell r="E155">
            <v>193.82</v>
          </cell>
          <cell r="F155">
            <v>0</v>
          </cell>
          <cell r="G155">
            <v>193.82</v>
          </cell>
          <cell r="H155" t="str">
            <v>-</v>
          </cell>
        </row>
        <row r="156">
          <cell r="A156" t="str">
            <v>1 A 01 720 51</v>
          </cell>
          <cell r="B156" t="str">
            <v>-</v>
          </cell>
          <cell r="C156" t="str">
            <v>Guarda-corpo tipo GM, moldado no local AC/BC</v>
          </cell>
          <cell r="D156" t="str">
            <v>m</v>
          </cell>
          <cell r="E156">
            <v>167.48</v>
          </cell>
          <cell r="F156">
            <v>0</v>
          </cell>
          <cell r="G156">
            <v>167.48</v>
          </cell>
          <cell r="H156" t="str">
            <v>-</v>
          </cell>
        </row>
        <row r="157">
          <cell r="A157" t="str">
            <v>1 A 01 720 52</v>
          </cell>
          <cell r="B157" t="str">
            <v>-</v>
          </cell>
          <cell r="C157" t="str">
            <v>Fabricação de guarda - corpo AC/BC</v>
          </cell>
          <cell r="D157" t="str">
            <v>m</v>
          </cell>
          <cell r="E157">
            <v>0</v>
          </cell>
          <cell r="F157">
            <v>0</v>
          </cell>
          <cell r="G157">
            <v>0</v>
          </cell>
          <cell r="H157" t="str">
            <v>-</v>
          </cell>
        </row>
        <row r="158">
          <cell r="A158" t="str">
            <v>1 A 01 725 01</v>
          </cell>
          <cell r="B158" t="str">
            <v>-</v>
          </cell>
          <cell r="C158" t="str">
            <v>Fabricação de balizador de concreto</v>
          </cell>
          <cell r="D158" t="str">
            <v>un</v>
          </cell>
          <cell r="E158">
            <v>9.0399999999999991</v>
          </cell>
          <cell r="F158">
            <v>0</v>
          </cell>
          <cell r="G158">
            <v>9.0399999999999991</v>
          </cell>
          <cell r="H158" t="str">
            <v>-</v>
          </cell>
        </row>
        <row r="159">
          <cell r="A159" t="str">
            <v>1 A 01 725 51</v>
          </cell>
          <cell r="B159" t="str">
            <v>-</v>
          </cell>
          <cell r="C159" t="str">
            <v>Fabricação de balizador de concreto AC/BC</v>
          </cell>
          <cell r="D159" t="str">
            <v>un</v>
          </cell>
          <cell r="E159">
            <v>9.08</v>
          </cell>
          <cell r="F159">
            <v>0</v>
          </cell>
          <cell r="G159">
            <v>9.08</v>
          </cell>
          <cell r="H159" t="str">
            <v>-</v>
          </cell>
        </row>
        <row r="160">
          <cell r="A160" t="str">
            <v>1 A 01 730 00</v>
          </cell>
          <cell r="B160" t="str">
            <v>-</v>
          </cell>
          <cell r="C160" t="str">
            <v>Concreto fck=18MPa p/ pré moldados (mourões)</v>
          </cell>
          <cell r="D160" t="str">
            <v>m³</v>
          </cell>
          <cell r="E160">
            <v>156.22999999999999</v>
          </cell>
          <cell r="F160">
            <v>0</v>
          </cell>
          <cell r="G160">
            <v>156.22999999999999</v>
          </cell>
          <cell r="H160" t="str">
            <v>-</v>
          </cell>
        </row>
        <row r="161">
          <cell r="A161" t="str">
            <v>1 A 01 730 01</v>
          </cell>
          <cell r="B161" t="str">
            <v>-</v>
          </cell>
          <cell r="C161" t="str">
            <v>Fabr. mourão de concr. esticador seção quad. 15cm</v>
          </cell>
          <cell r="D161" t="str">
            <v>un</v>
          </cell>
          <cell r="E161">
            <v>25.25</v>
          </cell>
          <cell r="F161">
            <v>0</v>
          </cell>
          <cell r="G161">
            <v>25.25</v>
          </cell>
          <cell r="H161" t="str">
            <v>-</v>
          </cell>
        </row>
        <row r="162">
          <cell r="A162" t="str">
            <v>1 A 01 730 02</v>
          </cell>
          <cell r="B162" t="str">
            <v>-</v>
          </cell>
          <cell r="C162" t="str">
            <v>Fabr. mourão de concr esticador seção triang. 15cm</v>
          </cell>
          <cell r="D162" t="str">
            <v>un</v>
          </cell>
          <cell r="E162">
            <v>16.96</v>
          </cell>
          <cell r="F162">
            <v>0</v>
          </cell>
          <cell r="G162">
            <v>16.96</v>
          </cell>
          <cell r="H162" t="str">
            <v>-</v>
          </cell>
        </row>
        <row r="163">
          <cell r="A163" t="str">
            <v>1 A 01 730 50</v>
          </cell>
          <cell r="B163" t="str">
            <v>-</v>
          </cell>
          <cell r="C163" t="str">
            <v>Concreto fck=18MPa p/pré moldados (mourões) AC/BC</v>
          </cell>
          <cell r="D163" t="str">
            <v>m³</v>
          </cell>
          <cell r="E163">
            <v>165.11</v>
          </cell>
          <cell r="F163">
            <v>0</v>
          </cell>
          <cell r="G163">
            <v>165.11</v>
          </cell>
          <cell r="H163" t="str">
            <v>-</v>
          </cell>
        </row>
        <row r="164">
          <cell r="A164" t="str">
            <v>1 A 01 730 51</v>
          </cell>
          <cell r="B164" t="str">
            <v>-</v>
          </cell>
          <cell r="C164" t="str">
            <v>Fabric.Mourão concr.estic.seção quadr.15cm AC/BC</v>
          </cell>
          <cell r="D164" t="str">
            <v>un</v>
          </cell>
          <cell r="E164">
            <v>25.69</v>
          </cell>
          <cell r="F164">
            <v>0</v>
          </cell>
          <cell r="G164">
            <v>25.69</v>
          </cell>
          <cell r="H164" t="str">
            <v>-</v>
          </cell>
        </row>
        <row r="165">
          <cell r="A165" t="str">
            <v>1 A 01 730 52</v>
          </cell>
          <cell r="B165" t="str">
            <v>-</v>
          </cell>
          <cell r="C165" t="str">
            <v>Fabric.Mourão concr.estic.seção triang.15cm AC/BC</v>
          </cell>
          <cell r="D165" t="str">
            <v>un</v>
          </cell>
          <cell r="E165">
            <v>17.18</v>
          </cell>
          <cell r="F165">
            <v>0</v>
          </cell>
          <cell r="G165">
            <v>17.18</v>
          </cell>
          <cell r="H165" t="str">
            <v>-</v>
          </cell>
        </row>
        <row r="166">
          <cell r="A166" t="str">
            <v>1 A 01 735 01</v>
          </cell>
          <cell r="B166" t="str">
            <v>-</v>
          </cell>
          <cell r="C166" t="str">
            <v>Fabr. mourão de concreto suporte seção quad. 11cm</v>
          </cell>
          <cell r="D166" t="str">
            <v>un</v>
          </cell>
          <cell r="E166">
            <v>18.850000000000001</v>
          </cell>
          <cell r="F166">
            <v>0</v>
          </cell>
          <cell r="G166">
            <v>18.850000000000001</v>
          </cell>
          <cell r="H166" t="str">
            <v>-</v>
          </cell>
        </row>
        <row r="167">
          <cell r="A167" t="str">
            <v>1 A 01 735 02</v>
          </cell>
          <cell r="B167" t="str">
            <v>-</v>
          </cell>
          <cell r="C167" t="str">
            <v>Fabr. mourão de concr. suporte seção triang. 11cm</v>
          </cell>
          <cell r="D167" t="str">
            <v>un</v>
          </cell>
          <cell r="E167">
            <v>12.94</v>
          </cell>
          <cell r="F167">
            <v>0</v>
          </cell>
          <cell r="G167">
            <v>12.94</v>
          </cell>
          <cell r="H167" t="str">
            <v>-</v>
          </cell>
        </row>
        <row r="168">
          <cell r="A168" t="str">
            <v>1 A 01 735 51</v>
          </cell>
          <cell r="B168" t="str">
            <v>-</v>
          </cell>
          <cell r="C168" t="str">
            <v>Fabric.Mourão concr.suporte seção quadr.11cm AC/BC</v>
          </cell>
          <cell r="D168" t="str">
            <v>un</v>
          </cell>
          <cell r="E168">
            <v>19.079999999999998</v>
          </cell>
          <cell r="F168">
            <v>0</v>
          </cell>
          <cell r="G168">
            <v>19.079999999999998</v>
          </cell>
          <cell r="H168" t="str">
            <v>-</v>
          </cell>
        </row>
        <row r="169">
          <cell r="A169" t="str">
            <v>1 A 01 735 52</v>
          </cell>
          <cell r="B169" t="str">
            <v>-</v>
          </cell>
          <cell r="C169" t="str">
            <v>Fabric.Mourão concr.suporte sec.triang.11cm AC/BC</v>
          </cell>
          <cell r="D169" t="str">
            <v>un</v>
          </cell>
          <cell r="E169">
            <v>13.05</v>
          </cell>
          <cell r="F169">
            <v>0</v>
          </cell>
          <cell r="G169">
            <v>13.05</v>
          </cell>
          <cell r="H169" t="str">
            <v>-</v>
          </cell>
        </row>
        <row r="170">
          <cell r="A170" t="str">
            <v>1 A 01 739 01</v>
          </cell>
          <cell r="B170" t="str">
            <v>-</v>
          </cell>
          <cell r="C170" t="str">
            <v>Confecção de tubos de concreto D=0,20m</v>
          </cell>
          <cell r="D170" t="str">
            <v>m</v>
          </cell>
          <cell r="E170">
            <v>10.199999999999999</v>
          </cell>
          <cell r="F170">
            <v>0</v>
          </cell>
          <cell r="G170">
            <v>10.199999999999999</v>
          </cell>
          <cell r="H170" t="str">
            <v>-</v>
          </cell>
        </row>
        <row r="171">
          <cell r="A171" t="str">
            <v>1 A 01 739 51</v>
          </cell>
          <cell r="B171" t="str">
            <v>-</v>
          </cell>
          <cell r="C171" t="str">
            <v>Confecção de tubos de concreto D=0,20m AC/BC</v>
          </cell>
          <cell r="D171" t="str">
            <v>m</v>
          </cell>
          <cell r="E171">
            <v>10.47</v>
          </cell>
          <cell r="F171">
            <v>0</v>
          </cell>
          <cell r="G171">
            <v>10.47</v>
          </cell>
          <cell r="H171" t="str">
            <v>-</v>
          </cell>
        </row>
        <row r="172">
          <cell r="A172" t="str">
            <v>1 A 01 740 01</v>
          </cell>
          <cell r="B172" t="str">
            <v>-</v>
          </cell>
          <cell r="C172" t="str">
            <v>Confecção de tubos de concreto perfurado D=0,20m</v>
          </cell>
          <cell r="D172" t="str">
            <v>m</v>
          </cell>
          <cell r="E172">
            <v>10.46</v>
          </cell>
          <cell r="F172">
            <v>0</v>
          </cell>
          <cell r="G172">
            <v>10.46</v>
          </cell>
          <cell r="H172" t="str">
            <v>-</v>
          </cell>
        </row>
        <row r="173">
          <cell r="A173" t="str">
            <v>1 A 01 740 51</v>
          </cell>
          <cell r="B173" t="str">
            <v>-</v>
          </cell>
          <cell r="C173" t="str">
            <v>Confecção tubos concr.perfurado D=0,20m AC/BC</v>
          </cell>
          <cell r="D173" t="str">
            <v>m</v>
          </cell>
          <cell r="E173">
            <v>10.73</v>
          </cell>
          <cell r="F173">
            <v>0</v>
          </cell>
          <cell r="G173">
            <v>10.73</v>
          </cell>
          <cell r="H173" t="str">
            <v>-</v>
          </cell>
        </row>
        <row r="174">
          <cell r="A174" t="str">
            <v>1 A 01 741 01</v>
          </cell>
          <cell r="B174" t="str">
            <v>-</v>
          </cell>
          <cell r="C174" t="str">
            <v>Confecção de tubos de concreto poroso D=0,20m</v>
          </cell>
          <cell r="D174" t="str">
            <v>m</v>
          </cell>
          <cell r="E174">
            <v>10.34</v>
          </cell>
          <cell r="F174">
            <v>0</v>
          </cell>
          <cell r="G174">
            <v>10.34</v>
          </cell>
          <cell r="H174" t="str">
            <v>-</v>
          </cell>
        </row>
        <row r="175">
          <cell r="A175" t="str">
            <v>1 A 01 741 51</v>
          </cell>
          <cell r="B175" t="str">
            <v>-</v>
          </cell>
          <cell r="C175" t="str">
            <v>Confecção de tubos de concr.poroso D=0,20m AC/BC</v>
          </cell>
          <cell r="D175" t="str">
            <v>m</v>
          </cell>
          <cell r="E175">
            <v>10.47</v>
          </cell>
          <cell r="F175">
            <v>0</v>
          </cell>
          <cell r="G175">
            <v>10.47</v>
          </cell>
          <cell r="H175" t="str">
            <v>-</v>
          </cell>
        </row>
        <row r="176">
          <cell r="A176" t="str">
            <v>1 A 01 745 01</v>
          </cell>
          <cell r="B176" t="str">
            <v>-</v>
          </cell>
          <cell r="C176" t="str">
            <v>Confecção de tubos de concreto D=0,30m</v>
          </cell>
          <cell r="D176" t="str">
            <v>m</v>
          </cell>
          <cell r="E176">
            <v>16.41</v>
          </cell>
          <cell r="F176">
            <v>0</v>
          </cell>
          <cell r="G176">
            <v>16.41</v>
          </cell>
          <cell r="H176" t="str">
            <v>-</v>
          </cell>
        </row>
        <row r="177">
          <cell r="A177" t="str">
            <v>1 A 01 745 51</v>
          </cell>
          <cell r="B177" t="str">
            <v>-</v>
          </cell>
          <cell r="C177" t="str">
            <v>Confecção de tubos de concreto D=0,30m AC/BC</v>
          </cell>
          <cell r="D177" t="str">
            <v>m</v>
          </cell>
          <cell r="E177">
            <v>16.899999999999999</v>
          </cell>
          <cell r="F177">
            <v>0</v>
          </cell>
          <cell r="G177">
            <v>16.899999999999999</v>
          </cell>
          <cell r="H177" t="str">
            <v>-</v>
          </cell>
        </row>
        <row r="178">
          <cell r="A178" t="str">
            <v xml:space="preserve">1 A 01 746 01 </v>
          </cell>
          <cell r="B178" t="str">
            <v>-</v>
          </cell>
          <cell r="C178" t="str">
            <v>Confecção de tubos de concreto perfurado D=0,30m</v>
          </cell>
          <cell r="D178" t="str">
            <v>m</v>
          </cell>
          <cell r="E178">
            <v>16.670000000000002</v>
          </cell>
          <cell r="F178">
            <v>0</v>
          </cell>
          <cell r="G178">
            <v>16.670000000000002</v>
          </cell>
          <cell r="H178" t="str">
            <v>-</v>
          </cell>
        </row>
        <row r="179">
          <cell r="A179" t="str">
            <v>1 A 01 746 51</v>
          </cell>
          <cell r="B179" t="str">
            <v>-</v>
          </cell>
          <cell r="C179" t="str">
            <v>Confecção de tubos concr.perfurado D=0,30m AC/BC</v>
          </cell>
          <cell r="D179" t="str">
            <v>m</v>
          </cell>
          <cell r="E179">
            <v>17.16</v>
          </cell>
          <cell r="F179">
            <v>0</v>
          </cell>
          <cell r="G179">
            <v>17.16</v>
          </cell>
          <cell r="H179" t="str">
            <v>-</v>
          </cell>
        </row>
        <row r="180">
          <cell r="A180" t="str">
            <v>1 A 01 747 01</v>
          </cell>
          <cell r="B180" t="str">
            <v>-</v>
          </cell>
          <cell r="C180" t="str">
            <v>Confecção de tubos de concreto poroso D=0,30m</v>
          </cell>
          <cell r="D180" t="str">
            <v>m</v>
          </cell>
          <cell r="E180">
            <v>16.68</v>
          </cell>
          <cell r="F180">
            <v>0</v>
          </cell>
          <cell r="G180">
            <v>16.68</v>
          </cell>
          <cell r="H180" t="str">
            <v>-</v>
          </cell>
        </row>
        <row r="181">
          <cell r="A181" t="str">
            <v>1 A 01 747 51</v>
          </cell>
          <cell r="B181" t="str">
            <v>-</v>
          </cell>
          <cell r="C181" t="str">
            <v>Confecção de tubos concr.poroso D=0,30m AC/BC</v>
          </cell>
          <cell r="D181" t="str">
            <v>m</v>
          </cell>
          <cell r="E181">
            <v>16.91</v>
          </cell>
          <cell r="F181">
            <v>0</v>
          </cell>
          <cell r="G181">
            <v>16.91</v>
          </cell>
          <cell r="H181" t="str">
            <v>-</v>
          </cell>
        </row>
        <row r="182">
          <cell r="A182" t="str">
            <v>1 A 01 751 01</v>
          </cell>
          <cell r="B182" t="str">
            <v>-</v>
          </cell>
          <cell r="C182" t="str">
            <v>Confecção de tubos de concreto D=0,40m</v>
          </cell>
          <cell r="D182" t="str">
            <v>m</v>
          </cell>
          <cell r="E182">
            <v>23.89</v>
          </cell>
          <cell r="F182">
            <v>0</v>
          </cell>
          <cell r="G182">
            <v>23.89</v>
          </cell>
          <cell r="H182" t="str">
            <v>-</v>
          </cell>
        </row>
        <row r="183">
          <cell r="A183" t="str">
            <v>1 A 01 751 51</v>
          </cell>
          <cell r="B183" t="str">
            <v>-</v>
          </cell>
          <cell r="C183" t="str">
            <v>Confecção de tubos de concreto D=0,40m AC/BC</v>
          </cell>
          <cell r="D183" t="str">
            <v>m</v>
          </cell>
          <cell r="E183">
            <v>24.66</v>
          </cell>
          <cell r="F183">
            <v>0</v>
          </cell>
          <cell r="G183">
            <v>24.66</v>
          </cell>
          <cell r="H183" t="str">
            <v>-</v>
          </cell>
        </row>
        <row r="184">
          <cell r="A184" t="str">
            <v>1 A 01 752 01</v>
          </cell>
          <cell r="B184" t="str">
            <v>-</v>
          </cell>
          <cell r="C184" t="str">
            <v>Confecção de tubos de concreto perfurado D=0,40m</v>
          </cell>
          <cell r="D184" t="str">
            <v>m</v>
          </cell>
          <cell r="E184">
            <v>24.15</v>
          </cell>
          <cell r="F184">
            <v>0</v>
          </cell>
          <cell r="G184">
            <v>24.15</v>
          </cell>
          <cell r="H184" t="str">
            <v>-</v>
          </cell>
        </row>
        <row r="185">
          <cell r="A185" t="str">
            <v>1 A 01 752 51</v>
          </cell>
          <cell r="B185" t="str">
            <v>-</v>
          </cell>
          <cell r="C185" t="str">
            <v>Confecção de tubos concr.perfurado D=0,40m AC/BC</v>
          </cell>
          <cell r="D185" t="str">
            <v>m</v>
          </cell>
          <cell r="E185">
            <v>24.92</v>
          </cell>
          <cell r="F185">
            <v>0</v>
          </cell>
          <cell r="G185">
            <v>24.92</v>
          </cell>
          <cell r="H185" t="str">
            <v>-</v>
          </cell>
        </row>
        <row r="186">
          <cell r="A186" t="str">
            <v>1 A 01 753 01</v>
          </cell>
          <cell r="B186" t="str">
            <v>-</v>
          </cell>
          <cell r="C186" t="str">
            <v>Confecção de tubos de concreto poroso D=0,40m</v>
          </cell>
          <cell r="D186" t="str">
            <v>m</v>
          </cell>
          <cell r="E186">
            <v>24.31</v>
          </cell>
          <cell r="F186">
            <v>0</v>
          </cell>
          <cell r="G186">
            <v>24.31</v>
          </cell>
          <cell r="H186" t="str">
            <v>-</v>
          </cell>
        </row>
        <row r="187">
          <cell r="A187" t="str">
            <v>1 A 01 753 51</v>
          </cell>
          <cell r="B187" t="str">
            <v>-</v>
          </cell>
          <cell r="C187" t="str">
            <v>Confecção de tubos concr.poroso D=0,40m AC/BC</v>
          </cell>
          <cell r="D187" t="str">
            <v>m</v>
          </cell>
          <cell r="E187">
            <v>24.68</v>
          </cell>
          <cell r="F187">
            <v>0</v>
          </cell>
          <cell r="G187">
            <v>24.68</v>
          </cell>
          <cell r="H187" t="str">
            <v>-</v>
          </cell>
        </row>
        <row r="188">
          <cell r="A188" t="str">
            <v>1 A 01 755 01</v>
          </cell>
          <cell r="B188" t="str">
            <v>-</v>
          </cell>
          <cell r="C188" t="str">
            <v>Confecção de tubos de concreto armado D=0,60m CA-4</v>
          </cell>
          <cell r="D188" t="str">
            <v>m</v>
          </cell>
          <cell r="E188">
            <v>118.18</v>
          </cell>
          <cell r="F188">
            <v>0</v>
          </cell>
          <cell r="G188">
            <v>118.18</v>
          </cell>
          <cell r="H188" t="str">
            <v>-</v>
          </cell>
        </row>
        <row r="189">
          <cell r="A189" t="str">
            <v>1 A 01 755 51</v>
          </cell>
          <cell r="B189" t="str">
            <v>-</v>
          </cell>
          <cell r="C189" t="str">
            <v xml:space="preserve"> Confecção de tubos concr.armado D=0,60m CA-4 AC/BC</v>
          </cell>
          <cell r="D189" t="str">
            <v>m</v>
          </cell>
          <cell r="E189">
            <v>119.69</v>
          </cell>
          <cell r="F189">
            <v>0</v>
          </cell>
          <cell r="G189">
            <v>119.69</v>
          </cell>
          <cell r="H189" t="str">
            <v>-</v>
          </cell>
        </row>
        <row r="190">
          <cell r="A190" t="str">
            <v>1 A 01 760 01</v>
          </cell>
          <cell r="B190" t="str">
            <v>-</v>
          </cell>
          <cell r="C190" t="str">
            <v>Confecção de tubos de concreto armado D=0,80m CA-4</v>
          </cell>
          <cell r="D190" t="str">
            <v>m</v>
          </cell>
          <cell r="E190">
            <v>179.6</v>
          </cell>
          <cell r="F190">
            <v>0</v>
          </cell>
          <cell r="G190">
            <v>179.6</v>
          </cell>
          <cell r="H190" t="str">
            <v>-</v>
          </cell>
        </row>
        <row r="191">
          <cell r="A191" t="str">
            <v>1 A 01 760 51</v>
          </cell>
          <cell r="B191" t="str">
            <v>-</v>
          </cell>
          <cell r="C191" t="str">
            <v>Confecção de tubos concr.armado D=0,80m CA-4 AC/BC</v>
          </cell>
          <cell r="D191" t="str">
            <v>m</v>
          </cell>
          <cell r="E191">
            <v>182.11</v>
          </cell>
          <cell r="F191">
            <v>0</v>
          </cell>
          <cell r="G191">
            <v>182.11</v>
          </cell>
          <cell r="H191" t="str">
            <v>-</v>
          </cell>
        </row>
        <row r="192">
          <cell r="A192" t="str">
            <v>1 A 01 765 01</v>
          </cell>
          <cell r="B192" t="str">
            <v>-</v>
          </cell>
          <cell r="C192" t="str">
            <v>Confecção de tubos de concreto armado D=1,00m CA-4</v>
          </cell>
          <cell r="D192" t="str">
            <v>m</v>
          </cell>
          <cell r="E192">
            <v>271.69</v>
          </cell>
          <cell r="F192">
            <v>0</v>
          </cell>
          <cell r="G192">
            <v>271.69</v>
          </cell>
          <cell r="H192" t="str">
            <v>-</v>
          </cell>
        </row>
        <row r="193">
          <cell r="A193" t="str">
            <v>1 A 01 765 51</v>
          </cell>
          <cell r="B193" t="str">
            <v>-</v>
          </cell>
          <cell r="C193" t="str">
            <v>Confecção de tubos concr.armado D=1,00m CA-4 AC/BC</v>
          </cell>
          <cell r="D193" t="str">
            <v>m</v>
          </cell>
          <cell r="E193">
            <v>275.44</v>
          </cell>
          <cell r="F193">
            <v>0</v>
          </cell>
          <cell r="G193">
            <v>275.44</v>
          </cell>
          <cell r="H193" t="str">
            <v>-</v>
          </cell>
        </row>
        <row r="194">
          <cell r="A194" t="str">
            <v>1 A 01 770 01</v>
          </cell>
          <cell r="B194" t="str">
            <v>-</v>
          </cell>
          <cell r="C194" t="str">
            <v>Confecção de tubos de concreto armado D=1,20m CA-4</v>
          </cell>
          <cell r="D194" t="str">
            <v>m</v>
          </cell>
          <cell r="E194">
            <v>382.35</v>
          </cell>
          <cell r="F194">
            <v>0</v>
          </cell>
          <cell r="G194">
            <v>382.35</v>
          </cell>
          <cell r="H194" t="str">
            <v>-</v>
          </cell>
        </row>
        <row r="195">
          <cell r="A195" t="str">
            <v>1 A 01 700 51</v>
          </cell>
          <cell r="B195" t="str">
            <v>-</v>
          </cell>
          <cell r="C195" t="str">
            <v>Confecção de tubos concr.armado D=1,20m CA-4 AC/BC</v>
          </cell>
          <cell r="D195" t="str">
            <v>m</v>
          </cell>
          <cell r="E195">
            <v>387.18</v>
          </cell>
          <cell r="F195">
            <v>0</v>
          </cell>
          <cell r="G195">
            <v>387.18</v>
          </cell>
          <cell r="H195" t="str">
            <v>-</v>
          </cell>
        </row>
        <row r="196">
          <cell r="A196" t="str">
            <v>1 A 01 775 01</v>
          </cell>
          <cell r="B196" t="str">
            <v>-</v>
          </cell>
          <cell r="C196" t="str">
            <v>Confecção de tubos de concreto armado D=1,50m CA-4</v>
          </cell>
          <cell r="D196" t="str">
            <v>m</v>
          </cell>
          <cell r="E196">
            <v>608.49</v>
          </cell>
          <cell r="F196">
            <v>0</v>
          </cell>
          <cell r="G196">
            <v>608.49</v>
          </cell>
          <cell r="H196" t="str">
            <v>-</v>
          </cell>
        </row>
        <row r="197">
          <cell r="A197" t="str">
            <v>1 A 01 775 51</v>
          </cell>
          <cell r="B197" t="str">
            <v>-</v>
          </cell>
          <cell r="C197" t="str">
            <v>Confecção de tubos concr.armado D=1,50m CA-4 AC/BC</v>
          </cell>
          <cell r="D197" t="str">
            <v>m</v>
          </cell>
          <cell r="E197">
            <v>614.9</v>
          </cell>
          <cell r="F197">
            <v>0</v>
          </cell>
          <cell r="G197">
            <v>614.9</v>
          </cell>
          <cell r="H197" t="str">
            <v>-</v>
          </cell>
        </row>
        <row r="198">
          <cell r="A198" t="str">
            <v>1 A 01 780 01</v>
          </cell>
          <cell r="B198" t="str">
            <v>-</v>
          </cell>
          <cell r="C198" t="str">
            <v>Obtenção de grama para replantio</v>
          </cell>
          <cell r="D198" t="str">
            <v>m²</v>
          </cell>
          <cell r="E198">
            <v>0.8</v>
          </cell>
          <cell r="F198">
            <v>0</v>
          </cell>
          <cell r="G198">
            <v>0.8</v>
          </cell>
          <cell r="H198" t="str">
            <v>-</v>
          </cell>
        </row>
        <row r="199">
          <cell r="A199" t="str">
            <v>1 A 01 790 01</v>
          </cell>
          <cell r="B199" t="str">
            <v>-</v>
          </cell>
          <cell r="C199" t="str">
            <v>Guia de madeira - 2,5 x 7,0 cm</v>
          </cell>
          <cell r="D199" t="str">
            <v>m</v>
          </cell>
          <cell r="E199">
            <v>1.66</v>
          </cell>
          <cell r="F199">
            <v>0</v>
          </cell>
          <cell r="G199">
            <v>1.66</v>
          </cell>
          <cell r="H199" t="str">
            <v>-</v>
          </cell>
        </row>
        <row r="200">
          <cell r="A200" t="str">
            <v>1 A 01 790 02</v>
          </cell>
          <cell r="B200" t="str">
            <v>-</v>
          </cell>
          <cell r="C200" t="str">
            <v>Guia de madeira - 2,5 x 10,0 cm</v>
          </cell>
          <cell r="D200" t="str">
            <v>m</v>
          </cell>
          <cell r="E200">
            <v>1.88</v>
          </cell>
          <cell r="F200">
            <v>0</v>
          </cell>
          <cell r="G200">
            <v>1.88</v>
          </cell>
          <cell r="H200" t="str">
            <v>-</v>
          </cell>
        </row>
        <row r="201">
          <cell r="A201" t="str">
            <v>1 A 01 800 01</v>
          </cell>
          <cell r="B201" t="str">
            <v>-</v>
          </cell>
          <cell r="C201" t="str">
            <v>Recuperação de chapa para placa de sinalização</v>
          </cell>
          <cell r="D201" t="str">
            <v>m²</v>
          </cell>
          <cell r="E201">
            <v>18.18</v>
          </cell>
          <cell r="F201">
            <v>0</v>
          </cell>
          <cell r="G201">
            <v>18.18</v>
          </cell>
          <cell r="H201" t="str">
            <v>-</v>
          </cell>
        </row>
        <row r="202">
          <cell r="A202" t="str">
            <v>1 A 01 810 01</v>
          </cell>
          <cell r="B202" t="str">
            <v>-</v>
          </cell>
          <cell r="C202" t="str">
            <v>Calha metálica semi-circular D=0,40 m</v>
          </cell>
          <cell r="D202" t="str">
            <v>m</v>
          </cell>
          <cell r="E202">
            <v>146.99</v>
          </cell>
          <cell r="F202">
            <v>0</v>
          </cell>
          <cell r="G202">
            <v>146.99</v>
          </cell>
          <cell r="H202" t="str">
            <v>-</v>
          </cell>
        </row>
        <row r="203">
          <cell r="A203" t="str">
            <v>1 A 01 850 01</v>
          </cell>
          <cell r="B203" t="str">
            <v>-</v>
          </cell>
          <cell r="C203" t="str">
            <v>Confecção de placa de sinalização semi-refletiva</v>
          </cell>
          <cell r="D203" t="str">
            <v>m²</v>
          </cell>
          <cell r="E203">
            <v>147.69</v>
          </cell>
          <cell r="F203">
            <v>0</v>
          </cell>
          <cell r="G203">
            <v>147.69</v>
          </cell>
          <cell r="H203" t="str">
            <v>-</v>
          </cell>
        </row>
        <row r="204">
          <cell r="A204" t="str">
            <v>1 A 01 860 01</v>
          </cell>
          <cell r="B204" t="str">
            <v>-</v>
          </cell>
          <cell r="C204" t="str">
            <v>Confecção de placa de sinalização tot. refletiva</v>
          </cell>
          <cell r="D204" t="str">
            <v>m²</v>
          </cell>
          <cell r="E204">
            <v>199.35</v>
          </cell>
          <cell r="F204">
            <v>0</v>
          </cell>
          <cell r="G204">
            <v>199.35</v>
          </cell>
          <cell r="H204" t="str">
            <v>-</v>
          </cell>
        </row>
        <row r="205">
          <cell r="A205" t="str">
            <v>1 A 01 870 01</v>
          </cell>
          <cell r="B205" t="str">
            <v>-</v>
          </cell>
          <cell r="C205" t="str">
            <v>Confecção de suporte e travessa p/ placa de sinal.</v>
          </cell>
          <cell r="D205" t="str">
            <v>un</v>
          </cell>
          <cell r="E205">
            <v>18.57</v>
          </cell>
          <cell r="F205">
            <v>0</v>
          </cell>
          <cell r="G205">
            <v>18.57</v>
          </cell>
          <cell r="H205" t="str">
            <v>-</v>
          </cell>
        </row>
        <row r="206">
          <cell r="A206" t="str">
            <v>1 A 01 890 01</v>
          </cell>
          <cell r="B206" t="str">
            <v>-</v>
          </cell>
          <cell r="C206" t="str">
            <v>Escavação manual em material de 1a categoria</v>
          </cell>
          <cell r="D206" t="str">
            <v>m³</v>
          </cell>
          <cell r="E206">
            <v>16.68</v>
          </cell>
          <cell r="F206">
            <v>0</v>
          </cell>
          <cell r="G206">
            <v>16.68</v>
          </cell>
          <cell r="H206" t="str">
            <v>-</v>
          </cell>
        </row>
        <row r="207">
          <cell r="A207" t="str">
            <v>1 A 01 891 01</v>
          </cell>
          <cell r="B207" t="str">
            <v>-</v>
          </cell>
          <cell r="C207" t="str">
            <v>Escavação manual de vala em material de 1a cat.</v>
          </cell>
          <cell r="D207" t="str">
            <v>m³</v>
          </cell>
          <cell r="E207">
            <v>19.27</v>
          </cell>
          <cell r="F207">
            <v>0</v>
          </cell>
          <cell r="G207">
            <v>19.27</v>
          </cell>
          <cell r="H207" t="str">
            <v>-</v>
          </cell>
        </row>
        <row r="208">
          <cell r="A208" t="str">
            <v>1 A 01 892 01</v>
          </cell>
          <cell r="B208" t="str">
            <v>-</v>
          </cell>
          <cell r="C208" t="str">
            <v>Escavação mecânica de vala em material de 1a cat.</v>
          </cell>
          <cell r="D208" t="str">
            <v>m³</v>
          </cell>
          <cell r="E208">
            <v>3.09</v>
          </cell>
          <cell r="F208">
            <v>0</v>
          </cell>
          <cell r="G208">
            <v>3.09</v>
          </cell>
          <cell r="H208" t="str">
            <v>-</v>
          </cell>
        </row>
        <row r="209">
          <cell r="A209" t="str">
            <v>1 A 01 893 01</v>
          </cell>
          <cell r="B209" t="str">
            <v>-</v>
          </cell>
          <cell r="C209" t="str">
            <v>Compactação manual</v>
          </cell>
          <cell r="D209" t="str">
            <v>m³</v>
          </cell>
          <cell r="E209">
            <v>8.01</v>
          </cell>
          <cell r="F209">
            <v>0</v>
          </cell>
          <cell r="G209">
            <v>8.01</v>
          </cell>
          <cell r="H209" t="str">
            <v>-</v>
          </cell>
        </row>
        <row r="210">
          <cell r="A210" t="str">
            <v>1 A 01 894 01</v>
          </cell>
          <cell r="B210" t="str">
            <v>-</v>
          </cell>
          <cell r="C210" t="str">
            <v>Lastro de brita</v>
          </cell>
          <cell r="D210" t="str">
            <v>m³</v>
          </cell>
          <cell r="E210">
            <v>30.79</v>
          </cell>
          <cell r="F210">
            <v>0</v>
          </cell>
          <cell r="G210">
            <v>30.79</v>
          </cell>
          <cell r="H210" t="str">
            <v>-</v>
          </cell>
        </row>
        <row r="211">
          <cell r="A211" t="str">
            <v>1 A 01 894 51</v>
          </cell>
          <cell r="B211" t="str">
            <v>-</v>
          </cell>
          <cell r="C211" t="str">
            <v>Lastro de brita BC</v>
          </cell>
          <cell r="D211" t="str">
            <v>m³</v>
          </cell>
          <cell r="E211">
            <v>30.15</v>
          </cell>
          <cell r="F211">
            <v>0</v>
          </cell>
          <cell r="G211">
            <v>30.15</v>
          </cell>
          <cell r="H211" t="str">
            <v>-</v>
          </cell>
        </row>
        <row r="212">
          <cell r="A212" t="str">
            <v>1 A 02 702 00</v>
          </cell>
          <cell r="B212" t="str">
            <v>-</v>
          </cell>
          <cell r="C212" t="str">
            <v>Limpeza e enchim. junta pav. concr.(const e rest)</v>
          </cell>
          <cell r="D212" t="str">
            <v>m</v>
          </cell>
          <cell r="E212">
            <v>4.8</v>
          </cell>
          <cell r="F212">
            <v>0</v>
          </cell>
          <cell r="G212">
            <v>4.8</v>
          </cell>
          <cell r="H212" t="str">
            <v>-</v>
          </cell>
        </row>
        <row r="213">
          <cell r="A213" t="str">
            <v>1 A 99 001 00</v>
          </cell>
          <cell r="B213" t="str">
            <v>-</v>
          </cell>
          <cell r="C213" t="str">
            <v>Mistura areia-asfalto usinada a frio</v>
          </cell>
          <cell r="D213" t="str">
            <v>m³</v>
          </cell>
          <cell r="E213">
            <v>0</v>
          </cell>
          <cell r="F213">
            <v>0</v>
          </cell>
          <cell r="G213">
            <v>0</v>
          </cell>
          <cell r="H213" t="str">
            <v>-</v>
          </cell>
        </row>
        <row r="214">
          <cell r="A214" t="str">
            <v>1 A 99 002 00</v>
          </cell>
          <cell r="B214" t="str">
            <v>-</v>
          </cell>
          <cell r="C214" t="str">
            <v>Mistura areia-asfalto usinada a quente</v>
          </cell>
          <cell r="D214" t="str">
            <v>m³</v>
          </cell>
          <cell r="E214">
            <v>0</v>
          </cell>
          <cell r="F214">
            <v>0</v>
          </cell>
          <cell r="G214">
            <v>0</v>
          </cell>
          <cell r="H214" t="str">
            <v>-</v>
          </cell>
        </row>
        <row r="215">
          <cell r="A215" t="str">
            <v>1 A 99 003 00</v>
          </cell>
          <cell r="B215" t="str">
            <v>-</v>
          </cell>
          <cell r="C215" t="str">
            <v>Mistura betuminosa usinada a frio</v>
          </cell>
          <cell r="D215" t="str">
            <v>m³</v>
          </cell>
          <cell r="E215">
            <v>0</v>
          </cell>
          <cell r="F215">
            <v>0</v>
          </cell>
          <cell r="G215">
            <v>0</v>
          </cell>
          <cell r="H215" t="str">
            <v>-</v>
          </cell>
        </row>
        <row r="216">
          <cell r="A216" t="str">
            <v>1 A 99 004 00</v>
          </cell>
          <cell r="B216" t="str">
            <v>-</v>
          </cell>
          <cell r="C216" t="str">
            <v>Mistura betuminosa usinada a quente</v>
          </cell>
          <cell r="D216" t="str">
            <v>m³</v>
          </cell>
          <cell r="E216">
            <v>0</v>
          </cell>
          <cell r="F216">
            <v>0</v>
          </cell>
          <cell r="G216">
            <v>0</v>
          </cell>
          <cell r="H216" t="str">
            <v>-</v>
          </cell>
        </row>
        <row r="217">
          <cell r="A217" t="str">
            <v>1 A 99 005 00</v>
          </cell>
          <cell r="B217" t="str">
            <v>-</v>
          </cell>
          <cell r="C217" t="str">
            <v>Mistura betuminosa</v>
          </cell>
          <cell r="D217" t="str">
            <v>m³</v>
          </cell>
          <cell r="E217">
            <v>0</v>
          </cell>
          <cell r="F217">
            <v>0</v>
          </cell>
          <cell r="G217">
            <v>0</v>
          </cell>
          <cell r="H217" t="str">
            <v>-</v>
          </cell>
        </row>
        <row r="219">
          <cell r="A219" t="str">
            <v>DNIT - Sistema de Custos Rodoviários</v>
          </cell>
          <cell r="D219" t="str">
            <v>Sicro2</v>
          </cell>
          <cell r="H219" t="str">
            <v>Esp. Técnica</v>
          </cell>
        </row>
        <row r="220">
          <cell r="A220" t="str">
            <v>construção Rodoviária</v>
          </cell>
          <cell r="D220" t="str">
            <v>Minas Gerais</v>
          </cell>
          <cell r="H220" t="str">
            <v>Minas Gerais</v>
          </cell>
        </row>
        <row r="221">
          <cell r="A221" t="str">
            <v>Resumo dos Custos Unitários de Referência: Maio de 2005</v>
          </cell>
          <cell r="D221" t="str">
            <v>RCtR0330</v>
          </cell>
          <cell r="H221" t="str">
            <v>=</v>
          </cell>
        </row>
        <row r="223">
          <cell r="A223" t="str">
            <v>Código</v>
          </cell>
          <cell r="C223" t="str">
            <v>Atividade / Serviço</v>
          </cell>
          <cell r="D223" t="str">
            <v>Unidade</v>
          </cell>
          <cell r="F223" t="str">
            <v>Preço Unitário</v>
          </cell>
          <cell r="H223" t="str">
            <v>Código</v>
          </cell>
        </row>
        <row r="224">
          <cell r="D224" t="str">
            <v>Und</v>
          </cell>
          <cell r="E224" t="str">
            <v>Direto</v>
          </cell>
          <cell r="F224" t="str">
            <v>LDI</v>
          </cell>
          <cell r="G224" t="str">
            <v>Total</v>
          </cell>
        </row>
        <row r="226">
          <cell r="A226" t="str">
            <v>2 S 01 000 00</v>
          </cell>
          <cell r="B226" t="str">
            <v>-</v>
          </cell>
          <cell r="C226" t="str">
            <v>Desm. dest. limpeza áreas c/arv. diam. até 0,15 m</v>
          </cell>
          <cell r="D226" t="str">
            <v>m²</v>
          </cell>
          <cell r="E226">
            <v>0.2</v>
          </cell>
          <cell r="F226">
            <v>0.04</v>
          </cell>
          <cell r="G226">
            <v>0.25</v>
          </cell>
          <cell r="H226" t="str">
            <v>DNER-ES-278/97</v>
          </cell>
        </row>
        <row r="227">
          <cell r="A227" t="str">
            <v>2 S 01 010 00</v>
          </cell>
          <cell r="B227" t="str">
            <v>-</v>
          </cell>
          <cell r="C227" t="str">
            <v>Destocamento de árvores D=0,15 a 0,30 m</v>
          </cell>
          <cell r="D227" t="str">
            <v>und</v>
          </cell>
          <cell r="E227">
            <v>19.420000000000002</v>
          </cell>
          <cell r="F227">
            <v>4.6399999999999997</v>
          </cell>
          <cell r="G227">
            <v>24.07</v>
          </cell>
          <cell r="H227" t="str">
            <v>DNER-ES-278/97</v>
          </cell>
        </row>
        <row r="228">
          <cell r="A228" t="str">
            <v>2 S 01 012 00</v>
          </cell>
          <cell r="B228" t="str">
            <v>-</v>
          </cell>
          <cell r="C228" t="str">
            <v>Destocamento de árvores c/diâm. &gt; 0,30 m</v>
          </cell>
          <cell r="D228" t="str">
            <v>und</v>
          </cell>
          <cell r="E228">
            <v>48.56</v>
          </cell>
          <cell r="F228">
            <v>11.6</v>
          </cell>
          <cell r="G228">
            <v>60.17</v>
          </cell>
          <cell r="H228" t="str">
            <v>DNER-ES-278/97</v>
          </cell>
        </row>
        <row r="229">
          <cell r="A229" t="str">
            <v>2 S 01 100 01</v>
          </cell>
          <cell r="B229" t="str">
            <v>-</v>
          </cell>
          <cell r="C229" t="str">
            <v>Esc. carga transp. mat 1ª cat DMT 50 m</v>
          </cell>
          <cell r="D229" t="str">
            <v>m³</v>
          </cell>
          <cell r="E229">
            <v>1.03</v>
          </cell>
          <cell r="F229">
            <v>0.24</v>
          </cell>
          <cell r="G229">
            <v>1.28</v>
          </cell>
          <cell r="H229" t="str">
            <v>DNER-ES-280/97</v>
          </cell>
        </row>
        <row r="230">
          <cell r="A230" t="str">
            <v>2 S 01 100 02</v>
          </cell>
          <cell r="B230" t="str">
            <v>-</v>
          </cell>
          <cell r="C230" t="str">
            <v>Esc. carga transp. mat 1ª cat DMT 50 a 200m c/m</v>
          </cell>
          <cell r="D230" t="str">
            <v>m³</v>
          </cell>
          <cell r="E230">
            <v>3.41</v>
          </cell>
          <cell r="F230">
            <v>0.81</v>
          </cell>
          <cell r="G230">
            <v>4.22</v>
          </cell>
          <cell r="H230" t="str">
            <v>DNER-ES-280/97</v>
          </cell>
        </row>
        <row r="231">
          <cell r="A231" t="str">
            <v>2 S 01 100 03</v>
          </cell>
          <cell r="B231" t="str">
            <v>-</v>
          </cell>
          <cell r="C231" t="str">
            <v>Esc. carga transp. mat 1ª cat DMT 200 a 400m c/m</v>
          </cell>
          <cell r="D231" t="str">
            <v>m³</v>
          </cell>
          <cell r="E231">
            <v>4.1500000000000004</v>
          </cell>
          <cell r="F231">
            <v>0.99</v>
          </cell>
          <cell r="G231">
            <v>5.14</v>
          </cell>
          <cell r="H231" t="str">
            <v>DNER-ES-280/97</v>
          </cell>
        </row>
        <row r="232">
          <cell r="A232" t="str">
            <v>2 S 01 100 04</v>
          </cell>
          <cell r="B232" t="str">
            <v>-</v>
          </cell>
          <cell r="C232" t="str">
            <v>Esc. carga transp. mat 1ª cat DMT 400 a 600m c/m</v>
          </cell>
          <cell r="D232" t="str">
            <v>m³</v>
          </cell>
          <cell r="E232">
            <v>4.9400000000000004</v>
          </cell>
          <cell r="F232">
            <v>1.18</v>
          </cell>
          <cell r="G232">
            <v>6.12</v>
          </cell>
          <cell r="H232" t="str">
            <v>DNER-ES-280/97</v>
          </cell>
        </row>
        <row r="233">
          <cell r="A233" t="str">
            <v>2 S 01 100 05</v>
          </cell>
          <cell r="B233" t="str">
            <v>-</v>
          </cell>
          <cell r="C233" t="str">
            <v>Esc. carga transp. mat 1ª cat DMT 600 a 800m c/m</v>
          </cell>
          <cell r="D233" t="str">
            <v>m³</v>
          </cell>
          <cell r="E233">
            <v>5.64</v>
          </cell>
          <cell r="F233">
            <v>1.34</v>
          </cell>
          <cell r="G233">
            <v>6.99</v>
          </cell>
          <cell r="H233" t="str">
            <v>DNER-ES-280/97</v>
          </cell>
        </row>
        <row r="234">
          <cell r="A234" t="str">
            <v>2 S 01 100 06</v>
          </cell>
          <cell r="B234" t="str">
            <v>-</v>
          </cell>
          <cell r="C234" t="str">
            <v>Esc. carga transp. mat 1ª cat DMT 800 a 1000m c/m</v>
          </cell>
          <cell r="D234" t="str">
            <v>m³</v>
          </cell>
          <cell r="E234">
            <v>6.52</v>
          </cell>
          <cell r="F234">
            <v>1.55</v>
          </cell>
          <cell r="G234">
            <v>8.07</v>
          </cell>
          <cell r="H234" t="str">
            <v>DNER-ES-280/97</v>
          </cell>
        </row>
        <row r="235">
          <cell r="A235" t="str">
            <v>2 S 01 100 07</v>
          </cell>
          <cell r="B235" t="str">
            <v>-</v>
          </cell>
          <cell r="C235" t="str">
            <v>Esc. carga transp. mat 1ª cat DMT 1000 a 1200m c/m</v>
          </cell>
          <cell r="D235" t="str">
            <v>m³</v>
          </cell>
          <cell r="E235">
            <v>7.44</v>
          </cell>
          <cell r="F235">
            <v>1.77</v>
          </cell>
          <cell r="G235">
            <v>9.2200000000000006</v>
          </cell>
          <cell r="H235" t="str">
            <v>DNER-ES-280/97</v>
          </cell>
        </row>
        <row r="236">
          <cell r="A236" t="str">
            <v>2 S 01 100 08</v>
          </cell>
          <cell r="B236" t="str">
            <v>-</v>
          </cell>
          <cell r="C236" t="str">
            <v>Esc. carga transp. mat 1ª cat DMT 1200 a 1400m c/m</v>
          </cell>
          <cell r="D236" t="str">
            <v>m³</v>
          </cell>
          <cell r="E236">
            <v>8.2899999999999991</v>
          </cell>
          <cell r="F236">
            <v>1.98</v>
          </cell>
          <cell r="G236">
            <v>10.27</v>
          </cell>
          <cell r="H236" t="str">
            <v>DNER-ES-280/97</v>
          </cell>
        </row>
        <row r="237">
          <cell r="A237" t="str">
            <v>2 S 01 100 09</v>
          </cell>
          <cell r="B237" t="str">
            <v>-</v>
          </cell>
          <cell r="C237" t="str">
            <v>Esc. carga tr. mat 1ª c. DMT 50 a 200m c/carreg</v>
          </cell>
          <cell r="D237" t="str">
            <v>m³</v>
          </cell>
          <cell r="E237">
            <v>3.92</v>
          </cell>
          <cell r="F237">
            <v>0.93</v>
          </cell>
          <cell r="G237">
            <v>4.8499999999999996</v>
          </cell>
          <cell r="H237" t="str">
            <v>DNER-ES-280/97</v>
          </cell>
        </row>
        <row r="238">
          <cell r="A238" t="str">
            <v>2 S 01 100 10</v>
          </cell>
          <cell r="B238" t="str">
            <v>-</v>
          </cell>
          <cell r="C238" t="str">
            <v>Esc. carga tr. mat 1ª c. DMT 200 a 400m c/carreg</v>
          </cell>
          <cell r="D238" t="str">
            <v>m³</v>
          </cell>
          <cell r="E238">
            <v>4.26</v>
          </cell>
          <cell r="F238">
            <v>1.01</v>
          </cell>
          <cell r="G238">
            <v>5.28</v>
          </cell>
          <cell r="H238" t="str">
            <v>DNER-ES-280/97</v>
          </cell>
        </row>
        <row r="239">
          <cell r="A239" t="str">
            <v>2 S 01 100 11</v>
          </cell>
          <cell r="B239" t="str">
            <v>-</v>
          </cell>
          <cell r="C239" t="str">
            <v>Esc. carga tr. mat 1ª c. DMT 400 a 600m c/carreg</v>
          </cell>
          <cell r="D239" t="str">
            <v>m³</v>
          </cell>
          <cell r="E239">
            <v>4.4400000000000004</v>
          </cell>
          <cell r="F239">
            <v>1.06</v>
          </cell>
          <cell r="G239">
            <v>5.5</v>
          </cell>
          <cell r="H239" t="str">
            <v>DNER-ES-280/97</v>
          </cell>
        </row>
        <row r="240">
          <cell r="A240" t="str">
            <v>2 S 01 100 12</v>
          </cell>
          <cell r="B240" t="str">
            <v>-</v>
          </cell>
          <cell r="C240" t="str">
            <v>Esc. carga tr. mat 1ª c. DMT 600 a 800m c/carreg</v>
          </cell>
          <cell r="D240" t="str">
            <v>m³</v>
          </cell>
          <cell r="E240">
            <v>4.6500000000000004</v>
          </cell>
          <cell r="F240">
            <v>1.1100000000000001</v>
          </cell>
          <cell r="G240">
            <v>5.76</v>
          </cell>
          <cell r="H240" t="str">
            <v>DNER-ES-280/97</v>
          </cell>
        </row>
        <row r="241">
          <cell r="A241" t="str">
            <v>2 S 01 100 13</v>
          </cell>
          <cell r="B241" t="str">
            <v>-</v>
          </cell>
          <cell r="C241" t="str">
            <v>Esc. carga tr. mat 1ª c. DMT 800 a 1000m c/carreg</v>
          </cell>
          <cell r="D241" t="str">
            <v>m³</v>
          </cell>
          <cell r="E241">
            <v>4.9800000000000004</v>
          </cell>
          <cell r="F241">
            <v>1.19</v>
          </cell>
          <cell r="G241">
            <v>6.17</v>
          </cell>
          <cell r="H241" t="str">
            <v>DNER-ES-280/97</v>
          </cell>
        </row>
        <row r="242">
          <cell r="A242" t="str">
            <v>2 S 01 100 14</v>
          </cell>
          <cell r="B242" t="str">
            <v>-</v>
          </cell>
          <cell r="C242" t="str">
            <v>Esc. carga tr. mat 1ª c. DMT 1000 a 1200m c/carreg</v>
          </cell>
          <cell r="D242" t="str">
            <v>m³</v>
          </cell>
          <cell r="E242">
            <v>5.17</v>
          </cell>
          <cell r="F242">
            <v>1.23</v>
          </cell>
          <cell r="G242">
            <v>6.41</v>
          </cell>
          <cell r="H242" t="str">
            <v>DNER-ES-280/97</v>
          </cell>
        </row>
        <row r="243">
          <cell r="A243" t="str">
            <v>2 S 01 100 15</v>
          </cell>
          <cell r="B243" t="str">
            <v>-</v>
          </cell>
          <cell r="C243" t="str">
            <v>Esc. carga tr. mat 1ª c. DMT 1200 a 1400m c/carreg</v>
          </cell>
          <cell r="D243" t="str">
            <v>m³</v>
          </cell>
          <cell r="E243">
            <v>5.34</v>
          </cell>
          <cell r="F243">
            <v>1.27</v>
          </cell>
          <cell r="G243">
            <v>6.62</v>
          </cell>
          <cell r="H243" t="str">
            <v>DNER-ES-280/97</v>
          </cell>
        </row>
        <row r="244">
          <cell r="A244" t="str">
            <v>2 S 01 100 16</v>
          </cell>
          <cell r="B244" t="str">
            <v>-</v>
          </cell>
          <cell r="C244" t="str">
            <v>Esc. carga tr. mat 1ª c. DMT 1400 a 1600m c/carreg</v>
          </cell>
          <cell r="D244" t="str">
            <v>m³</v>
          </cell>
          <cell r="E244">
            <v>5.6</v>
          </cell>
          <cell r="F244">
            <v>1.34</v>
          </cell>
          <cell r="G244">
            <v>6.94</v>
          </cell>
          <cell r="H244" t="str">
            <v>DNER-ES-280/97</v>
          </cell>
        </row>
        <row r="245">
          <cell r="A245" t="str">
            <v>2 S 01 100 17</v>
          </cell>
          <cell r="B245" t="str">
            <v>-</v>
          </cell>
          <cell r="C245" t="str">
            <v>Esc. carga tr. mat 1ª c. DMT 1600 a 1800m c/carreg</v>
          </cell>
          <cell r="D245" t="str">
            <v>m³</v>
          </cell>
          <cell r="E245">
            <v>5.69</v>
          </cell>
          <cell r="F245">
            <v>1.36</v>
          </cell>
          <cell r="G245">
            <v>7.05</v>
          </cell>
          <cell r="H245" t="str">
            <v>DNER-ES-280/97</v>
          </cell>
        </row>
        <row r="246">
          <cell r="A246" t="str">
            <v>2 S 01 100 18</v>
          </cell>
          <cell r="B246" t="str">
            <v>-</v>
          </cell>
          <cell r="C246" t="str">
            <v>Esc. carga tr. mat 1ª c. DMT 1800 a 2000m c/carreg</v>
          </cell>
          <cell r="D246" t="str">
            <v>m³</v>
          </cell>
          <cell r="E246">
            <v>6.02</v>
          </cell>
          <cell r="F246">
            <v>1.44</v>
          </cell>
          <cell r="G246">
            <v>7.47</v>
          </cell>
          <cell r="H246" t="str">
            <v>DNER-ES-280/97</v>
          </cell>
        </row>
        <row r="247">
          <cell r="A247" t="str">
            <v>2 S 01 100 19</v>
          </cell>
          <cell r="B247" t="str">
            <v>-</v>
          </cell>
          <cell r="C247" t="str">
            <v>Esc. carga tr. mat 1ª c. DMT 2000 a 3000m c/carreg</v>
          </cell>
          <cell r="D247" t="str">
            <v>m³</v>
          </cell>
          <cell r="E247">
            <v>6.71</v>
          </cell>
          <cell r="F247">
            <v>1.6</v>
          </cell>
          <cell r="G247">
            <v>8.31</v>
          </cell>
          <cell r="H247" t="str">
            <v>DNER-ES-280/97</v>
          </cell>
        </row>
        <row r="248">
          <cell r="A248" t="str">
            <v>2 S 01 100 20</v>
          </cell>
          <cell r="B248" t="str">
            <v>-</v>
          </cell>
          <cell r="C248" t="str">
            <v>Esc. carga tr. mat 1ª c. DMT 3000 a 5000m c/carreg</v>
          </cell>
          <cell r="D248" t="str">
            <v>m³</v>
          </cell>
          <cell r="E248">
            <v>8.57</v>
          </cell>
          <cell r="F248">
            <v>2.04</v>
          </cell>
          <cell r="G248">
            <v>10.62</v>
          </cell>
          <cell r="H248" t="str">
            <v>DNER-ES-280/97</v>
          </cell>
        </row>
        <row r="249">
          <cell r="A249" t="str">
            <v>2 S 01 100 21</v>
          </cell>
          <cell r="B249" t="str">
            <v>-</v>
          </cell>
          <cell r="C249" t="str">
            <v>Escavação carga transp. manual mat.1a cat. DT=20m</v>
          </cell>
          <cell r="D249" t="str">
            <v>m³</v>
          </cell>
          <cell r="E249">
            <v>14.05</v>
          </cell>
          <cell r="F249">
            <v>3.35</v>
          </cell>
          <cell r="G249">
            <v>117.41</v>
          </cell>
          <cell r="H249" t="str">
            <v>DNER-ES-280/97</v>
          </cell>
        </row>
        <row r="250">
          <cell r="A250" t="str">
            <v>2 S 01 100 22</v>
          </cell>
          <cell r="B250" t="str">
            <v>-</v>
          </cell>
          <cell r="C250" t="str">
            <v>Esc. carga transp. mat 1ª cat DMT 50 a 200m c/e</v>
          </cell>
          <cell r="D250" t="str">
            <v>m³</v>
          </cell>
          <cell r="E250">
            <v>3.31</v>
          </cell>
          <cell r="F250">
            <v>0.79</v>
          </cell>
          <cell r="G250">
            <v>4.0999999999999996</v>
          </cell>
          <cell r="H250" t="str">
            <v>DNER-ES-280/97</v>
          </cell>
        </row>
        <row r="251">
          <cell r="A251" t="str">
            <v>2 S 01 100 23</v>
          </cell>
          <cell r="B251" t="str">
            <v>-</v>
          </cell>
          <cell r="C251" t="str">
            <v>Esc. carga transp. mat 1ª cat DMT 200 a 400m c/e</v>
          </cell>
          <cell r="D251" t="str">
            <v>m³</v>
          </cell>
          <cell r="E251">
            <v>3.58</v>
          </cell>
          <cell r="F251">
            <v>0.85</v>
          </cell>
          <cell r="G251">
            <v>4.43</v>
          </cell>
          <cell r="H251" t="str">
            <v>DNER-ES-280/97</v>
          </cell>
        </row>
        <row r="252">
          <cell r="A252" t="str">
            <v>2 S 01 100 24</v>
          </cell>
          <cell r="B252" t="str">
            <v>-</v>
          </cell>
          <cell r="C252" t="str">
            <v>Esc. carga transp. mat 1ª cat DMT 400 a 600m c/e</v>
          </cell>
          <cell r="D252" t="str">
            <v>m³</v>
          </cell>
          <cell r="E252">
            <v>3.85</v>
          </cell>
          <cell r="F252">
            <v>0.92</v>
          </cell>
          <cell r="G252">
            <v>4.78</v>
          </cell>
          <cell r="H252" t="str">
            <v>DNER-ES-280/97</v>
          </cell>
        </row>
        <row r="253">
          <cell r="A253" t="str">
            <v>2 S 01 100 25</v>
          </cell>
          <cell r="B253" t="str">
            <v>-</v>
          </cell>
          <cell r="C253" t="str">
            <v>Esc. carga transp. mat 1ª cat DMT 600 a 800m c/e</v>
          </cell>
          <cell r="D253" t="str">
            <v>m³</v>
          </cell>
          <cell r="E253">
            <v>4.1100000000000003</v>
          </cell>
          <cell r="F253">
            <v>0.98</v>
          </cell>
          <cell r="G253">
            <v>5.0999999999999996</v>
          </cell>
          <cell r="H253" t="str">
            <v>DNER-ES-280/97</v>
          </cell>
        </row>
        <row r="254">
          <cell r="A254" t="str">
            <v>2 S 01 100 26</v>
          </cell>
          <cell r="B254" t="str">
            <v>-</v>
          </cell>
          <cell r="C254" t="str">
            <v>Esc. carga transp. mat 1ª cat DMT 800 a 1000m c/e</v>
          </cell>
          <cell r="D254" t="str">
            <v>m³</v>
          </cell>
          <cell r="E254">
            <v>4.34</v>
          </cell>
          <cell r="F254">
            <v>1.03</v>
          </cell>
          <cell r="G254">
            <v>5.38</v>
          </cell>
          <cell r="H254" t="str">
            <v>DNER-ES-280/97</v>
          </cell>
        </row>
        <row r="255">
          <cell r="A255" t="str">
            <v>2 S 01 100 27</v>
          </cell>
          <cell r="B255" t="str">
            <v>-</v>
          </cell>
          <cell r="C255" t="str">
            <v>Esc. carga transp. mat 1ª cat DMT 1000 a 1200m c/e</v>
          </cell>
          <cell r="D255" t="str">
            <v>m³</v>
          </cell>
          <cell r="E255">
            <v>4.57</v>
          </cell>
          <cell r="F255">
            <v>1.0900000000000001</v>
          </cell>
          <cell r="G255">
            <v>5.67</v>
          </cell>
          <cell r="H255" t="str">
            <v>DNER-ES-280/97</v>
          </cell>
        </row>
        <row r="256">
          <cell r="A256" t="str">
            <v>2 S 01 100 28</v>
          </cell>
          <cell r="B256" t="str">
            <v>-</v>
          </cell>
          <cell r="C256" t="str">
            <v>Esc. carga transp. mat 1ª cat DMT 1200 a 1400m c/e</v>
          </cell>
          <cell r="D256" t="str">
            <v>m³</v>
          </cell>
          <cell r="E256">
            <v>4.8</v>
          </cell>
          <cell r="F256">
            <v>1.1399999999999999</v>
          </cell>
          <cell r="G256">
            <v>5.94</v>
          </cell>
          <cell r="H256" t="str">
            <v>DNER-ES-280/97</v>
          </cell>
        </row>
        <row r="257">
          <cell r="A257" t="str">
            <v>2 S 01 100 29</v>
          </cell>
          <cell r="B257" t="str">
            <v>-</v>
          </cell>
          <cell r="C257" t="str">
            <v>Esc. carga transp. mat 1ª cat DMT 1400 a 1600m c/e</v>
          </cell>
          <cell r="D257" t="str">
            <v>m³</v>
          </cell>
          <cell r="E257">
            <v>4.9800000000000004</v>
          </cell>
          <cell r="F257">
            <v>1.19</v>
          </cell>
          <cell r="G257">
            <v>6.17</v>
          </cell>
          <cell r="H257" t="str">
            <v>DNER-ES-280/97</v>
          </cell>
        </row>
        <row r="258">
          <cell r="A258" t="str">
            <v>2 S 01 100 30</v>
          </cell>
          <cell r="B258" t="str">
            <v>-</v>
          </cell>
          <cell r="C258" t="str">
            <v>Esc. carga transp. mat 1ª cat DMT 1600 a 1800m c/e</v>
          </cell>
          <cell r="D258" t="str">
            <v>m³</v>
          </cell>
          <cell r="E258">
            <v>5.0599999999999996</v>
          </cell>
          <cell r="F258">
            <v>1.2</v>
          </cell>
          <cell r="G258">
            <v>6.26</v>
          </cell>
          <cell r="H258" t="str">
            <v>DNER-ES-280/97</v>
          </cell>
        </row>
        <row r="259">
          <cell r="A259" t="str">
            <v>2 S 01 100 31</v>
          </cell>
          <cell r="B259" t="str">
            <v>-</v>
          </cell>
          <cell r="C259" t="str">
            <v>Esc. carga transp. mat 1ª cat DMT 1800 a 2000m c/e</v>
          </cell>
          <cell r="D259" t="str">
            <v>m³</v>
          </cell>
          <cell r="E259">
            <v>5.42</v>
          </cell>
          <cell r="F259">
            <v>1.29</v>
          </cell>
          <cell r="G259">
            <v>6.71</v>
          </cell>
          <cell r="H259" t="str">
            <v>DNER-ES-280/97</v>
          </cell>
        </row>
        <row r="260">
          <cell r="A260" t="str">
            <v>2 S 01 100 32</v>
          </cell>
          <cell r="B260" t="str">
            <v>-</v>
          </cell>
          <cell r="C260" t="str">
            <v>Esc. carga transp. mat 1ª cat DMT 2000 a 3000m c/e</v>
          </cell>
          <cell r="D260" t="str">
            <v>m³</v>
          </cell>
          <cell r="E260">
            <v>6.06</v>
          </cell>
          <cell r="F260">
            <v>1.44</v>
          </cell>
          <cell r="G260">
            <v>7.51</v>
          </cell>
          <cell r="H260" t="str">
            <v>DNER-ES-280/97</v>
          </cell>
        </row>
        <row r="261">
          <cell r="A261" t="str">
            <v>2 S 01 100 33</v>
          </cell>
          <cell r="B261" t="str">
            <v>-</v>
          </cell>
          <cell r="C261" t="str">
            <v>Esc. carga transp. mat 1ª cat DMT 3000 a 5000m c/e</v>
          </cell>
          <cell r="D261" t="str">
            <v>m³</v>
          </cell>
          <cell r="E261">
            <v>8</v>
          </cell>
          <cell r="F261">
            <v>1.91</v>
          </cell>
          <cell r="G261">
            <v>9.91</v>
          </cell>
          <cell r="H261" t="str">
            <v>DNER-ES-280/97</v>
          </cell>
        </row>
        <row r="262">
          <cell r="A262" t="str">
            <v>2 S 01 101 01</v>
          </cell>
          <cell r="B262" t="str">
            <v>-</v>
          </cell>
          <cell r="C262" t="str">
            <v>Esc. carga transp. mat 2ª cat DMT 50m</v>
          </cell>
          <cell r="D262" t="str">
            <v>m³</v>
          </cell>
          <cell r="E262">
            <v>2.2000000000000002</v>
          </cell>
          <cell r="F262">
            <v>0.52</v>
          </cell>
          <cell r="G262">
            <v>2.72</v>
          </cell>
          <cell r="H262" t="str">
            <v>DNER-ES-280/97</v>
          </cell>
        </row>
        <row r="263">
          <cell r="A263" t="str">
            <v>2 S 01 101 02</v>
          </cell>
          <cell r="B263" t="str">
            <v>-</v>
          </cell>
          <cell r="C263" t="str">
            <v>Esc. carga transp. mat 2ª cat DMT 50 a 200m c/m</v>
          </cell>
          <cell r="D263" t="str">
            <v>m³</v>
          </cell>
          <cell r="E263">
            <v>5.88</v>
          </cell>
          <cell r="F263">
            <v>1.4</v>
          </cell>
          <cell r="G263">
            <v>7.29</v>
          </cell>
          <cell r="H263" t="str">
            <v>DNER-ES-280/97</v>
          </cell>
        </row>
        <row r="264">
          <cell r="A264" t="str">
            <v>2 S 01 101 03</v>
          </cell>
          <cell r="B264" t="str">
            <v>-</v>
          </cell>
          <cell r="C264" t="str">
            <v>Esc. carga transp. mat 2ª cat DMT 200 a 400m c/m</v>
          </cell>
          <cell r="D264" t="str">
            <v>m³</v>
          </cell>
          <cell r="E264">
            <v>5.9</v>
          </cell>
          <cell r="F264">
            <v>1.41</v>
          </cell>
          <cell r="G264">
            <v>7.31</v>
          </cell>
          <cell r="H264" t="str">
            <v>DNER-ES-280/97</v>
          </cell>
        </row>
        <row r="265">
          <cell r="A265" t="str">
            <v>2 S 01 101 04</v>
          </cell>
          <cell r="B265" t="str">
            <v>-</v>
          </cell>
          <cell r="C265" t="str">
            <v>Esc. carga transp. mat 2ª cat DMT 400 a 600m c/m</v>
          </cell>
          <cell r="D265" t="str">
            <v>m³</v>
          </cell>
          <cell r="E265">
            <v>7.2</v>
          </cell>
          <cell r="F265">
            <v>1.72</v>
          </cell>
          <cell r="G265">
            <v>8.92</v>
          </cell>
          <cell r="H265" t="str">
            <v>DNER-ES-280/97</v>
          </cell>
        </row>
        <row r="266">
          <cell r="A266" t="str">
            <v>2 S 01 101 05</v>
          </cell>
          <cell r="B266" t="str">
            <v>-</v>
          </cell>
          <cell r="C266" t="str">
            <v>Esc. carga transp. mat 2ª cat DMT 600 a 800m c/m</v>
          </cell>
          <cell r="D266" t="str">
            <v>m³</v>
          </cell>
          <cell r="E266">
            <v>8.49</v>
          </cell>
          <cell r="F266">
            <v>2.0299999999999998</v>
          </cell>
          <cell r="G266">
            <v>10.52</v>
          </cell>
          <cell r="H266" t="str">
            <v>DNER-ES-280/97</v>
          </cell>
        </row>
        <row r="267">
          <cell r="A267" t="str">
            <v>2 S 01 101 06</v>
          </cell>
          <cell r="B267" t="str">
            <v>-</v>
          </cell>
          <cell r="C267" t="str">
            <v>Esc. carga transp. mat 2ª cat DMT 800 a 1000m c/m</v>
          </cell>
          <cell r="D267" t="str">
            <v>m³</v>
          </cell>
          <cell r="E267">
            <v>9.7899999999999991</v>
          </cell>
          <cell r="F267">
            <v>2.34</v>
          </cell>
          <cell r="G267">
            <v>12.13</v>
          </cell>
          <cell r="H267" t="str">
            <v>DNER-ES-280/97</v>
          </cell>
        </row>
        <row r="268">
          <cell r="A268" t="str">
            <v>2 S 01 101 07</v>
          </cell>
          <cell r="B268" t="str">
            <v>-</v>
          </cell>
          <cell r="C268" t="str">
            <v>Esc. carga transp. mat 2ª cat DMT 1000 a 1200m c/m</v>
          </cell>
          <cell r="D268" t="str">
            <v>m³</v>
          </cell>
          <cell r="E268">
            <v>9.8000000000000007</v>
          </cell>
          <cell r="F268">
            <v>2.34</v>
          </cell>
          <cell r="G268">
            <v>12.15</v>
          </cell>
          <cell r="H268" t="str">
            <v>DNER-ES-280/97</v>
          </cell>
        </row>
        <row r="269">
          <cell r="A269" t="str">
            <v>2 S 01 101 08</v>
          </cell>
          <cell r="B269" t="str">
            <v>-</v>
          </cell>
          <cell r="C269" t="str">
            <v>Esc. carga transp. mat 2ª cat DMT 1200 a 1400m c/m</v>
          </cell>
          <cell r="D269" t="str">
            <v>m³</v>
          </cell>
          <cell r="E269">
            <v>11.1</v>
          </cell>
          <cell r="F269">
            <v>2.65</v>
          </cell>
          <cell r="G269">
            <v>13.76</v>
          </cell>
          <cell r="H269" t="str">
            <v>DNER-ES-280/97</v>
          </cell>
        </row>
        <row r="270">
          <cell r="A270" t="str">
            <v>2 S 01 101 09</v>
          </cell>
          <cell r="B270" t="str">
            <v>-</v>
          </cell>
          <cell r="C270" t="str">
            <v>Esc. carga tr. mat 2ª c. DMT 50 a 200m c/carreg</v>
          </cell>
          <cell r="D270" t="str">
            <v>m³</v>
          </cell>
          <cell r="E270">
            <v>6.07</v>
          </cell>
          <cell r="F270">
            <v>1.45</v>
          </cell>
          <cell r="G270">
            <v>7.52</v>
          </cell>
          <cell r="H270" t="str">
            <v>DNER-ES-280/97</v>
          </cell>
        </row>
        <row r="271">
          <cell r="A271" t="str">
            <v>2 S 01 101 10</v>
          </cell>
          <cell r="B271" t="str">
            <v>-</v>
          </cell>
          <cell r="C271" t="str">
            <v>Esc. carga tr. mat 2ª c. DMT 200 a 400m c/carreg</v>
          </cell>
          <cell r="D271" t="str">
            <v>m³</v>
          </cell>
          <cell r="E271">
            <v>6.36</v>
          </cell>
          <cell r="F271">
            <v>1.52</v>
          </cell>
          <cell r="G271">
            <v>7.88</v>
          </cell>
          <cell r="H271" t="str">
            <v>DNER-ES-280/97</v>
          </cell>
        </row>
        <row r="272">
          <cell r="A272" t="str">
            <v>2 S 01 101 11</v>
          </cell>
          <cell r="B272" t="str">
            <v>-</v>
          </cell>
          <cell r="C272" t="str">
            <v>Esc. carga tr. mat 2a c. DMT 400 a 600m c/carreg</v>
          </cell>
          <cell r="D272" t="str">
            <v>m³</v>
          </cell>
          <cell r="E272">
            <v>6.72</v>
          </cell>
          <cell r="F272">
            <v>1.6</v>
          </cell>
          <cell r="G272">
            <v>8.33</v>
          </cell>
          <cell r="H272" t="str">
            <v>DNER-ES-280/97</v>
          </cell>
        </row>
        <row r="273">
          <cell r="A273" t="str">
            <v>2 S 01 101 12</v>
          </cell>
          <cell r="B273" t="str">
            <v>-</v>
          </cell>
          <cell r="C273" t="str">
            <v>Esc. carga tr. mat 2a c. DMT 600 a 800m c/carreg</v>
          </cell>
          <cell r="D273" t="str">
            <v>m³</v>
          </cell>
          <cell r="E273">
            <v>7.06</v>
          </cell>
          <cell r="F273">
            <v>1.68</v>
          </cell>
          <cell r="G273">
            <v>8.75</v>
          </cell>
          <cell r="H273" t="str">
            <v>DNER-ES-280/97</v>
          </cell>
        </row>
        <row r="274">
          <cell r="A274" t="str">
            <v>2 S 01 101 13</v>
          </cell>
          <cell r="B274" t="str">
            <v>-</v>
          </cell>
          <cell r="C274" t="str">
            <v>Esc. carga tr. mat 2a c. DMT 800 a 1000m c/carreg</v>
          </cell>
          <cell r="D274" t="str">
            <v>m³</v>
          </cell>
          <cell r="E274">
            <v>7.27</v>
          </cell>
          <cell r="F274">
            <v>1.73</v>
          </cell>
          <cell r="G274">
            <v>9.01</v>
          </cell>
          <cell r="H274" t="str">
            <v>DNER-ES-280/97</v>
          </cell>
        </row>
        <row r="275">
          <cell r="A275" t="str">
            <v>2 S 01 101 14</v>
          </cell>
          <cell r="B275" t="str">
            <v>-</v>
          </cell>
          <cell r="C275" t="str">
            <v>Esc. carga tr. mat 2a c. DMT 1000 a 1200m c/carreg</v>
          </cell>
          <cell r="D275" t="str">
            <v>m³</v>
          </cell>
          <cell r="E275">
            <v>7.66</v>
          </cell>
          <cell r="F275">
            <v>1.83</v>
          </cell>
          <cell r="G275">
            <v>9.49</v>
          </cell>
          <cell r="H275" t="str">
            <v>DNER-ES-280/97</v>
          </cell>
        </row>
        <row r="276">
          <cell r="A276" t="str">
            <v>2 S 01 101 15</v>
          </cell>
          <cell r="B276" t="str">
            <v>-</v>
          </cell>
          <cell r="C276" t="str">
            <v>Esc. carga tr. mat 2a c. DMT 1200 a 1400m c/carreg</v>
          </cell>
          <cell r="D276" t="str">
            <v>m³</v>
          </cell>
          <cell r="E276">
            <v>7.88</v>
          </cell>
          <cell r="F276">
            <v>1.88</v>
          </cell>
          <cell r="G276">
            <v>9.77</v>
          </cell>
          <cell r="H276" t="str">
            <v>DNER-ES-280/97</v>
          </cell>
        </row>
        <row r="277">
          <cell r="A277" t="str">
            <v>2 S 01 101 16</v>
          </cell>
          <cell r="B277" t="str">
            <v>-</v>
          </cell>
          <cell r="C277" t="str">
            <v>Esc. carga tr. mat 2a c. DMT 1400 a 1600m c/carreg</v>
          </cell>
          <cell r="D277" t="str">
            <v>m³</v>
          </cell>
          <cell r="E277">
            <v>8.1</v>
          </cell>
          <cell r="F277">
            <v>1.93</v>
          </cell>
          <cell r="G277">
            <v>10.029999999999999</v>
          </cell>
          <cell r="H277" t="str">
            <v>DNER-ES-280/97</v>
          </cell>
        </row>
        <row r="278">
          <cell r="A278" t="str">
            <v>2 S 01 101 17</v>
          </cell>
          <cell r="B278" t="str">
            <v>-</v>
          </cell>
          <cell r="C278" t="str">
            <v>Esc. carga tr. mat 2a c. DMT 1600 a 1800m c/carreg</v>
          </cell>
          <cell r="D278" t="str">
            <v>m³</v>
          </cell>
          <cell r="E278">
            <v>8.19</v>
          </cell>
          <cell r="F278">
            <v>1.95</v>
          </cell>
          <cell r="G278">
            <v>10.15</v>
          </cell>
          <cell r="H278" t="str">
            <v>DNER-ES-280/97</v>
          </cell>
        </row>
        <row r="279">
          <cell r="A279" t="str">
            <v>2 S 01 101 18</v>
          </cell>
          <cell r="B279" t="str">
            <v>-</v>
          </cell>
          <cell r="C279" t="str">
            <v>Esc. carga tr. mat 2a c. DMT 1800 a 2000m c/carreg</v>
          </cell>
          <cell r="D279" t="str">
            <v>m³</v>
          </cell>
          <cell r="E279">
            <v>8.59</v>
          </cell>
          <cell r="F279">
            <v>2.0499999999999998</v>
          </cell>
          <cell r="G279">
            <v>10.64</v>
          </cell>
          <cell r="H279" t="str">
            <v>DNER-ES-280/97</v>
          </cell>
        </row>
        <row r="280">
          <cell r="A280" t="str">
            <v>2 S 01 101 19</v>
          </cell>
          <cell r="B280" t="str">
            <v>-</v>
          </cell>
          <cell r="C280" t="str">
            <v>Esc. carga tr. mat 2a c. DMT 2000 a 3000m c/carreg</v>
          </cell>
          <cell r="D280" t="str">
            <v>m³</v>
          </cell>
          <cell r="E280">
            <v>9.36</v>
          </cell>
          <cell r="F280">
            <v>2.23</v>
          </cell>
          <cell r="G280">
            <v>11.6</v>
          </cell>
          <cell r="H280" t="str">
            <v>DNER-ES-280/97</v>
          </cell>
        </row>
        <row r="281">
          <cell r="A281" t="str">
            <v>2 S 01 101 20</v>
          </cell>
          <cell r="B281" t="str">
            <v>-</v>
          </cell>
          <cell r="C281" t="str">
            <v>Esc. carga tr. mat 2a c. DMT 3000 a 5000m c/carreg</v>
          </cell>
          <cell r="D281" t="str">
            <v>m³</v>
          </cell>
          <cell r="E281">
            <v>11.82</v>
          </cell>
          <cell r="F281">
            <v>2.82</v>
          </cell>
          <cell r="G281">
            <v>14.64</v>
          </cell>
          <cell r="H281" t="str">
            <v>DNER-ES-280/97</v>
          </cell>
        </row>
        <row r="282">
          <cell r="A282" t="str">
            <v>2 S 01 101 22</v>
          </cell>
          <cell r="B282" t="str">
            <v>-</v>
          </cell>
          <cell r="C282" t="str">
            <v>Esc. carga transp. mat 2a cat DMT 50 a 200m c/e</v>
          </cell>
          <cell r="D282" t="str">
            <v>m³</v>
          </cell>
          <cell r="E282">
            <v>4.6399999999999997</v>
          </cell>
          <cell r="F282">
            <v>1.1100000000000001</v>
          </cell>
          <cell r="G282">
            <v>5.75</v>
          </cell>
          <cell r="H282" t="str">
            <v>DNER-ES-280/97</v>
          </cell>
        </row>
        <row r="283">
          <cell r="A283" t="str">
            <v>2 S 01 101 23</v>
          </cell>
          <cell r="B283" t="str">
            <v>-</v>
          </cell>
          <cell r="C283" t="str">
            <v>Esc. carga transp. mat 2a cat DMT 200 a 400m c/e</v>
          </cell>
          <cell r="D283" t="str">
            <v>m³</v>
          </cell>
          <cell r="E283">
            <v>4.99</v>
          </cell>
          <cell r="F283">
            <v>1.19</v>
          </cell>
          <cell r="G283">
            <v>6.18</v>
          </cell>
          <cell r="H283" t="str">
            <v>DNER-ES-280/97</v>
          </cell>
        </row>
        <row r="284">
          <cell r="A284" t="str">
            <v>2 S 01 101 24</v>
          </cell>
          <cell r="B284" t="str">
            <v>-</v>
          </cell>
          <cell r="C284" t="str">
            <v>Esc. carga transp. mat 2a cat DMT 400 a 600m c/e</v>
          </cell>
          <cell r="D284" t="str">
            <v>m³</v>
          </cell>
          <cell r="E284">
            <v>5.25</v>
          </cell>
          <cell r="F284">
            <v>1.25</v>
          </cell>
          <cell r="G284">
            <v>6.5</v>
          </cell>
          <cell r="H284" t="str">
            <v>DNER-ES-280/97</v>
          </cell>
        </row>
        <row r="285">
          <cell r="A285" t="str">
            <v>2 S 01 101 25</v>
          </cell>
          <cell r="B285" t="str">
            <v>-</v>
          </cell>
          <cell r="C285" t="str">
            <v>Esc. carga transp. mat 2a cat DMT 600 a 800m c/e</v>
          </cell>
          <cell r="D285" t="str">
            <v>m³</v>
          </cell>
          <cell r="E285">
            <v>5.46</v>
          </cell>
          <cell r="F285">
            <v>1.3</v>
          </cell>
          <cell r="G285">
            <v>6.76</v>
          </cell>
          <cell r="H285" t="str">
            <v>DNER-ES-280/97</v>
          </cell>
        </row>
        <row r="286">
          <cell r="A286" t="str">
            <v>2 S 01 101 26</v>
          </cell>
          <cell r="B286" t="str">
            <v>-</v>
          </cell>
          <cell r="C286" t="str">
            <v>Esc. carga transp. mat 2a cat DMT 800 a 1000m c/e</v>
          </cell>
          <cell r="D286" t="str">
            <v>m³</v>
          </cell>
          <cell r="E286">
            <v>5.92</v>
          </cell>
          <cell r="F286">
            <v>1.41</v>
          </cell>
          <cell r="G286">
            <v>7.34</v>
          </cell>
          <cell r="H286" t="str">
            <v>DNER-ES-280/97</v>
          </cell>
        </row>
        <row r="287">
          <cell r="A287" t="str">
            <v>2 S 01 101 27</v>
          </cell>
          <cell r="B287" t="str">
            <v>-</v>
          </cell>
          <cell r="C287" t="str">
            <v>Esc. carga transp. mat 2a cat DMT 1000 a 1200m c/e</v>
          </cell>
          <cell r="D287" t="str">
            <v>m³</v>
          </cell>
          <cell r="E287">
            <v>6.23</v>
          </cell>
          <cell r="F287">
            <v>1.48</v>
          </cell>
          <cell r="G287">
            <v>7.72</v>
          </cell>
          <cell r="H287" t="str">
            <v>DNER-ES-280/97</v>
          </cell>
        </row>
        <row r="288">
          <cell r="A288" t="str">
            <v>2 S 01 101 28</v>
          </cell>
          <cell r="B288" t="str">
            <v>-</v>
          </cell>
          <cell r="C288" t="str">
            <v>Esc. carga transp. mat 2a cat DMT 1200 a 1400m c/e</v>
          </cell>
          <cell r="D288" t="str">
            <v>m³</v>
          </cell>
          <cell r="E288">
            <v>6.46</v>
          </cell>
          <cell r="F288">
            <v>1.54</v>
          </cell>
          <cell r="G288">
            <v>8.01</v>
          </cell>
          <cell r="H288" t="str">
            <v>DNER-ES-280/97</v>
          </cell>
        </row>
        <row r="289">
          <cell r="A289" t="str">
            <v>2 S 01 101 29</v>
          </cell>
          <cell r="B289" t="str">
            <v>-</v>
          </cell>
          <cell r="C289" t="str">
            <v>Esc. carga transp. mat 2a cat DMT 1400 a 1600m c/e</v>
          </cell>
          <cell r="D289" t="str">
            <v>m³</v>
          </cell>
          <cell r="E289">
            <v>6.64</v>
          </cell>
          <cell r="F289">
            <v>1.58</v>
          </cell>
          <cell r="G289">
            <v>8.23</v>
          </cell>
          <cell r="H289" t="str">
            <v>DNER-ES-280/97</v>
          </cell>
        </row>
        <row r="290">
          <cell r="A290" t="str">
            <v>2 S 01 101 30</v>
          </cell>
          <cell r="B290" t="str">
            <v>-</v>
          </cell>
          <cell r="C290" t="str">
            <v>Esc. carga transp. mat 2a cat DMT 1600 a 1800m c/e</v>
          </cell>
          <cell r="D290" t="str">
            <v>m³</v>
          </cell>
          <cell r="E290">
            <v>6.84</v>
          </cell>
          <cell r="F290">
            <v>1.63</v>
          </cell>
          <cell r="G290">
            <v>8.48</v>
          </cell>
          <cell r="H290" t="str">
            <v>DNER-ES-280/97</v>
          </cell>
        </row>
        <row r="291">
          <cell r="A291" t="str">
            <v>2 S 01 101 31</v>
          </cell>
          <cell r="B291" t="str">
            <v>-</v>
          </cell>
          <cell r="C291" t="str">
            <v>Esc. carga transp. mat 2a cat DMT 1800 a 2000m c/e</v>
          </cell>
          <cell r="D291" t="str">
            <v>m³</v>
          </cell>
          <cell r="E291">
            <v>7.17</v>
          </cell>
          <cell r="F291">
            <v>1.71</v>
          </cell>
          <cell r="G291">
            <v>8.8800000000000008</v>
          </cell>
          <cell r="H291" t="str">
            <v>DNER-ES-280/97</v>
          </cell>
        </row>
        <row r="292">
          <cell r="A292" t="str">
            <v>2 S 01 101 32</v>
          </cell>
          <cell r="B292" t="str">
            <v>-</v>
          </cell>
          <cell r="C292" t="str">
            <v>Esc. carga transp. mat 2a cat DMT 2000 a 3000m c/e</v>
          </cell>
          <cell r="D292" t="str">
            <v>m³</v>
          </cell>
          <cell r="E292">
            <v>7.84</v>
          </cell>
          <cell r="F292">
            <v>1.87</v>
          </cell>
          <cell r="G292">
            <v>9.7200000000000006</v>
          </cell>
          <cell r="H292" t="str">
            <v>DNER-ES-280/97</v>
          </cell>
        </row>
        <row r="293">
          <cell r="A293" t="str">
            <v>2 S 01 101 33</v>
          </cell>
          <cell r="B293" t="str">
            <v>-</v>
          </cell>
          <cell r="C293" t="str">
            <v>Esc. carga transp. mat 2a cat DMT 3000 a 5000m c/e</v>
          </cell>
          <cell r="D293" t="str">
            <v>m³</v>
          </cell>
          <cell r="E293">
            <v>10.199999999999999</v>
          </cell>
          <cell r="F293">
            <v>2.4300000000000002</v>
          </cell>
          <cell r="G293">
            <v>12.64</v>
          </cell>
          <cell r="H293" t="str">
            <v>DNER-ES-280/97</v>
          </cell>
        </row>
        <row r="294">
          <cell r="A294" t="str">
            <v>2 S 01 102 01</v>
          </cell>
          <cell r="B294" t="str">
            <v>-</v>
          </cell>
          <cell r="C294" t="str">
            <v>Esc. carga transp. mat 3a cat DMT até 50m</v>
          </cell>
          <cell r="D294" t="str">
            <v>m³</v>
          </cell>
          <cell r="E294">
            <v>15.07</v>
          </cell>
          <cell r="F294">
            <v>3.6</v>
          </cell>
          <cell r="G294">
            <v>18.670000000000002</v>
          </cell>
          <cell r="H294" t="str">
            <v>DNER-ES-280/97</v>
          </cell>
        </row>
        <row r="295">
          <cell r="A295" t="str">
            <v>2 S 01 102 02</v>
          </cell>
          <cell r="B295" t="str">
            <v>-</v>
          </cell>
          <cell r="C295" t="str">
            <v>Esc. carga transp. mat 3a cat DMT 50 a 200m</v>
          </cell>
          <cell r="D295" t="str">
            <v>m³</v>
          </cell>
          <cell r="E295">
            <v>17.62</v>
          </cell>
          <cell r="F295">
            <v>4.21</v>
          </cell>
          <cell r="G295">
            <v>21.83</v>
          </cell>
          <cell r="H295" t="str">
            <v>DNER-ES-280/97</v>
          </cell>
        </row>
        <row r="296">
          <cell r="A296" t="str">
            <v>2 S 01 102 03</v>
          </cell>
          <cell r="B296" t="str">
            <v>-</v>
          </cell>
          <cell r="C296" t="str">
            <v>Esc. carga transp. mat 3a cat DMT 200 a 400m</v>
          </cell>
          <cell r="D296" t="str">
            <v>m³</v>
          </cell>
          <cell r="E296">
            <v>18.14</v>
          </cell>
          <cell r="F296">
            <v>4.33</v>
          </cell>
          <cell r="G296">
            <v>22.48</v>
          </cell>
          <cell r="H296" t="str">
            <v>DNER-ES-280/97</v>
          </cell>
        </row>
        <row r="297">
          <cell r="A297" t="str">
            <v>2 S 01 102 04</v>
          </cell>
          <cell r="B297" t="str">
            <v>-</v>
          </cell>
          <cell r="C297" t="str">
            <v>Esc. carga transp. mat 3a cat DMT 400 a 600m</v>
          </cell>
          <cell r="D297" t="str">
            <v>m³</v>
          </cell>
          <cell r="E297">
            <v>18.87</v>
          </cell>
          <cell r="F297">
            <v>4.51</v>
          </cell>
          <cell r="G297">
            <v>23.38</v>
          </cell>
          <cell r="H297" t="str">
            <v>DNER-ES-280/97</v>
          </cell>
        </row>
        <row r="298">
          <cell r="A298" t="str">
            <v>2 S 01 102 05</v>
          </cell>
          <cell r="B298" t="str">
            <v>-</v>
          </cell>
          <cell r="C298" t="str">
            <v>Esc. carga transp. mat 3a cat DMT 600 a 800m</v>
          </cell>
          <cell r="D298" t="str">
            <v>m³</v>
          </cell>
          <cell r="E298">
            <v>19.39</v>
          </cell>
          <cell r="F298">
            <v>4.63</v>
          </cell>
          <cell r="G298">
            <v>24.03</v>
          </cell>
          <cell r="H298" t="str">
            <v>DNER-ES-280/97</v>
          </cell>
        </row>
        <row r="299">
          <cell r="A299" t="str">
            <v>2 S 01 102 06</v>
          </cell>
          <cell r="B299" t="str">
            <v>-</v>
          </cell>
          <cell r="C299" t="str">
            <v>Esc. carga transp. mat 3a cat DMT 800 a 1000m</v>
          </cell>
          <cell r="D299" t="str">
            <v>m³</v>
          </cell>
          <cell r="E299">
            <v>19.920000000000002</v>
          </cell>
          <cell r="F299">
            <v>4.76</v>
          </cell>
          <cell r="G299">
            <v>24.68</v>
          </cell>
          <cell r="H299" t="str">
            <v>DNER-ES-280/97</v>
          </cell>
        </row>
        <row r="300">
          <cell r="A300" t="str">
            <v>2 S 01 102 07</v>
          </cell>
          <cell r="B300" t="str">
            <v>-</v>
          </cell>
          <cell r="C300" t="str">
            <v>Esc. carga transp. mat 3a cat DMT 1000 a 1200m</v>
          </cell>
          <cell r="D300" t="str">
            <v>m³</v>
          </cell>
          <cell r="E300">
            <v>20.14</v>
          </cell>
          <cell r="F300">
            <v>4.8099999999999996</v>
          </cell>
          <cell r="G300">
            <v>24.96</v>
          </cell>
          <cell r="H300" t="str">
            <v>DNER-ES-280/97</v>
          </cell>
        </row>
        <row r="301">
          <cell r="A301" t="str">
            <v>2 S 01 102 08</v>
          </cell>
          <cell r="B301" t="str">
            <v>-</v>
          </cell>
          <cell r="C301" t="str">
            <v>Esc. carga transp. mat 3a cat DMT 1200 a 1400m</v>
          </cell>
          <cell r="D301" t="str">
            <v>m³</v>
          </cell>
          <cell r="E301">
            <v>20.14</v>
          </cell>
          <cell r="F301">
            <v>4.8099999999999996</v>
          </cell>
          <cell r="G301">
            <v>24.96</v>
          </cell>
          <cell r="H301" t="str">
            <v>DNER-ES-280/97</v>
          </cell>
        </row>
        <row r="302">
          <cell r="A302" t="str">
            <v>2 S 01 300 01</v>
          </cell>
          <cell r="B302" t="str">
            <v>-</v>
          </cell>
          <cell r="C302" t="str">
            <v>Esc. carga transp. solos moles DMT 0 a 200m</v>
          </cell>
          <cell r="D302" t="str">
            <v>m³</v>
          </cell>
          <cell r="E302">
            <v>9.0500000000000007</v>
          </cell>
          <cell r="F302">
            <v>2.16</v>
          </cell>
          <cell r="G302">
            <v>11.21</v>
          </cell>
          <cell r="H302" t="str">
            <v>DNER-ES-280/97</v>
          </cell>
        </row>
        <row r="303">
          <cell r="A303" t="str">
            <v>2 S 01 300 02</v>
          </cell>
          <cell r="B303" t="str">
            <v>-</v>
          </cell>
          <cell r="C303" t="str">
            <v>Esc. carga transp. solos moles DMT 200 a 400m</v>
          </cell>
          <cell r="D303" t="str">
            <v>m³</v>
          </cell>
          <cell r="E303">
            <v>9.6999999999999993</v>
          </cell>
          <cell r="F303">
            <v>2.3199999999999998</v>
          </cell>
          <cell r="G303">
            <v>12.02</v>
          </cell>
          <cell r="H303" t="str">
            <v>DNER-ES-280/97</v>
          </cell>
        </row>
        <row r="304">
          <cell r="A304" t="str">
            <v>2 S 01 300 03</v>
          </cell>
          <cell r="B304" t="str">
            <v>-</v>
          </cell>
          <cell r="C304" t="str">
            <v>Esc. carga transp. solos moles DMT 400 a 600m</v>
          </cell>
          <cell r="D304" t="str">
            <v>m³</v>
          </cell>
          <cell r="E304">
            <v>9.98</v>
          </cell>
          <cell r="F304">
            <v>2.38</v>
          </cell>
          <cell r="G304">
            <v>12.37</v>
          </cell>
          <cell r="H304" t="str">
            <v>DNER-ES-280/97</v>
          </cell>
        </row>
        <row r="305">
          <cell r="A305" t="str">
            <v>2 S 01 300 04</v>
          </cell>
          <cell r="B305" t="str">
            <v>-</v>
          </cell>
          <cell r="C305" t="str">
            <v>Esc. carga transp. solos moles DMT 600 a 800m</v>
          </cell>
          <cell r="D305" t="str">
            <v>m³</v>
          </cell>
          <cell r="E305">
            <v>10.31</v>
          </cell>
          <cell r="F305">
            <v>2.46</v>
          </cell>
          <cell r="G305">
            <v>12.77</v>
          </cell>
          <cell r="H305" t="str">
            <v>DNER-ES-280/97</v>
          </cell>
        </row>
        <row r="306">
          <cell r="A306" t="str">
            <v>2 S 01 300 05</v>
          </cell>
          <cell r="B306" t="str">
            <v>-</v>
          </cell>
          <cell r="C306" t="str">
            <v>Esc. carga transp. solos moles DMT 800 a 1000m</v>
          </cell>
          <cell r="D306" t="str">
            <v>m³</v>
          </cell>
          <cell r="E306">
            <v>10.96</v>
          </cell>
          <cell r="F306">
            <v>2.61</v>
          </cell>
          <cell r="G306">
            <v>13.58</v>
          </cell>
          <cell r="H306" t="str">
            <v>DNER-ES-280/97</v>
          </cell>
        </row>
        <row r="307">
          <cell r="A307" t="str">
            <v>2 S 01 510 00</v>
          </cell>
          <cell r="B307" t="str">
            <v>-</v>
          </cell>
          <cell r="C307" t="str">
            <v>Compactação de aterros a 95% proctor normal</v>
          </cell>
          <cell r="D307" t="str">
            <v>m³</v>
          </cell>
          <cell r="E307">
            <v>1.39</v>
          </cell>
          <cell r="F307">
            <v>0.33</v>
          </cell>
          <cell r="G307">
            <v>1.73</v>
          </cell>
          <cell r="H307" t="str">
            <v>DNER-ES-282/97</v>
          </cell>
        </row>
        <row r="308">
          <cell r="A308" t="str">
            <v>2 S 01 511 00</v>
          </cell>
          <cell r="B308" t="str">
            <v>-</v>
          </cell>
          <cell r="C308" t="str">
            <v>Compactação de aterros a 100% proctor normal</v>
          </cell>
          <cell r="D308" t="str">
            <v>m³</v>
          </cell>
          <cell r="E308">
            <v>1.63</v>
          </cell>
          <cell r="F308">
            <v>0.38</v>
          </cell>
          <cell r="G308">
            <v>2.0099999999999998</v>
          </cell>
          <cell r="H308" t="str">
            <v>DNER-ES-282/97</v>
          </cell>
        </row>
        <row r="309">
          <cell r="A309" t="str">
            <v>2 S 01 512 01</v>
          </cell>
          <cell r="B309" t="str">
            <v>-</v>
          </cell>
          <cell r="C309" t="str">
            <v>Construção de corpo de aterro em rocha</v>
          </cell>
          <cell r="D309" t="str">
            <v>m³</v>
          </cell>
          <cell r="E309">
            <v>4.71</v>
          </cell>
          <cell r="F309">
            <v>1.1200000000000001</v>
          </cell>
          <cell r="G309">
            <v>5.83</v>
          </cell>
          <cell r="H309" t="str">
            <v>DNER-ES-282/97</v>
          </cell>
        </row>
        <row r="310">
          <cell r="A310" t="str">
            <v>2 S 01 512 02</v>
          </cell>
          <cell r="B310" t="str">
            <v>-</v>
          </cell>
          <cell r="C310" t="str">
            <v>Compactação de camada final de aterro de rocha</v>
          </cell>
          <cell r="D310" t="str">
            <v>m³</v>
          </cell>
          <cell r="E310">
            <v>13.34</v>
          </cell>
          <cell r="F310">
            <v>3.18</v>
          </cell>
          <cell r="G310">
            <v>16.53</v>
          </cell>
          <cell r="H310" t="str">
            <v>DNER-ES-282/97</v>
          </cell>
        </row>
        <row r="311">
          <cell r="A311" t="str">
            <v>2 S 01 512 52</v>
          </cell>
          <cell r="B311" t="str">
            <v>-</v>
          </cell>
          <cell r="C311" t="str">
            <v>Compactação camada final de aterro de rocha BC</v>
          </cell>
          <cell r="D311" t="str">
            <v>m³</v>
          </cell>
          <cell r="E311">
            <v>12.66</v>
          </cell>
          <cell r="F311">
            <v>3.02</v>
          </cell>
          <cell r="G311">
            <v>15.68</v>
          </cell>
          <cell r="H311" t="str">
            <v>DNER-ES-282/97</v>
          </cell>
        </row>
        <row r="312">
          <cell r="A312" t="str">
            <v>2 S 01 513 01</v>
          </cell>
          <cell r="B312" t="str">
            <v>-</v>
          </cell>
          <cell r="C312" t="str">
            <v>Compactação de material de "bota-fora"</v>
          </cell>
          <cell r="D312" t="str">
            <v>m³</v>
          </cell>
          <cell r="E312">
            <v>1.0900000000000001</v>
          </cell>
          <cell r="F312">
            <v>0.26</v>
          </cell>
          <cell r="G312">
            <v>1.35</v>
          </cell>
          <cell r="H312" t="str">
            <v>DNER-ES-282/97</v>
          </cell>
        </row>
        <row r="313">
          <cell r="A313" t="str">
            <v>2 S 02 100 00</v>
          </cell>
          <cell r="B313" t="str">
            <v>-</v>
          </cell>
          <cell r="C313" t="str">
            <v>Reforço do subleito</v>
          </cell>
          <cell r="D313" t="str">
            <v>m³</v>
          </cell>
          <cell r="E313">
            <v>7.32</v>
          </cell>
          <cell r="F313">
            <v>1.75</v>
          </cell>
          <cell r="G313">
            <v>9.07</v>
          </cell>
          <cell r="H313" t="str">
            <v>DNER-ES-300/97</v>
          </cell>
        </row>
        <row r="314">
          <cell r="A314" t="str">
            <v>2 S 02 110 00</v>
          </cell>
          <cell r="B314" t="str">
            <v>-</v>
          </cell>
          <cell r="C314" t="str">
            <v>Regularização do subleito</v>
          </cell>
          <cell r="D314" t="str">
            <v>m²</v>
          </cell>
          <cell r="E314">
            <v>0.42</v>
          </cell>
          <cell r="F314">
            <v>0.1</v>
          </cell>
          <cell r="G314">
            <v>0.52</v>
          </cell>
          <cell r="H314" t="str">
            <v>DNER-ES-299/97</v>
          </cell>
        </row>
        <row r="315">
          <cell r="A315" t="str">
            <v>2 S 02 110 01</v>
          </cell>
          <cell r="B315" t="str">
            <v>-</v>
          </cell>
          <cell r="C315" t="str">
            <v>Regul. subleito c/ fres. corte contr.autom. greide</v>
          </cell>
          <cell r="D315" t="str">
            <v>m²</v>
          </cell>
          <cell r="E315">
            <v>0.57999999999999996</v>
          </cell>
          <cell r="F315">
            <v>0.14000000000000001</v>
          </cell>
          <cell r="G315">
            <v>0.72</v>
          </cell>
          <cell r="H315" t="str">
            <v>-</v>
          </cell>
        </row>
        <row r="316">
          <cell r="A316" t="str">
            <v>2 S 02 200 00</v>
          </cell>
          <cell r="B316" t="str">
            <v>-</v>
          </cell>
          <cell r="C316" t="str">
            <v>Sub-base solo estabilizado granul. s/ mistura</v>
          </cell>
          <cell r="D316" t="str">
            <v>m³</v>
          </cell>
          <cell r="E316">
            <v>7.32</v>
          </cell>
          <cell r="F316">
            <v>1.75</v>
          </cell>
          <cell r="G316">
            <v>9.07</v>
          </cell>
          <cell r="H316" t="str">
            <v>DNER-ES-301/97</v>
          </cell>
        </row>
        <row r="317">
          <cell r="A317" t="str">
            <v>2 S 02 200 01</v>
          </cell>
          <cell r="B317" t="str">
            <v>-</v>
          </cell>
          <cell r="C317" t="str">
            <v>Base solo estabilizado granul. s/ mistura</v>
          </cell>
          <cell r="D317" t="str">
            <v>m³</v>
          </cell>
          <cell r="E317">
            <v>7.32</v>
          </cell>
          <cell r="F317">
            <v>1.75</v>
          </cell>
          <cell r="G317">
            <v>9.07</v>
          </cell>
          <cell r="H317" t="str">
            <v>DNER-ES-303/97</v>
          </cell>
        </row>
        <row r="318">
          <cell r="A318" t="str">
            <v>2 S 02 210 00</v>
          </cell>
          <cell r="B318" t="str">
            <v>-</v>
          </cell>
          <cell r="C318" t="str">
            <v>Sub-base estab. granul. c/ mistura solo na pista</v>
          </cell>
          <cell r="D318" t="str">
            <v>m³</v>
          </cell>
          <cell r="E318">
            <v>7.88</v>
          </cell>
          <cell r="F318">
            <v>1.88</v>
          </cell>
          <cell r="G318">
            <v>9.77</v>
          </cell>
          <cell r="H318" t="str">
            <v>-</v>
          </cell>
        </row>
        <row r="319">
          <cell r="A319" t="str">
            <v>2 S 02 210 01</v>
          </cell>
          <cell r="B319" t="str">
            <v>-</v>
          </cell>
          <cell r="C319" t="str">
            <v>Sub-base estab. granul. c/ mist. solo-areia pista</v>
          </cell>
          <cell r="D319" t="str">
            <v>m³</v>
          </cell>
          <cell r="E319">
            <v>8.8000000000000007</v>
          </cell>
          <cell r="F319">
            <v>2.1</v>
          </cell>
          <cell r="G319">
            <v>10.91</v>
          </cell>
          <cell r="H319" t="str">
            <v>-</v>
          </cell>
        </row>
        <row r="320">
          <cell r="A320" t="str">
            <v>2 S 02 210 02</v>
          </cell>
          <cell r="B320" t="str">
            <v>-</v>
          </cell>
          <cell r="C320" t="str">
            <v>Base estab.granul.c/ mist.solo - areia na pista</v>
          </cell>
          <cell r="D320" t="str">
            <v>m³</v>
          </cell>
          <cell r="E320">
            <v>8.8000000000000007</v>
          </cell>
          <cell r="F320">
            <v>2.1</v>
          </cell>
          <cell r="G320">
            <v>10.91</v>
          </cell>
          <cell r="H320" t="str">
            <v>-</v>
          </cell>
        </row>
        <row r="321">
          <cell r="A321" t="str">
            <v>2 S 02 210 51</v>
          </cell>
          <cell r="B321" t="str">
            <v>-</v>
          </cell>
          <cell r="C321" t="str">
            <v>Sub-base estab.granul.c/mist.soloareia pista AC</v>
          </cell>
          <cell r="D321" t="str">
            <v>m³</v>
          </cell>
          <cell r="E321">
            <v>14.09</v>
          </cell>
          <cell r="F321">
            <v>3.36</v>
          </cell>
          <cell r="G321">
            <v>17.45</v>
          </cell>
          <cell r="H321" t="str">
            <v>-</v>
          </cell>
        </row>
        <row r="322">
          <cell r="A322" t="str">
            <v>2 S 02 210 52</v>
          </cell>
          <cell r="B322" t="str">
            <v>-</v>
          </cell>
          <cell r="C322" t="str">
            <v>Base estab.granul.c/mist.soloareia na pista AC</v>
          </cell>
          <cell r="D322" t="str">
            <v>m³</v>
          </cell>
          <cell r="E322">
            <v>14.09</v>
          </cell>
          <cell r="F322">
            <v>3.36</v>
          </cell>
          <cell r="G322">
            <v>17.45</v>
          </cell>
          <cell r="H322" t="str">
            <v>-</v>
          </cell>
        </row>
        <row r="323">
          <cell r="A323" t="str">
            <v>2 S 02 220 00</v>
          </cell>
          <cell r="B323" t="str">
            <v>-</v>
          </cell>
          <cell r="C323" t="str">
            <v>Base estab.granul.c/ mistura solo - brita</v>
          </cell>
          <cell r="D323" t="str">
            <v>m³</v>
          </cell>
          <cell r="E323">
            <v>25.35</v>
          </cell>
          <cell r="F323">
            <v>6.05</v>
          </cell>
          <cell r="G323">
            <v>31.41</v>
          </cell>
          <cell r="H323" t="str">
            <v>-</v>
          </cell>
        </row>
        <row r="324">
          <cell r="A324" t="str">
            <v>2 S 02 220 50</v>
          </cell>
          <cell r="B324" t="str">
            <v>-</v>
          </cell>
          <cell r="C324" t="str">
            <v>Base estab.granul.c/ mistura solo - brita BC</v>
          </cell>
          <cell r="D324" t="str">
            <v>m³</v>
          </cell>
          <cell r="E324">
            <v>25</v>
          </cell>
          <cell r="F324">
            <v>5.97</v>
          </cell>
          <cell r="G324">
            <v>30.98</v>
          </cell>
          <cell r="H324" t="str">
            <v>-</v>
          </cell>
        </row>
        <row r="325">
          <cell r="A325" t="str">
            <v>2 S 02 230 00</v>
          </cell>
          <cell r="B325" t="str">
            <v>-</v>
          </cell>
          <cell r="C325" t="str">
            <v>Base de brita graduada</v>
          </cell>
          <cell r="D325" t="str">
            <v>m³</v>
          </cell>
          <cell r="E325">
            <v>41.4</v>
          </cell>
          <cell r="F325">
            <v>9.89</v>
          </cell>
          <cell r="G325">
            <v>51.3</v>
          </cell>
          <cell r="H325" t="str">
            <v>EP-P-01</v>
          </cell>
        </row>
        <row r="326">
          <cell r="A326" t="str">
            <v>2 S 02 230 01</v>
          </cell>
          <cell r="B326" t="str">
            <v>-</v>
          </cell>
          <cell r="C326" t="str">
            <v>Base brita grad. c/ dist. agreg. contr. de greide</v>
          </cell>
          <cell r="D326" t="str">
            <v>m³</v>
          </cell>
          <cell r="E326">
            <v>41.92</v>
          </cell>
          <cell r="F326">
            <v>10.02</v>
          </cell>
          <cell r="G326">
            <v>51.94</v>
          </cell>
          <cell r="H326" t="str">
            <v>-</v>
          </cell>
        </row>
        <row r="327">
          <cell r="A327" t="str">
            <v>2 S 02 230 50</v>
          </cell>
          <cell r="B327" t="str">
            <v>-</v>
          </cell>
          <cell r="C327" t="str">
            <v>Base de brita graduada BC</v>
          </cell>
          <cell r="D327" t="str">
            <v>m³</v>
          </cell>
          <cell r="E327">
            <v>40.549999999999997</v>
          </cell>
          <cell r="F327">
            <v>9.69</v>
          </cell>
          <cell r="G327">
            <v>50.24</v>
          </cell>
          <cell r="H327" t="str">
            <v>-</v>
          </cell>
        </row>
        <row r="328">
          <cell r="A328" t="str">
            <v>2 S 02 230 51</v>
          </cell>
          <cell r="B328" t="str">
            <v>-</v>
          </cell>
          <cell r="C328" t="str">
            <v>Base brita grad.c/dist.agreg.contr.de greide BC</v>
          </cell>
          <cell r="D328" t="str">
            <v>m³</v>
          </cell>
          <cell r="E328">
            <v>41.06</v>
          </cell>
          <cell r="F328">
            <v>9.81</v>
          </cell>
          <cell r="G328">
            <v>50.88</v>
          </cell>
          <cell r="H328" t="str">
            <v>-</v>
          </cell>
        </row>
        <row r="329">
          <cell r="A329" t="str">
            <v>2 S 02 231 00</v>
          </cell>
          <cell r="B329" t="str">
            <v>-</v>
          </cell>
          <cell r="C329" t="str">
            <v>Base de macadame hidráulico</v>
          </cell>
          <cell r="D329" t="str">
            <v>m³</v>
          </cell>
          <cell r="E329">
            <v>36.39</v>
          </cell>
          <cell r="F329">
            <v>8.69</v>
          </cell>
          <cell r="G329">
            <v>45.09</v>
          </cell>
          <cell r="H329" t="str">
            <v>-</v>
          </cell>
        </row>
        <row r="330">
          <cell r="A330" t="str">
            <v>2 S 02 231 50</v>
          </cell>
          <cell r="B330" t="str">
            <v>-</v>
          </cell>
          <cell r="C330" t="str">
            <v>Base de macadame hidráulico BC</v>
          </cell>
          <cell r="D330" t="str">
            <v>m³</v>
          </cell>
          <cell r="E330">
            <v>35.590000000000003</v>
          </cell>
          <cell r="F330">
            <v>8.5</v>
          </cell>
          <cell r="G330">
            <v>44.1</v>
          </cell>
          <cell r="H330" t="str">
            <v>-</v>
          </cell>
        </row>
        <row r="331">
          <cell r="A331" t="str">
            <v>2 S 02 241 01</v>
          </cell>
          <cell r="B331" t="str">
            <v>-</v>
          </cell>
          <cell r="C331" t="str">
            <v>Base de solo cimento c/ mistura em usina</v>
          </cell>
          <cell r="D331" t="str">
            <v>m³</v>
          </cell>
          <cell r="E331">
            <v>72.59</v>
          </cell>
          <cell r="F331">
            <v>17.350000000000001</v>
          </cell>
          <cell r="G331">
            <v>89.94</v>
          </cell>
          <cell r="H331" t="str">
            <v>-</v>
          </cell>
        </row>
        <row r="332">
          <cell r="A332" t="str">
            <v>2 S 02 243 01</v>
          </cell>
          <cell r="B332" t="str">
            <v>-</v>
          </cell>
          <cell r="C332" t="str">
            <v>Sub-base de solo melhor. c/ cimento mist. em usina</v>
          </cell>
          <cell r="D332" t="str">
            <v>m³</v>
          </cell>
          <cell r="E332">
            <v>42.86</v>
          </cell>
          <cell r="F332">
            <v>10.24</v>
          </cell>
          <cell r="G332">
            <v>53.1</v>
          </cell>
          <cell r="H332" t="str">
            <v>-</v>
          </cell>
        </row>
        <row r="333">
          <cell r="A333" t="str">
            <v>2 S 02 300 00</v>
          </cell>
          <cell r="B333" t="str">
            <v>-</v>
          </cell>
          <cell r="C333" t="str">
            <v>Imprimação</v>
          </cell>
          <cell r="D333" t="str">
            <v>m²</v>
          </cell>
          <cell r="E333">
            <v>0.12</v>
          </cell>
          <cell r="F333">
            <v>0.03</v>
          </cell>
          <cell r="G333">
            <v>0.16</v>
          </cell>
          <cell r="H333" t="str">
            <v>DNER-ES-306/97</v>
          </cell>
        </row>
        <row r="334">
          <cell r="A334" t="str">
            <v>2 S 02 400 00</v>
          </cell>
          <cell r="B334" t="str">
            <v>-</v>
          </cell>
          <cell r="C334" t="str">
            <v>Pintura de ligação</v>
          </cell>
          <cell r="D334" t="str">
            <v>m²</v>
          </cell>
          <cell r="E334">
            <v>0.09</v>
          </cell>
          <cell r="F334">
            <v>0.02</v>
          </cell>
          <cell r="G334">
            <v>0.11</v>
          </cell>
          <cell r="H334" t="str">
            <v>DNER-ES-307/97</v>
          </cell>
        </row>
        <row r="335">
          <cell r="A335" t="str">
            <v>2 S 02 500 00</v>
          </cell>
          <cell r="B335" t="str">
            <v>-</v>
          </cell>
          <cell r="C335" t="str">
            <v>Tratamento superficial simples c/ cap</v>
          </cell>
          <cell r="D335" t="str">
            <v>m²</v>
          </cell>
          <cell r="E335">
            <v>0.46</v>
          </cell>
          <cell r="F335">
            <v>0.11</v>
          </cell>
          <cell r="G335">
            <v>0.56999999999999995</v>
          </cell>
          <cell r="H335" t="str">
            <v>DNER-ES-308/97</v>
          </cell>
        </row>
        <row r="336">
          <cell r="A336" t="str">
            <v>2 S 02 500 01</v>
          </cell>
          <cell r="B336" t="str">
            <v>-</v>
          </cell>
          <cell r="C336" t="str">
            <v>Tratamento superficial simples c/ emulsão</v>
          </cell>
          <cell r="D336" t="str">
            <v>m²</v>
          </cell>
          <cell r="E336">
            <v>0.43</v>
          </cell>
          <cell r="F336">
            <v>0.1</v>
          </cell>
          <cell r="G336">
            <v>0.53</v>
          </cell>
          <cell r="H336" t="str">
            <v>DNER-ES-308/97</v>
          </cell>
        </row>
        <row r="337">
          <cell r="A337" t="str">
            <v>2 S 02 500 02</v>
          </cell>
          <cell r="B337" t="str">
            <v>-</v>
          </cell>
          <cell r="C337" t="str">
            <v>Tratamento superficial simples c/ banho diluído</v>
          </cell>
          <cell r="D337" t="str">
            <v>m²</v>
          </cell>
          <cell r="E337">
            <v>0.5</v>
          </cell>
          <cell r="F337">
            <v>0.11</v>
          </cell>
          <cell r="G337">
            <v>0.62</v>
          </cell>
          <cell r="H337" t="str">
            <v>DNER-ES-308/97</v>
          </cell>
        </row>
        <row r="338">
          <cell r="A338" t="str">
            <v>2 S 02 500 50</v>
          </cell>
          <cell r="B338" t="str">
            <v>-</v>
          </cell>
          <cell r="C338" t="str">
            <v>Tratamento superficial simples c/cap BC</v>
          </cell>
          <cell r="D338" t="str">
            <v>m²</v>
          </cell>
          <cell r="E338">
            <v>0.46</v>
          </cell>
          <cell r="F338">
            <v>0.11</v>
          </cell>
          <cell r="G338">
            <v>0.56999999999999995</v>
          </cell>
          <cell r="H338" t="str">
            <v>DNER-ES-308/97</v>
          </cell>
        </row>
        <row r="339">
          <cell r="A339" t="str">
            <v>2 S 02 500 51</v>
          </cell>
          <cell r="B339" t="str">
            <v>-</v>
          </cell>
          <cell r="C339" t="str">
            <v>Tratamento superficial simples c/emulsão BC</v>
          </cell>
          <cell r="D339" t="str">
            <v>m²</v>
          </cell>
          <cell r="E339">
            <v>0.43</v>
          </cell>
          <cell r="F339">
            <v>0.1</v>
          </cell>
          <cell r="G339">
            <v>0.53</v>
          </cell>
          <cell r="H339" t="str">
            <v>DNER-ES-308/97</v>
          </cell>
        </row>
        <row r="340">
          <cell r="A340" t="str">
            <v>2 S 02 500 52</v>
          </cell>
          <cell r="B340" t="str">
            <v>-</v>
          </cell>
          <cell r="C340" t="str">
            <v>Tratamento superf.simples c/banho diluído BC</v>
          </cell>
          <cell r="D340" t="str">
            <v>m²</v>
          </cell>
          <cell r="E340">
            <v>0.49</v>
          </cell>
          <cell r="F340">
            <v>0.11</v>
          </cell>
          <cell r="G340">
            <v>0.61</v>
          </cell>
          <cell r="H340" t="str">
            <v>DNER-ES-308/97</v>
          </cell>
        </row>
        <row r="341">
          <cell r="A341" t="str">
            <v>2 S 02 501 00</v>
          </cell>
          <cell r="B341" t="str">
            <v>-</v>
          </cell>
          <cell r="C341" t="str">
            <v>Tratamento superficial duplo c/ cap</v>
          </cell>
          <cell r="D341" t="str">
            <v>m²</v>
          </cell>
          <cell r="E341">
            <v>1.35</v>
          </cell>
          <cell r="F341">
            <v>0.32</v>
          </cell>
          <cell r="G341">
            <v>1.68</v>
          </cell>
          <cell r="H341" t="str">
            <v>DNER-ES-309/97</v>
          </cell>
        </row>
        <row r="342">
          <cell r="A342" t="str">
            <v>2 S 02 501 01</v>
          </cell>
          <cell r="B342" t="str">
            <v>-</v>
          </cell>
          <cell r="C342" t="str">
            <v>Tratamento superficial duplo c/ emulsão</v>
          </cell>
          <cell r="D342" t="str">
            <v>m²</v>
          </cell>
          <cell r="E342">
            <v>1.34</v>
          </cell>
          <cell r="F342">
            <v>0.32</v>
          </cell>
          <cell r="G342">
            <v>1.66</v>
          </cell>
          <cell r="H342" t="str">
            <v>DNER-ES-309/97</v>
          </cell>
        </row>
        <row r="343">
          <cell r="A343" t="str">
            <v>2 S 02 501 02</v>
          </cell>
          <cell r="B343" t="str">
            <v>-</v>
          </cell>
          <cell r="C343" t="str">
            <v>Tratamento superficial duplo c/ banho diluído</v>
          </cell>
          <cell r="D343" t="str">
            <v>m²</v>
          </cell>
          <cell r="E343">
            <v>1.49</v>
          </cell>
          <cell r="F343">
            <v>0.35</v>
          </cell>
          <cell r="G343">
            <v>1.84</v>
          </cell>
          <cell r="H343" t="str">
            <v>DNER-ES-309/97</v>
          </cell>
        </row>
        <row r="344">
          <cell r="A344" t="str">
            <v>2 S 02 501 50</v>
          </cell>
          <cell r="B344" t="str">
            <v>-</v>
          </cell>
          <cell r="C344" t="str">
            <v>Tratamento superficial duplo c/cap BC</v>
          </cell>
          <cell r="D344" t="str">
            <v>m²</v>
          </cell>
          <cell r="E344">
            <v>1.34</v>
          </cell>
          <cell r="F344">
            <v>0.32</v>
          </cell>
          <cell r="G344">
            <v>1.66</v>
          </cell>
          <cell r="H344" t="str">
            <v>DNER-ES-309/97</v>
          </cell>
        </row>
        <row r="345">
          <cell r="A345" t="str">
            <v>2 S 02 501 51</v>
          </cell>
          <cell r="B345" t="str">
            <v>-</v>
          </cell>
          <cell r="C345" t="str">
            <v>Tratamento superficial duplo c/ emulsão BC</v>
          </cell>
          <cell r="D345" t="str">
            <v>m²</v>
          </cell>
          <cell r="E345">
            <v>1.33</v>
          </cell>
          <cell r="F345">
            <v>0.31</v>
          </cell>
          <cell r="G345">
            <v>1.65</v>
          </cell>
          <cell r="H345" t="str">
            <v>DNER-ES-309/97</v>
          </cell>
        </row>
        <row r="346">
          <cell r="A346" t="str">
            <v>2 S 02 501 52</v>
          </cell>
          <cell r="B346" t="str">
            <v>-</v>
          </cell>
          <cell r="C346" t="str">
            <v>Tratamento superficial duplo c/banho diluído BC</v>
          </cell>
          <cell r="D346" t="str">
            <v>m²</v>
          </cell>
          <cell r="E346">
            <v>1.47</v>
          </cell>
          <cell r="F346">
            <v>0.35</v>
          </cell>
          <cell r="G346">
            <v>1.83</v>
          </cell>
          <cell r="H346" t="str">
            <v>DNER-ES-309/97</v>
          </cell>
        </row>
        <row r="347">
          <cell r="A347" t="str">
            <v>2 S 02 502 00</v>
          </cell>
          <cell r="B347" t="str">
            <v>-</v>
          </cell>
          <cell r="C347" t="str">
            <v>Tratamento superficial triplo c/ cap</v>
          </cell>
          <cell r="D347" t="str">
            <v>m²</v>
          </cell>
          <cell r="E347">
            <v>1.91</v>
          </cell>
          <cell r="F347">
            <v>0.45</v>
          </cell>
          <cell r="G347">
            <v>2.37</v>
          </cell>
          <cell r="H347" t="str">
            <v>DNER-ES-310/97</v>
          </cell>
        </row>
        <row r="348">
          <cell r="A348" t="str">
            <v>2 S 02 502 01</v>
          </cell>
          <cell r="B348" t="str">
            <v>-</v>
          </cell>
          <cell r="C348" t="str">
            <v>Tratamento superficial triplo c/ emulsão</v>
          </cell>
          <cell r="D348" t="str">
            <v>m²</v>
          </cell>
          <cell r="E348">
            <v>1.94</v>
          </cell>
          <cell r="F348">
            <v>0.46</v>
          </cell>
          <cell r="G348">
            <v>2.4</v>
          </cell>
          <cell r="H348" t="str">
            <v>DNER-ES-310/97</v>
          </cell>
        </row>
        <row r="349">
          <cell r="A349" t="str">
            <v>2 S 02 502 02</v>
          </cell>
          <cell r="B349" t="str">
            <v>-</v>
          </cell>
          <cell r="C349" t="str">
            <v>Tratamento superficial triplo c/ banho diluído</v>
          </cell>
          <cell r="D349" t="str">
            <v>m²</v>
          </cell>
          <cell r="E349">
            <v>2.11</v>
          </cell>
          <cell r="F349">
            <v>0.5</v>
          </cell>
          <cell r="G349">
            <v>2.61</v>
          </cell>
          <cell r="H349" t="str">
            <v>DNER-ES-310/97</v>
          </cell>
        </row>
        <row r="350">
          <cell r="A350" t="str">
            <v>2 S 02 502 50</v>
          </cell>
          <cell r="B350" t="str">
            <v>-</v>
          </cell>
          <cell r="C350" t="str">
            <v>Tratamento superficial triplo c/ cap BC</v>
          </cell>
          <cell r="D350" t="str">
            <v>m²</v>
          </cell>
          <cell r="E350">
            <v>1.9</v>
          </cell>
          <cell r="F350">
            <v>0.45</v>
          </cell>
          <cell r="G350">
            <v>2.35</v>
          </cell>
          <cell r="H350" t="str">
            <v>DNER-ES-310/97</v>
          </cell>
        </row>
        <row r="351">
          <cell r="A351" t="str">
            <v>2 S 02 502 51</v>
          </cell>
          <cell r="B351" t="str">
            <v>-</v>
          </cell>
          <cell r="C351" t="str">
            <v>Tratamento superficial triplo c/ emulsão BC</v>
          </cell>
          <cell r="D351" t="str">
            <v>m²</v>
          </cell>
          <cell r="E351">
            <v>1.92</v>
          </cell>
          <cell r="F351">
            <v>0.46</v>
          </cell>
          <cell r="G351">
            <v>2.38</v>
          </cell>
          <cell r="H351" t="str">
            <v>DNER-ES-310/97</v>
          </cell>
        </row>
        <row r="352">
          <cell r="A352" t="str">
            <v>2 S 02 502 52</v>
          </cell>
          <cell r="B352" t="str">
            <v>-</v>
          </cell>
          <cell r="C352" t="str">
            <v>Tratamento superficial triplo c/banho diluído BC</v>
          </cell>
          <cell r="D352" t="str">
            <v>m²</v>
          </cell>
          <cell r="E352">
            <v>2.09</v>
          </cell>
          <cell r="F352">
            <v>0.5</v>
          </cell>
          <cell r="G352">
            <v>2.59</v>
          </cell>
          <cell r="H352" t="str">
            <v>DNER-ES-310/97</v>
          </cell>
        </row>
        <row r="353">
          <cell r="A353" t="str">
            <v>2 S 02 530 00</v>
          </cell>
          <cell r="B353" t="str">
            <v>-</v>
          </cell>
          <cell r="C353" t="str">
            <v>Pré-misturado a frio</v>
          </cell>
          <cell r="D353" t="str">
            <v>m³</v>
          </cell>
          <cell r="E353">
            <v>54.99</v>
          </cell>
          <cell r="F353">
            <v>13.14</v>
          </cell>
          <cell r="G353">
            <v>68.14</v>
          </cell>
          <cell r="H353" t="str">
            <v>DNER-ES-317/97</v>
          </cell>
        </row>
        <row r="354">
          <cell r="A354" t="str">
            <v>2 S 02 530 50</v>
          </cell>
          <cell r="B354" t="str">
            <v>-</v>
          </cell>
          <cell r="C354" t="str">
            <v>Pré-misturado a frio AC/BC</v>
          </cell>
          <cell r="D354" t="str">
            <v>m³</v>
          </cell>
          <cell r="E354">
            <v>57.04</v>
          </cell>
          <cell r="F354">
            <v>13.63</v>
          </cell>
          <cell r="G354">
            <v>70.67</v>
          </cell>
          <cell r="H354" t="str">
            <v>DNER-ES-317/97</v>
          </cell>
        </row>
        <row r="355">
          <cell r="A355" t="str">
            <v>2 S 02 531 00</v>
          </cell>
          <cell r="B355" t="str">
            <v>-</v>
          </cell>
          <cell r="C355" t="str">
            <v>Macadame betuminoso por penetração</v>
          </cell>
          <cell r="D355" t="str">
            <v>m³</v>
          </cell>
          <cell r="E355">
            <v>48.57</v>
          </cell>
          <cell r="F355">
            <v>11.61</v>
          </cell>
          <cell r="G355">
            <v>60.18</v>
          </cell>
          <cell r="H355" t="str">
            <v>DNER-ES-311/97</v>
          </cell>
        </row>
        <row r="356">
          <cell r="A356" t="str">
            <v>2 S 02 531 50</v>
          </cell>
          <cell r="B356" t="str">
            <v>-</v>
          </cell>
          <cell r="C356" t="str">
            <v>Macadame betuminoso por penetração BC</v>
          </cell>
          <cell r="D356" t="str">
            <v>m³</v>
          </cell>
          <cell r="E356">
            <v>47.83</v>
          </cell>
          <cell r="F356">
            <v>11.43</v>
          </cell>
          <cell r="G356">
            <v>59.26</v>
          </cell>
          <cell r="H356" t="str">
            <v>DNER-ES-311/97</v>
          </cell>
        </row>
        <row r="357">
          <cell r="A357" t="str">
            <v>2 S 02 532 00</v>
          </cell>
          <cell r="B357" t="str">
            <v>-</v>
          </cell>
          <cell r="C357" t="str">
            <v>Areia-asfalto a quente</v>
          </cell>
          <cell r="D357" t="str">
            <v>t</v>
          </cell>
          <cell r="E357">
            <v>34.79</v>
          </cell>
          <cell r="F357">
            <v>8.31</v>
          </cell>
          <cell r="G357">
            <v>43.11</v>
          </cell>
          <cell r="H357" t="str">
            <v>DNIT 032/2005-ES</v>
          </cell>
        </row>
        <row r="358">
          <cell r="A358" t="str">
            <v>2 S 02 532 50</v>
          </cell>
          <cell r="B358" t="str">
            <v>-</v>
          </cell>
          <cell r="C358" t="str">
            <v>Areia-asfalto a quente AC</v>
          </cell>
          <cell r="D358" t="str">
            <v>t</v>
          </cell>
          <cell r="E358">
            <v>45.66</v>
          </cell>
          <cell r="F358">
            <v>10.91</v>
          </cell>
          <cell r="G358">
            <v>56.57</v>
          </cell>
          <cell r="H358" t="str">
            <v>DNIT 032/2005-ES</v>
          </cell>
        </row>
        <row r="359">
          <cell r="A359" t="str">
            <v>2 S 02 540 01</v>
          </cell>
          <cell r="B359" t="str">
            <v>-</v>
          </cell>
          <cell r="C359" t="str">
            <v>Conc. betuminoso usinado a quente - capa rolamento</v>
          </cell>
          <cell r="D359" t="str">
            <v>t</v>
          </cell>
          <cell r="E359">
            <v>31.75</v>
          </cell>
          <cell r="F359">
            <v>7.58</v>
          </cell>
          <cell r="G359">
            <v>39.340000000000003</v>
          </cell>
          <cell r="H359" t="str">
            <v>DNIT 031/2004-ES</v>
          </cell>
        </row>
        <row r="360">
          <cell r="A360" t="str">
            <v>2 S 02 540 02</v>
          </cell>
          <cell r="B360" t="str">
            <v>-</v>
          </cell>
          <cell r="C360" t="str">
            <v>Concreto betuminoso usinado a quente - "blinder"</v>
          </cell>
          <cell r="D360" t="str">
            <v>t</v>
          </cell>
          <cell r="E360">
            <v>31.2</v>
          </cell>
          <cell r="F360">
            <v>7.45</v>
          </cell>
          <cell r="G360">
            <v>38.659999999999997</v>
          </cell>
          <cell r="H360" t="str">
            <v>DNIT 031/2004-ES</v>
          </cell>
        </row>
        <row r="361">
          <cell r="A361" t="str">
            <v>2 S 02 540 51</v>
          </cell>
          <cell r="B361" t="str">
            <v>-</v>
          </cell>
          <cell r="C361" t="str">
            <v>CBUQ - capa rolamento AC/BC</v>
          </cell>
          <cell r="D361" t="str">
            <v>t</v>
          </cell>
          <cell r="E361">
            <v>33.94</v>
          </cell>
          <cell r="F361">
            <v>8.11</v>
          </cell>
          <cell r="G361">
            <v>42.05</v>
          </cell>
          <cell r="H361" t="str">
            <v>DNIT 031/2004-ES</v>
          </cell>
        </row>
        <row r="362">
          <cell r="A362" t="str">
            <v>2 S 02 540 52</v>
          </cell>
          <cell r="B362" t="str">
            <v>-</v>
          </cell>
          <cell r="C362" t="str">
            <v>CBUQ - "binder" AC/BC</v>
          </cell>
          <cell r="D362" t="str">
            <v>t</v>
          </cell>
          <cell r="E362">
            <v>33.380000000000003</v>
          </cell>
          <cell r="F362">
            <v>7.97</v>
          </cell>
          <cell r="G362">
            <v>41.35</v>
          </cell>
          <cell r="H362" t="str">
            <v>DNIT 031/2004-ES</v>
          </cell>
        </row>
        <row r="363">
          <cell r="A363" t="str">
            <v>2 S 02 603 00</v>
          </cell>
          <cell r="B363" t="str">
            <v>-</v>
          </cell>
          <cell r="C363" t="str">
            <v>Sub-base de concreto rolado</v>
          </cell>
          <cell r="D363" t="str">
            <v>m³</v>
          </cell>
          <cell r="E363">
            <v>68.31</v>
          </cell>
          <cell r="F363">
            <v>16.32</v>
          </cell>
          <cell r="G363">
            <v>84.63</v>
          </cell>
        </row>
        <row r="364">
          <cell r="A364" t="str">
            <v>2 S 02 603 50</v>
          </cell>
          <cell r="B364" t="str">
            <v>-</v>
          </cell>
          <cell r="C364" t="str">
            <v>Sub-base de concreto rolado AC/BC</v>
          </cell>
          <cell r="D364" t="str">
            <v>m³</v>
          </cell>
          <cell r="E364">
            <v>67.45</v>
          </cell>
          <cell r="F364">
            <v>16.12</v>
          </cell>
          <cell r="G364">
            <v>83.57</v>
          </cell>
        </row>
        <row r="365">
          <cell r="A365" t="str">
            <v>2 S 02 604 00</v>
          </cell>
          <cell r="B365" t="str">
            <v>-</v>
          </cell>
          <cell r="C365" t="str">
            <v>Sub-base de concreto de cimento portland</v>
          </cell>
          <cell r="D365" t="str">
            <v>m³</v>
          </cell>
          <cell r="E365">
            <v>112.16</v>
          </cell>
          <cell r="F365">
            <v>26.8</v>
          </cell>
          <cell r="G365">
            <v>138.97</v>
          </cell>
        </row>
        <row r="366">
          <cell r="A366" t="str">
            <v>2 S 02 604 50</v>
          </cell>
          <cell r="B366" t="str">
            <v>-</v>
          </cell>
          <cell r="C366" t="str">
            <v>Sub-base de concreto de cimento portland AC/BC</v>
          </cell>
          <cell r="D366" t="str">
            <v>m³</v>
          </cell>
          <cell r="E366">
            <v>111.31</v>
          </cell>
          <cell r="F366">
            <v>26.6</v>
          </cell>
          <cell r="G366">
            <v>137.91</v>
          </cell>
        </row>
        <row r="367">
          <cell r="A367" t="str">
            <v>2 S 02 606 00</v>
          </cell>
          <cell r="B367" t="str">
            <v>-</v>
          </cell>
          <cell r="C367" t="str">
            <v>Concreto de cimento portland com fôrma deslizante</v>
          </cell>
          <cell r="D367" t="str">
            <v>m³</v>
          </cell>
          <cell r="E367">
            <v>146.22</v>
          </cell>
          <cell r="F367">
            <v>34.94</v>
          </cell>
          <cell r="G367">
            <v>181.17</v>
          </cell>
        </row>
        <row r="368">
          <cell r="A368" t="str">
            <v>2 S 02 606 50</v>
          </cell>
          <cell r="B368" t="str">
            <v>-</v>
          </cell>
          <cell r="C368" t="str">
            <v>Concr.de cimento portl.com fôrma deslizante AC/BC</v>
          </cell>
          <cell r="D368" t="str">
            <v>m³</v>
          </cell>
          <cell r="E368">
            <v>156.04</v>
          </cell>
          <cell r="F368">
            <v>37.29</v>
          </cell>
          <cell r="G368">
            <v>193.34</v>
          </cell>
        </row>
        <row r="369">
          <cell r="A369" t="str">
            <v>2 S 02 607 00</v>
          </cell>
          <cell r="B369" t="str">
            <v>-</v>
          </cell>
          <cell r="C369" t="str">
            <v>Concreto cimento portland c/ equip. pequeno porte</v>
          </cell>
          <cell r="D369" t="str">
            <v>m³</v>
          </cell>
          <cell r="E369">
            <v>221.2</v>
          </cell>
          <cell r="F369">
            <v>52.86</v>
          </cell>
          <cell r="G369">
            <v>274.07</v>
          </cell>
        </row>
        <row r="370">
          <cell r="A370" t="str">
            <v>2 S 02 607 50</v>
          </cell>
          <cell r="B370" t="str">
            <v>-</v>
          </cell>
          <cell r="C370" t="str">
            <v>Concr.cimento portl.c/equip.pequeno porte AC/BC</v>
          </cell>
          <cell r="D370" t="str">
            <v>m³</v>
          </cell>
          <cell r="E370">
            <v>229.32</v>
          </cell>
          <cell r="F370">
            <v>54.8</v>
          </cell>
          <cell r="G370">
            <v>284.13</v>
          </cell>
        </row>
        <row r="371">
          <cell r="A371" t="str">
            <v>2 S 02 700 01</v>
          </cell>
          <cell r="B371" t="str">
            <v>-</v>
          </cell>
          <cell r="C371" t="str">
            <v>Execução pavim. c/ peças pré-moldadas concr.</v>
          </cell>
          <cell r="D371" t="str">
            <v>m²</v>
          </cell>
          <cell r="E371">
            <v>34.06</v>
          </cell>
          <cell r="F371">
            <v>8.14</v>
          </cell>
          <cell r="G371">
            <v>42.2</v>
          </cell>
        </row>
        <row r="372">
          <cell r="A372" t="str">
            <v>2 S 02 700 51</v>
          </cell>
          <cell r="B372" t="str">
            <v>-</v>
          </cell>
          <cell r="C372" t="str">
            <v>Execução pavim.c/peças pré-moldadas concr. AC/BC</v>
          </cell>
          <cell r="D372" t="str">
            <v>m²</v>
          </cell>
          <cell r="E372">
            <v>35.43</v>
          </cell>
          <cell r="F372">
            <v>8.4600000000000009</v>
          </cell>
          <cell r="G372">
            <v>43.9</v>
          </cell>
        </row>
        <row r="373">
          <cell r="A373" t="str">
            <v>2 S 02 702 00</v>
          </cell>
          <cell r="B373" t="str">
            <v>-</v>
          </cell>
          <cell r="C373" t="str">
            <v>Limpeza e enchimento de junta de pavimento de conc</v>
          </cell>
          <cell r="D373" t="str">
            <v>m</v>
          </cell>
          <cell r="E373">
            <v>4.8</v>
          </cell>
          <cell r="F373">
            <v>1.1399999999999999</v>
          </cell>
          <cell r="G373">
            <v>5.94</v>
          </cell>
        </row>
        <row r="374">
          <cell r="A374" t="str">
            <v>2 S 03 000 02</v>
          </cell>
          <cell r="B374" t="str">
            <v>-</v>
          </cell>
          <cell r="C374" t="str">
            <v>Escavação manual de cavas em material 1a cat</v>
          </cell>
          <cell r="D374" t="str">
            <v>m³</v>
          </cell>
          <cell r="E374">
            <v>23.32</v>
          </cell>
          <cell r="F374">
            <v>5.57</v>
          </cell>
          <cell r="G374">
            <v>29.9</v>
          </cell>
        </row>
        <row r="375">
          <cell r="A375" t="str">
            <v>2 S 03 000 03</v>
          </cell>
          <cell r="B375" t="str">
            <v>-</v>
          </cell>
          <cell r="C375" t="str">
            <v>Escavação manual de cavas em material 2a cat</v>
          </cell>
          <cell r="D375" t="str">
            <v>m³</v>
          </cell>
          <cell r="E375">
            <v>31.1</v>
          </cell>
          <cell r="F375">
            <v>7.43</v>
          </cell>
          <cell r="G375">
            <v>38.54</v>
          </cell>
        </row>
        <row r="376">
          <cell r="A376" t="str">
            <v>2 S 03 010 01</v>
          </cell>
          <cell r="B376" t="str">
            <v>-</v>
          </cell>
          <cell r="C376" t="str">
            <v>Escavação em cavas de fundação com esgotamento</v>
          </cell>
          <cell r="D376" t="str">
            <v>m³</v>
          </cell>
          <cell r="E376">
            <v>26.55</v>
          </cell>
          <cell r="F376">
            <v>6.34</v>
          </cell>
          <cell r="G376">
            <v>32.89</v>
          </cell>
        </row>
        <row r="377">
          <cell r="A377" t="str">
            <v>2 S 03 119 01</v>
          </cell>
          <cell r="B377" t="str">
            <v>-</v>
          </cell>
          <cell r="C377" t="str">
            <v>Escoramento com madeira de OAE</v>
          </cell>
          <cell r="D377" t="str">
            <v>m³</v>
          </cell>
          <cell r="E377">
            <v>23.68</v>
          </cell>
          <cell r="F377">
            <v>5.66</v>
          </cell>
          <cell r="G377">
            <v>29.35</v>
          </cell>
        </row>
        <row r="378">
          <cell r="A378" t="str">
            <v>2 S 03 300 01</v>
          </cell>
          <cell r="B378" t="str">
            <v>-</v>
          </cell>
          <cell r="C378" t="str">
            <v>Confecção e lançamento concr. magro em betoneira</v>
          </cell>
          <cell r="D378" t="str">
            <v>m³</v>
          </cell>
          <cell r="E378">
            <v>136.08000000000001</v>
          </cell>
          <cell r="F378">
            <v>32.520000000000003</v>
          </cell>
          <cell r="G378">
            <v>168.61</v>
          </cell>
        </row>
        <row r="379">
          <cell r="A379" t="str">
            <v>2 S 03 300 51</v>
          </cell>
          <cell r="B379" t="str">
            <v>-</v>
          </cell>
          <cell r="C379" t="str">
            <v>Confecção e lanç.de concr.magro em betoneira AC/BC</v>
          </cell>
          <cell r="D379" t="str">
            <v>m³</v>
          </cell>
          <cell r="E379">
            <v>146.4</v>
          </cell>
          <cell r="F379">
            <v>34.99</v>
          </cell>
          <cell r="G379">
            <v>181.39</v>
          </cell>
        </row>
        <row r="380">
          <cell r="A380" t="str">
            <v>2 S 03 321 00</v>
          </cell>
          <cell r="B380" t="str">
            <v>-</v>
          </cell>
          <cell r="C380" t="str">
            <v>Conc.estr.fck=8 MPa-contr.raz.uso ger.conf. e lanç</v>
          </cell>
          <cell r="D380" t="str">
            <v>m³</v>
          </cell>
          <cell r="E380">
            <v>158.27000000000001</v>
          </cell>
          <cell r="F380">
            <v>37.82</v>
          </cell>
          <cell r="G380">
            <v>196.1</v>
          </cell>
          <cell r="H380" t="str">
            <v>DNER-ES-335/97</v>
          </cell>
        </row>
        <row r="381">
          <cell r="A381" t="str">
            <v>2 S 03 321 50</v>
          </cell>
          <cell r="B381" t="str">
            <v>-</v>
          </cell>
          <cell r="C381" t="str">
            <v>Concr.estr.fck=8 MPa-c.raz.uso ger.conf.lanç.AC/BC</v>
          </cell>
          <cell r="D381" t="str">
            <v>m³</v>
          </cell>
          <cell r="E381">
            <v>167.9</v>
          </cell>
          <cell r="F381">
            <v>40.119999999999997</v>
          </cell>
          <cell r="G381">
            <v>208.02</v>
          </cell>
          <cell r="H381" t="str">
            <v>DNER-ES-335/97</v>
          </cell>
        </row>
        <row r="382">
          <cell r="A382" t="str">
            <v>2 S 03 322 00</v>
          </cell>
          <cell r="B382" t="str">
            <v>-</v>
          </cell>
          <cell r="C382" t="str">
            <v>Conc.estr.fck=10 MPa-contr.raz.uso ger.conf.e lanç</v>
          </cell>
          <cell r="D382" t="str">
            <v>m³</v>
          </cell>
          <cell r="E382">
            <v>165.78</v>
          </cell>
          <cell r="F382">
            <v>39.619999999999997</v>
          </cell>
          <cell r="G382">
            <v>205.4</v>
          </cell>
          <cell r="H382" t="str">
            <v>DNER-ES-335/97</v>
          </cell>
        </row>
        <row r="383">
          <cell r="A383" t="str">
            <v>2 S 03 322 50</v>
          </cell>
          <cell r="B383" t="str">
            <v>-</v>
          </cell>
          <cell r="C383" t="str">
            <v>Concr.estr.fck=10MPa-c.raz.uso ger.conf.lanç.AC/BC</v>
          </cell>
          <cell r="D383" t="str">
            <v>m³</v>
          </cell>
          <cell r="E383">
            <v>175.16</v>
          </cell>
          <cell r="F383">
            <v>41.86</v>
          </cell>
          <cell r="G383">
            <v>217.03</v>
          </cell>
          <cell r="H383" t="str">
            <v>DNER-ES-335/97</v>
          </cell>
        </row>
        <row r="384">
          <cell r="A384" t="str">
            <v>2 S 03 323 00</v>
          </cell>
          <cell r="B384" t="str">
            <v>-</v>
          </cell>
          <cell r="C384" t="str">
            <v>Conc.estr.fck=12 MPa-contr.raz.uso ger.conf.e lanç</v>
          </cell>
          <cell r="D384" t="str">
            <v>m³</v>
          </cell>
          <cell r="E384">
            <v>173.94</v>
          </cell>
          <cell r="F384">
            <v>41.57</v>
          </cell>
          <cell r="G384">
            <v>215.51</v>
          </cell>
          <cell r="H384" t="str">
            <v>DNER-ES-335/97</v>
          </cell>
        </row>
        <row r="385">
          <cell r="A385" t="str">
            <v>2 S 03 323 50</v>
          </cell>
          <cell r="B385" t="str">
            <v>-</v>
          </cell>
          <cell r="C385" t="str">
            <v>Concr.estr.fck=12MPa-c.raz.uso ger.conf.lanç.AC/BC</v>
          </cell>
          <cell r="D385" t="str">
            <v>m³</v>
          </cell>
          <cell r="E385">
            <v>183.08</v>
          </cell>
          <cell r="F385">
            <v>43.75</v>
          </cell>
          <cell r="G385">
            <v>226.83</v>
          </cell>
          <cell r="H385" t="str">
            <v>DNER-ES-335/97</v>
          </cell>
        </row>
        <row r="386">
          <cell r="A386" t="str">
            <v>2 S 03 324 00</v>
          </cell>
          <cell r="B386" t="str">
            <v>-</v>
          </cell>
          <cell r="C386" t="str">
            <v>Conc.estr.fck=15 MPa-contr.raz.uso ger.conf.e lanç</v>
          </cell>
          <cell r="D386" t="str">
            <v>m³</v>
          </cell>
          <cell r="E386">
            <v>182.43</v>
          </cell>
          <cell r="F386">
            <v>43.6</v>
          </cell>
          <cell r="G386">
            <v>226.03</v>
          </cell>
          <cell r="H386" t="str">
            <v>DNER-ES-335/97</v>
          </cell>
        </row>
        <row r="387">
          <cell r="A387" t="str">
            <v>2 S 03 324 01</v>
          </cell>
          <cell r="B387" t="str">
            <v>-</v>
          </cell>
          <cell r="C387" t="str">
            <v>Conc.estr.fck=15 MPa-contr.raz.c/adit.conf. e lanç</v>
          </cell>
          <cell r="D387" t="str">
            <v>m³</v>
          </cell>
          <cell r="E387">
            <v>167.69</v>
          </cell>
          <cell r="F387">
            <v>40.08</v>
          </cell>
          <cell r="G387">
            <v>207.77</v>
          </cell>
          <cell r="H387" t="str">
            <v>DNER-ES-335/97</v>
          </cell>
        </row>
        <row r="388">
          <cell r="A388" t="str">
            <v>2 S 03 324 50</v>
          </cell>
          <cell r="B388" t="str">
            <v>-</v>
          </cell>
          <cell r="C388" t="str">
            <v>Concr.estr.fck=15MPa-c.raz.c/adit conf.lanç.AC/BC</v>
          </cell>
          <cell r="D388" t="str">
            <v>m³</v>
          </cell>
          <cell r="E388">
            <v>191.29</v>
          </cell>
          <cell r="F388">
            <v>45.72</v>
          </cell>
          <cell r="G388">
            <v>237.01</v>
          </cell>
          <cell r="H388" t="str">
            <v>DNER-ES-335/97</v>
          </cell>
        </row>
        <row r="389">
          <cell r="A389" t="str">
            <v>2 S 03 324 51</v>
          </cell>
          <cell r="B389" t="str">
            <v>-</v>
          </cell>
          <cell r="C389" t="str">
            <v>Concr.estr.fck=15MPa-c.raz.uso ger conf.lançAC/BC</v>
          </cell>
          <cell r="D389" t="str">
            <v>m³</v>
          </cell>
          <cell r="E389">
            <v>176.96</v>
          </cell>
          <cell r="F389">
            <v>42.29</v>
          </cell>
          <cell r="G389">
            <v>219.26</v>
          </cell>
          <cell r="H389" t="str">
            <v>DNER-ES-335/97</v>
          </cell>
        </row>
        <row r="390">
          <cell r="A390" t="str">
            <v>2 S 03 325 00</v>
          </cell>
          <cell r="B390" t="str">
            <v>-</v>
          </cell>
          <cell r="C390" t="str">
            <v>Conc.estr.fck=18 MPa-contr.raz.uso ger.conf.e lanç</v>
          </cell>
          <cell r="D390" t="str">
            <v>m³</v>
          </cell>
          <cell r="E390">
            <v>190.9</v>
          </cell>
          <cell r="F390">
            <v>45.62</v>
          </cell>
          <cell r="G390">
            <v>236.53</v>
          </cell>
          <cell r="H390" t="str">
            <v>DNER-ES-335/97</v>
          </cell>
        </row>
        <row r="391">
          <cell r="A391" t="str">
            <v>2 S 03 325 01</v>
          </cell>
          <cell r="B391" t="str">
            <v>-</v>
          </cell>
          <cell r="C391" t="str">
            <v>Conc.estr.fck=18 MPa-contr.raz.c/adit.conf. e lanç</v>
          </cell>
          <cell r="D391" t="str">
            <v>m³</v>
          </cell>
          <cell r="E391">
            <v>175.53</v>
          </cell>
          <cell r="F391">
            <v>41.95</v>
          </cell>
          <cell r="G391">
            <v>217.48</v>
          </cell>
          <cell r="H391" t="str">
            <v>DNER-ES-335/97</v>
          </cell>
        </row>
        <row r="392">
          <cell r="A392" t="str">
            <v>2 S 03 325 50</v>
          </cell>
          <cell r="B392" t="str">
            <v>-</v>
          </cell>
          <cell r="C392" t="str">
            <v>Concr.estr.fck=18MPa-c.raz.uso ger.conf.lanç.AC/BC</v>
          </cell>
          <cell r="D392" t="str">
            <v>m³</v>
          </cell>
          <cell r="E392">
            <v>199.5</v>
          </cell>
          <cell r="F392">
            <v>47.68</v>
          </cell>
          <cell r="G392">
            <v>247.18</v>
          </cell>
          <cell r="H392" t="str">
            <v>DNER-ES-335/97</v>
          </cell>
        </row>
        <row r="393">
          <cell r="A393" t="str">
            <v>2 S 03 325 51</v>
          </cell>
          <cell r="B393" t="str">
            <v>-</v>
          </cell>
          <cell r="C393" t="str">
            <v>Concr.estr.fck=18MPa-c.raz.c/adit conf. lanç.AC/BC</v>
          </cell>
          <cell r="D393" t="str">
            <v>m³</v>
          </cell>
          <cell r="E393">
            <v>184.54</v>
          </cell>
          <cell r="F393">
            <v>44.1</v>
          </cell>
          <cell r="G393">
            <v>228.65</v>
          </cell>
          <cell r="H393" t="str">
            <v>DNER-ES-335/97</v>
          </cell>
        </row>
        <row r="394">
          <cell r="A394" t="str">
            <v>2 S 03 326 00</v>
          </cell>
          <cell r="B394" t="str">
            <v>-</v>
          </cell>
          <cell r="C394" t="str">
            <v>Conc.estr.fck=20 MPa-contr.raz.uso ger.conf.e lanç</v>
          </cell>
          <cell r="D394" t="str">
            <v>m³</v>
          </cell>
          <cell r="E394">
            <v>197.76</v>
          </cell>
          <cell r="F394">
            <v>47.26</v>
          </cell>
          <cell r="G394">
            <v>245.03</v>
          </cell>
          <cell r="H394" t="str">
            <v>DNER-ES-335/97</v>
          </cell>
        </row>
        <row r="395">
          <cell r="A395" t="str">
            <v>2 S 03 326 01</v>
          </cell>
          <cell r="B395" t="str">
            <v>-</v>
          </cell>
          <cell r="C395" t="str">
            <v>Conc.estr.fck=20 MPa-contr.raz.c/adit.conf. e lanç</v>
          </cell>
          <cell r="D395" t="str">
            <v>m³</v>
          </cell>
          <cell r="E395">
            <v>182.52</v>
          </cell>
          <cell r="F395">
            <v>43.62</v>
          </cell>
          <cell r="G395">
            <v>226.14</v>
          </cell>
          <cell r="H395" t="str">
            <v>DNER-ES-335/97</v>
          </cell>
        </row>
        <row r="396">
          <cell r="A396" t="str">
            <v>2 S 03 326 50</v>
          </cell>
          <cell r="B396" t="str">
            <v>-</v>
          </cell>
          <cell r="C396" t="str">
            <v>Concr.estr.fck=20MPa-c.raz.uso ger.conf.lanç AC/BC</v>
          </cell>
          <cell r="D396" t="str">
            <v>m³</v>
          </cell>
          <cell r="E396">
            <v>206.14</v>
          </cell>
          <cell r="F396">
            <v>49.26</v>
          </cell>
          <cell r="G396">
            <v>255.41</v>
          </cell>
          <cell r="H396" t="str">
            <v>DNER-ES-335/97</v>
          </cell>
        </row>
        <row r="397">
          <cell r="A397" t="str">
            <v>2 S 03 326 51</v>
          </cell>
          <cell r="B397" t="str">
            <v>-</v>
          </cell>
          <cell r="C397" t="str">
            <v>Concr.estr.fck=20MPa-c.raz.c/adit conf.lanç.AC/BC</v>
          </cell>
          <cell r="D397" t="str">
            <v>m³</v>
          </cell>
          <cell r="E397">
            <v>191.32</v>
          </cell>
          <cell r="F397">
            <v>45.72</v>
          </cell>
          <cell r="G397">
            <v>237.05</v>
          </cell>
          <cell r="H397" t="str">
            <v>DNER-ES-335/97</v>
          </cell>
        </row>
        <row r="398">
          <cell r="A398" t="str">
            <v>2 S 03 327 00</v>
          </cell>
          <cell r="B398" t="str">
            <v>-</v>
          </cell>
          <cell r="C398" t="str">
            <v>Conc.estr.fck=22 MPa-contr.raz.uso ger.conf.e lanç</v>
          </cell>
          <cell r="D398" t="str">
            <v>m³</v>
          </cell>
          <cell r="E398">
            <v>205.91</v>
          </cell>
          <cell r="F398">
            <v>49.21</v>
          </cell>
          <cell r="G398">
            <v>255.13</v>
          </cell>
          <cell r="H398" t="str">
            <v>DNER-ES-335/97</v>
          </cell>
        </row>
        <row r="399">
          <cell r="A399" t="str">
            <v>2 S 03 327 50</v>
          </cell>
          <cell r="B399" t="str">
            <v>-</v>
          </cell>
          <cell r="C399" t="str">
            <v>Concr estr.fck=24MPa-c.raz.uso ger conf.lanç.AC/BC</v>
          </cell>
          <cell r="D399" t="str">
            <v>m³</v>
          </cell>
          <cell r="E399">
            <v>214.04</v>
          </cell>
          <cell r="F399">
            <v>51.15</v>
          </cell>
          <cell r="G399">
            <v>265.2</v>
          </cell>
          <cell r="H399" t="str">
            <v>DNER-ES-335/97</v>
          </cell>
        </row>
        <row r="400">
          <cell r="A400" t="str">
            <v>2 S 03 328 00</v>
          </cell>
          <cell r="B400" t="str">
            <v>-</v>
          </cell>
          <cell r="C400" t="str">
            <v>Conc.estr.fck=24 MPa-contr.raz.uso ger.conf.e lanç</v>
          </cell>
          <cell r="D400" t="str">
            <v>m³</v>
          </cell>
          <cell r="E400">
            <v>214.16</v>
          </cell>
          <cell r="F400">
            <v>51.18</v>
          </cell>
          <cell r="G400">
            <v>265.35000000000002</v>
          </cell>
          <cell r="H400" t="str">
            <v>DNER-ES-335/97</v>
          </cell>
        </row>
        <row r="401">
          <cell r="A401" t="str">
            <v>2 S 03 328 50</v>
          </cell>
          <cell r="B401" t="str">
            <v>-</v>
          </cell>
          <cell r="C401" t="str">
            <v>Concr.estr.fck=25MPa-c.raz.c/adit conf.lanç.AC/BC</v>
          </cell>
          <cell r="D401" t="str">
            <v>m³</v>
          </cell>
          <cell r="E401">
            <v>222.29</v>
          </cell>
          <cell r="F401">
            <v>53.12</v>
          </cell>
          <cell r="G401">
            <v>275.42</v>
          </cell>
          <cell r="H401" t="str">
            <v>DNER-ES-335/97</v>
          </cell>
        </row>
        <row r="402">
          <cell r="A402" t="str">
            <v>2 S 03 329 00</v>
          </cell>
          <cell r="B402" t="str">
            <v>-</v>
          </cell>
          <cell r="C402" t="str">
            <v>Conc.estr.fck=25 MPa-contr.raz.c/adit.conf. e lanç</v>
          </cell>
          <cell r="D402" t="str">
            <v>m³</v>
          </cell>
          <cell r="E402">
            <v>198.24</v>
          </cell>
          <cell r="F402">
            <v>47.37</v>
          </cell>
          <cell r="G402">
            <v>245.61</v>
          </cell>
          <cell r="H402" t="str">
            <v>DNER-ES-335/97</v>
          </cell>
        </row>
        <row r="403">
          <cell r="A403" t="str">
            <v>2 S 03 329 01</v>
          </cell>
          <cell r="B403" t="str">
            <v>-</v>
          </cell>
          <cell r="C403" t="str">
            <v>Conc.estr.fck=26 MPa-contr.raz.uso ger.conf.e lanç</v>
          </cell>
          <cell r="D403" t="str">
            <v>m³</v>
          </cell>
          <cell r="E403">
            <v>221.66</v>
          </cell>
          <cell r="F403">
            <v>52.97</v>
          </cell>
          <cell r="G403">
            <v>274.64</v>
          </cell>
          <cell r="H403" t="str">
            <v>DNER-ES-335/97</v>
          </cell>
        </row>
        <row r="404">
          <cell r="A404" t="str">
            <v>2 S 03 329 02</v>
          </cell>
          <cell r="B404" t="str">
            <v>-</v>
          </cell>
          <cell r="C404" t="str">
            <v>Conc.estr.fck=30 MPa-contr.raz.uso ger.conf.e lanç</v>
          </cell>
          <cell r="D404" t="str">
            <v>m³</v>
          </cell>
          <cell r="E404">
            <v>229.08</v>
          </cell>
          <cell r="F404">
            <v>54.75</v>
          </cell>
          <cell r="G404">
            <v>283.83</v>
          </cell>
          <cell r="H404" t="str">
            <v>DNER-ES-335/97</v>
          </cell>
        </row>
        <row r="405">
          <cell r="A405" t="str">
            <v>2 S 03 329 03</v>
          </cell>
          <cell r="B405" t="str">
            <v>-</v>
          </cell>
          <cell r="C405" t="str">
            <v>Conc.estr.fck=30 MPa-contr.raz. c/adit.conf.e lanç</v>
          </cell>
          <cell r="D405" t="str">
            <v>m³</v>
          </cell>
          <cell r="E405">
            <v>212.58</v>
          </cell>
          <cell r="F405">
            <v>50.8</v>
          </cell>
          <cell r="G405">
            <v>263.39</v>
          </cell>
          <cell r="H405" t="str">
            <v>DNER-ES-335/97</v>
          </cell>
        </row>
        <row r="406">
          <cell r="A406" t="str">
            <v>2 S 03 329 04</v>
          </cell>
          <cell r="B406" t="str">
            <v>-</v>
          </cell>
          <cell r="C406" t="str">
            <v>Conc.estr.fck=35 MPa-contr.raz.c/adit.conf. e lanç</v>
          </cell>
          <cell r="D406" t="str">
            <v>m³</v>
          </cell>
          <cell r="E406">
            <v>226.67</v>
          </cell>
          <cell r="F406">
            <v>54.17</v>
          </cell>
          <cell r="G406">
            <v>280.83999999999997</v>
          </cell>
          <cell r="H406" t="str">
            <v>DNER-ES-335/97</v>
          </cell>
        </row>
        <row r="407">
          <cell r="A407" t="str">
            <v>2 S 03 329 50</v>
          </cell>
          <cell r="B407" t="str">
            <v>-</v>
          </cell>
          <cell r="C407" t="str">
            <v>Concr.estr.fck=26MPa-c.raz.uso ger conf.lanc.AC/BC</v>
          </cell>
          <cell r="D407" t="str">
            <v>m³</v>
          </cell>
          <cell r="E407">
            <v>206.55</v>
          </cell>
          <cell r="F407">
            <v>49.36</v>
          </cell>
          <cell r="G407">
            <v>255.92</v>
          </cell>
          <cell r="H407" t="str">
            <v>DNER-ES-335/97</v>
          </cell>
        </row>
        <row r="408">
          <cell r="A408" t="str">
            <v>2 S 03 329 51</v>
          </cell>
          <cell r="B408" t="str">
            <v>-</v>
          </cell>
          <cell r="C408" t="str">
            <v>Concr.estr.fck=30MPa-c.raz.uso ger.conf.lanc.AC/BC</v>
          </cell>
          <cell r="D408" t="str">
            <v>m³</v>
          </cell>
          <cell r="E408">
            <v>229.52</v>
          </cell>
          <cell r="F408">
            <v>54.85</v>
          </cell>
          <cell r="G408">
            <v>284.37</v>
          </cell>
          <cell r="H408" t="str">
            <v>DNER-ES-335/97</v>
          </cell>
        </row>
        <row r="409">
          <cell r="A409" t="str">
            <v>2 S 03 329 52</v>
          </cell>
          <cell r="B409" t="str">
            <v>-</v>
          </cell>
          <cell r="C409" t="str">
            <v>Concr.estr.fck=30MPa-c.raz.c/adit.conf.lanc.AC/BC</v>
          </cell>
          <cell r="D409" t="str">
            <v>m³</v>
          </cell>
          <cell r="E409">
            <v>236.47</v>
          </cell>
          <cell r="F409">
            <v>56.51</v>
          </cell>
          <cell r="G409">
            <v>292.98</v>
          </cell>
          <cell r="H409" t="str">
            <v>DNER-ES-335/97</v>
          </cell>
        </row>
        <row r="410">
          <cell r="A410" t="str">
            <v>2 S 03 329 53</v>
          </cell>
          <cell r="B410" t="str">
            <v>-</v>
          </cell>
          <cell r="C410" t="str">
            <v>Concr.estr.fck=35MPa-c.raz.uso ger.conf.lanc.AC/BC</v>
          </cell>
          <cell r="D410" t="str">
            <v>m³</v>
          </cell>
          <cell r="E410">
            <v>220.48</v>
          </cell>
          <cell r="F410">
            <v>52.69</v>
          </cell>
          <cell r="G410">
            <v>273.17</v>
          </cell>
          <cell r="H410" t="str">
            <v>DNER-ES-335/97</v>
          </cell>
        </row>
        <row r="411">
          <cell r="A411" t="str">
            <v>2 S 03 329 54</v>
          </cell>
          <cell r="B411" t="str">
            <v>-</v>
          </cell>
          <cell r="C411" t="str">
            <v>Concr.estr.fck=35Mpa-c.raz c/adit.conf.lanc.AC/BC</v>
          </cell>
          <cell r="D411" t="str">
            <v>m³</v>
          </cell>
          <cell r="E411">
            <v>234.05</v>
          </cell>
          <cell r="F411">
            <v>55.93</v>
          </cell>
          <cell r="G411">
            <v>289.99</v>
          </cell>
          <cell r="H411" t="str">
            <v>DNER-ES-335/97</v>
          </cell>
        </row>
        <row r="412">
          <cell r="A412" t="str">
            <v>2 S 03 370 00</v>
          </cell>
          <cell r="B412" t="str">
            <v>-</v>
          </cell>
          <cell r="C412" t="str">
            <v>Forma comum de madeira</v>
          </cell>
          <cell r="D412" t="str">
            <v>m²</v>
          </cell>
          <cell r="E412">
            <v>30.39</v>
          </cell>
          <cell r="F412">
            <v>7.26</v>
          </cell>
          <cell r="G412">
            <v>37.659999999999997</v>
          </cell>
          <cell r="H412" t="str">
            <v>DNER-ES-333/97</v>
          </cell>
        </row>
        <row r="413">
          <cell r="A413" t="str">
            <v>2 S 03 371 01</v>
          </cell>
          <cell r="B413" t="str">
            <v>-</v>
          </cell>
          <cell r="C413" t="str">
            <v>Forma de placa compensada resinada</v>
          </cell>
          <cell r="D413" t="str">
            <v>m²</v>
          </cell>
          <cell r="E413">
            <v>21.9</v>
          </cell>
          <cell r="F413">
            <v>5.23</v>
          </cell>
          <cell r="G413">
            <v>27.13</v>
          </cell>
          <cell r="H413" t="str">
            <v>DNER-ES-333/97</v>
          </cell>
        </row>
        <row r="414">
          <cell r="A414" t="str">
            <v>2 S 03 371 02</v>
          </cell>
          <cell r="B414" t="str">
            <v>-</v>
          </cell>
          <cell r="C414" t="str">
            <v>Forma de placa compensada plastificada</v>
          </cell>
          <cell r="D414" t="str">
            <v>m²</v>
          </cell>
          <cell r="E414">
            <v>24.01</v>
          </cell>
          <cell r="F414">
            <v>5.74</v>
          </cell>
          <cell r="G414">
            <v>29.75</v>
          </cell>
          <cell r="H414" t="str">
            <v>DNER-ES-333/97</v>
          </cell>
        </row>
        <row r="415">
          <cell r="A415" t="str">
            <v>2 S 03 372 01</v>
          </cell>
          <cell r="B415" t="str">
            <v>-</v>
          </cell>
          <cell r="C415" t="str">
            <v>Formas para tubulão</v>
          </cell>
          <cell r="D415" t="str">
            <v>m²</v>
          </cell>
          <cell r="E415">
            <v>14.83</v>
          </cell>
          <cell r="F415">
            <v>3.54</v>
          </cell>
          <cell r="G415">
            <v>18.37</v>
          </cell>
          <cell r="H415" t="str">
            <v>DNER-ES-333/97</v>
          </cell>
        </row>
        <row r="416">
          <cell r="A416" t="str">
            <v>2 S 03 401 01</v>
          </cell>
          <cell r="B416" t="str">
            <v>-</v>
          </cell>
          <cell r="C416" t="str">
            <v>Estaca tipo Franki D=350 mm</v>
          </cell>
          <cell r="D416" t="str">
            <v>m</v>
          </cell>
          <cell r="E416">
            <v>110.41</v>
          </cell>
          <cell r="F416">
            <v>26.38</v>
          </cell>
          <cell r="G416">
            <v>136.80000000000001</v>
          </cell>
          <cell r="H416" t="str">
            <v>EC-OAE-22</v>
          </cell>
        </row>
        <row r="417">
          <cell r="A417" t="str">
            <v>2 S 03 401 02</v>
          </cell>
          <cell r="B417" t="str">
            <v>-</v>
          </cell>
          <cell r="C417" t="str">
            <v>Estaca tipo Franki D=400 mm</v>
          </cell>
          <cell r="D417" t="str">
            <v>m</v>
          </cell>
          <cell r="E417">
            <v>120.22</v>
          </cell>
          <cell r="F417">
            <v>28.73</v>
          </cell>
          <cell r="G417">
            <v>148.94999999999999</v>
          </cell>
          <cell r="H417" t="str">
            <v>EC-OAE-22</v>
          </cell>
        </row>
        <row r="418">
          <cell r="A418" t="str">
            <v>2 S 03 401 03</v>
          </cell>
          <cell r="B418" t="str">
            <v>-</v>
          </cell>
          <cell r="C418" t="str">
            <v>Estaca tipo Franki D=520 mm</v>
          </cell>
          <cell r="D418" t="str">
            <v>m</v>
          </cell>
          <cell r="E418">
            <v>166.79</v>
          </cell>
          <cell r="F418">
            <v>39.86</v>
          </cell>
          <cell r="G418">
            <v>206.66</v>
          </cell>
          <cell r="H418" t="str">
            <v>EC-OAE-22</v>
          </cell>
        </row>
        <row r="419">
          <cell r="A419" t="str">
            <v>2 S 03 401 04</v>
          </cell>
          <cell r="B419" t="str">
            <v>-</v>
          </cell>
          <cell r="C419" t="str">
            <v>Estaca tipo Franki D=600 mm</v>
          </cell>
          <cell r="D419" t="str">
            <v>m</v>
          </cell>
          <cell r="E419">
            <v>209.15</v>
          </cell>
          <cell r="F419">
            <v>49.98</v>
          </cell>
          <cell r="G419">
            <v>259.14</v>
          </cell>
          <cell r="H419" t="str">
            <v>EC-OAE-22</v>
          </cell>
        </row>
        <row r="420">
          <cell r="A420" t="str">
            <v>2 S 03 401 51</v>
          </cell>
          <cell r="B420" t="str">
            <v>-</v>
          </cell>
          <cell r="C420" t="str">
            <v>Estaca tipo Franki D=350 mm AC/BC</v>
          </cell>
          <cell r="D420" t="str">
            <v>m</v>
          </cell>
          <cell r="E420">
            <v>111.3</v>
          </cell>
          <cell r="F420">
            <v>26.6</v>
          </cell>
          <cell r="G420">
            <v>137.9</v>
          </cell>
          <cell r="H420" t="str">
            <v>EC-OAE-22</v>
          </cell>
        </row>
        <row r="421">
          <cell r="A421" t="str">
            <v>2 S 03 401 52</v>
          </cell>
          <cell r="B421" t="str">
            <v>-</v>
          </cell>
          <cell r="C421" t="str">
            <v>Estaca tipo Franki D=400 mm AC/BC</v>
          </cell>
          <cell r="D421" t="str">
            <v>m</v>
          </cell>
          <cell r="E421">
            <v>121.28</v>
          </cell>
          <cell r="F421">
            <v>28.98</v>
          </cell>
          <cell r="G421">
            <v>150.27000000000001</v>
          </cell>
          <cell r="H421" t="str">
            <v>EC-OAE-22</v>
          </cell>
        </row>
        <row r="422">
          <cell r="A422" t="str">
            <v>2 S 03 401 53</v>
          </cell>
          <cell r="B422" t="str">
            <v>-</v>
          </cell>
          <cell r="C422" t="str">
            <v>Estaca tipo Franki D=520 mm AC/BC</v>
          </cell>
          <cell r="D422" t="str">
            <v>m</v>
          </cell>
          <cell r="E422">
            <v>168.66</v>
          </cell>
          <cell r="F422">
            <v>40.299999999999997</v>
          </cell>
          <cell r="G422">
            <v>208.97</v>
          </cell>
          <cell r="H422" t="str">
            <v>EC-OAE-22</v>
          </cell>
        </row>
        <row r="423">
          <cell r="A423" t="str">
            <v>2 S 03 401 54</v>
          </cell>
          <cell r="B423" t="str">
            <v>-</v>
          </cell>
          <cell r="C423" t="str">
            <v>Estaca tipo Franki D=600 mm AC/BC</v>
          </cell>
          <cell r="D423" t="str">
            <v>m</v>
          </cell>
          <cell r="E423">
            <v>211.64</v>
          </cell>
          <cell r="F423">
            <v>50.58</v>
          </cell>
          <cell r="G423">
            <v>262.22000000000003</v>
          </cell>
          <cell r="H423" t="str">
            <v>EC-OAE-22</v>
          </cell>
        </row>
        <row r="424">
          <cell r="A424" t="str">
            <v>2 S 03 402 01</v>
          </cell>
          <cell r="B424" t="str">
            <v>-</v>
          </cell>
          <cell r="C424" t="str">
            <v>Cravação estacas pré-mold. de concreto 30 x 30 cm</v>
          </cell>
          <cell r="D424" t="str">
            <v>m</v>
          </cell>
          <cell r="E424">
            <v>114.46</v>
          </cell>
          <cell r="F424">
            <v>27.35</v>
          </cell>
          <cell r="G424">
            <v>141.81</v>
          </cell>
        </row>
        <row r="425">
          <cell r="A425" t="str">
            <v>2 S 03 402 51</v>
          </cell>
          <cell r="B425" t="str">
            <v>-</v>
          </cell>
          <cell r="C425" t="str">
            <v>Cravação estacas pré-mold. concreto 30x30 cm AC/BC</v>
          </cell>
          <cell r="D425" t="str">
            <v>m</v>
          </cell>
          <cell r="E425">
            <v>115.26</v>
          </cell>
          <cell r="F425">
            <v>27.54</v>
          </cell>
          <cell r="G425">
            <v>142.80000000000001</v>
          </cell>
        </row>
        <row r="426">
          <cell r="A426" t="str">
            <v>2 S 03 404 01</v>
          </cell>
          <cell r="B426" t="str">
            <v>-</v>
          </cell>
          <cell r="C426" t="str">
            <v>Forn. e crav. estacas perfil met. I de 10" simples</v>
          </cell>
          <cell r="D426" t="str">
            <v>m</v>
          </cell>
          <cell r="E426">
            <v>257.24</v>
          </cell>
          <cell r="F426">
            <v>61.48</v>
          </cell>
          <cell r="G426">
            <v>318.72000000000003</v>
          </cell>
        </row>
        <row r="427">
          <cell r="A427" t="str">
            <v>2 S 03 404 04</v>
          </cell>
          <cell r="B427" t="str">
            <v>-</v>
          </cell>
          <cell r="C427" t="str">
            <v>Forn. e crav. estacas perfil met. I de 10" duplo</v>
          </cell>
          <cell r="D427" t="str">
            <v>m</v>
          </cell>
          <cell r="E427">
            <v>416.51</v>
          </cell>
          <cell r="F427">
            <v>99.54</v>
          </cell>
          <cell r="G427">
            <v>516.05999999999995</v>
          </cell>
        </row>
        <row r="428">
          <cell r="A428" t="str">
            <v>2 S 03 404 11</v>
          </cell>
          <cell r="B428" t="str">
            <v>-</v>
          </cell>
          <cell r="C428" t="str">
            <v>Cravação estacas met. trilhos soldados - estrela</v>
          </cell>
          <cell r="D428" t="str">
            <v>m</v>
          </cell>
          <cell r="E428">
            <v>463.98</v>
          </cell>
          <cell r="F428">
            <v>110.89</v>
          </cell>
          <cell r="G428">
            <v>574.87</v>
          </cell>
        </row>
        <row r="429">
          <cell r="A429" t="str">
            <v>2 S 03 410 01</v>
          </cell>
          <cell r="B429" t="str">
            <v>-</v>
          </cell>
          <cell r="C429" t="str">
            <v>Tubulão a céu aberto diâmetro externo = 1,00 m</v>
          </cell>
          <cell r="D429" t="str">
            <v>m</v>
          </cell>
          <cell r="E429">
            <v>741.31</v>
          </cell>
          <cell r="F429">
            <v>177.17</v>
          </cell>
          <cell r="G429">
            <v>918.49</v>
          </cell>
          <cell r="H429" t="str">
            <v>DNER-ES-334/97</v>
          </cell>
        </row>
        <row r="430">
          <cell r="A430" t="str">
            <v>2 S 03 410 11</v>
          </cell>
          <cell r="B430" t="str">
            <v>-</v>
          </cell>
          <cell r="C430" t="str">
            <v>Tubulão a céu aberto diâmetro externo = 1,20 m</v>
          </cell>
          <cell r="D430" t="str">
            <v>m</v>
          </cell>
          <cell r="E430">
            <v>947.19</v>
          </cell>
          <cell r="F430">
            <v>226.37</v>
          </cell>
          <cell r="G430">
            <v>1173.57</v>
          </cell>
          <cell r="H430" t="str">
            <v>DNER-ES-334/97</v>
          </cell>
        </row>
        <row r="431">
          <cell r="A431" t="str">
            <v>2 S 03 410 21</v>
          </cell>
          <cell r="B431" t="str">
            <v>-</v>
          </cell>
          <cell r="C431" t="str">
            <v>Tubulão a céu aberto diâmetro externo = 1,40 m</v>
          </cell>
          <cell r="D431" t="str">
            <v>m</v>
          </cell>
          <cell r="E431">
            <v>1171</v>
          </cell>
          <cell r="F431">
            <v>279.86</v>
          </cell>
          <cell r="G431">
            <v>1450.87</v>
          </cell>
          <cell r="H431" t="str">
            <v>DNER-ES-334/97</v>
          </cell>
        </row>
        <row r="432">
          <cell r="A432" t="str">
            <v>2 S 03 410 31</v>
          </cell>
          <cell r="B432" t="str">
            <v>-</v>
          </cell>
          <cell r="C432" t="str">
            <v>Tubulão a céu aberto diâmetro externo = 1,60 m</v>
          </cell>
          <cell r="D432" t="str">
            <v>m</v>
          </cell>
          <cell r="E432">
            <v>1399.71</v>
          </cell>
          <cell r="F432">
            <v>334.53</v>
          </cell>
          <cell r="G432">
            <v>1734.24</v>
          </cell>
          <cell r="H432" t="str">
            <v>DNER-ES-334/97</v>
          </cell>
        </row>
        <row r="433">
          <cell r="A433" t="str">
            <v>2 S 03 410 41</v>
          </cell>
          <cell r="B433" t="str">
            <v>-</v>
          </cell>
          <cell r="C433" t="str">
            <v>Tubulão a céu aberto diâmetro externo = 1,80 m</v>
          </cell>
          <cell r="D433" t="str">
            <v>m</v>
          </cell>
          <cell r="E433">
            <v>1672.3</v>
          </cell>
          <cell r="F433">
            <v>399.68</v>
          </cell>
          <cell r="G433">
            <v>2071.98</v>
          </cell>
          <cell r="H433" t="str">
            <v>DNER-ES-334/97</v>
          </cell>
        </row>
        <row r="434">
          <cell r="A434" t="str">
            <v>2 S 03 410 51</v>
          </cell>
          <cell r="B434" t="str">
            <v>-</v>
          </cell>
          <cell r="C434" t="str">
            <v>Tubulão a céu aberto diâmetro externo = 2,00 m</v>
          </cell>
          <cell r="D434" t="str">
            <v>m</v>
          </cell>
          <cell r="E434">
            <v>1976.96</v>
          </cell>
          <cell r="F434">
            <v>472.49</v>
          </cell>
          <cell r="G434">
            <v>2449.46</v>
          </cell>
          <cell r="H434" t="str">
            <v>DNER-ES-334/97</v>
          </cell>
        </row>
        <row r="435">
          <cell r="A435" t="str">
            <v>2 S 03 410 61</v>
          </cell>
          <cell r="B435" t="str">
            <v>-</v>
          </cell>
          <cell r="C435" t="str">
            <v>Tubulão a céu aberto diâmetro externo = 2,20 m</v>
          </cell>
          <cell r="D435" t="str">
            <v>m</v>
          </cell>
          <cell r="E435">
            <v>2349.23</v>
          </cell>
          <cell r="F435">
            <v>561.46</v>
          </cell>
          <cell r="G435">
            <v>2910.69</v>
          </cell>
          <cell r="H435" t="str">
            <v>DNER-ES-334/97</v>
          </cell>
        </row>
        <row r="436">
          <cell r="A436" t="str">
            <v>2 S 03 411 11</v>
          </cell>
          <cell r="B436" t="str">
            <v>-</v>
          </cell>
          <cell r="C436" t="str">
            <v>Tub.ar comp.D=1,2 m prof.até 12 m lâmina d'água LF</v>
          </cell>
          <cell r="D436" t="str">
            <v>m</v>
          </cell>
          <cell r="E436">
            <v>1993.4</v>
          </cell>
          <cell r="F436">
            <v>476.42</v>
          </cell>
          <cell r="G436">
            <v>2469.8200000000002</v>
          </cell>
          <cell r="H436" t="str">
            <v>DNER-ES-334/97</v>
          </cell>
        </row>
        <row r="437">
          <cell r="A437" t="str">
            <v>2 S 03 411 12</v>
          </cell>
          <cell r="B437" t="str">
            <v>-</v>
          </cell>
          <cell r="C437" t="str">
            <v>Tub.ar comp.D=1,2 m prof. 12/18 m lâmina d'água LF</v>
          </cell>
          <cell r="D437" t="str">
            <v>m</v>
          </cell>
          <cell r="E437">
            <v>2202.86</v>
          </cell>
          <cell r="F437">
            <v>526.48</v>
          </cell>
          <cell r="G437">
            <v>2739.35</v>
          </cell>
          <cell r="H437" t="str">
            <v>DNER-ES-334/97</v>
          </cell>
        </row>
        <row r="438">
          <cell r="A438" t="str">
            <v>2 S 03 411 13</v>
          </cell>
          <cell r="B438" t="str">
            <v>-</v>
          </cell>
          <cell r="C438" t="str">
            <v>Tub.ar comp.D=1,2 m prof. 18/24 m lâmina d'água LF</v>
          </cell>
          <cell r="D438" t="str">
            <v>m</v>
          </cell>
          <cell r="E438">
            <v>2431.29</v>
          </cell>
          <cell r="F438">
            <v>581.08000000000004</v>
          </cell>
          <cell r="G438">
            <v>3012.37</v>
          </cell>
          <cell r="H438" t="str">
            <v>DNER-ES-334/97</v>
          </cell>
        </row>
        <row r="439">
          <cell r="A439" t="str">
            <v>2 S 03 411 14</v>
          </cell>
          <cell r="B439" t="str">
            <v>-</v>
          </cell>
          <cell r="C439" t="str">
            <v>Tub.ar comp.D=1,2 m prof. 24/27 m lâmina d'água LF</v>
          </cell>
          <cell r="D439" t="str">
            <v>m</v>
          </cell>
          <cell r="E439">
            <v>2767.64</v>
          </cell>
          <cell r="F439">
            <v>661.46</v>
          </cell>
          <cell r="G439">
            <v>3429.11</v>
          </cell>
          <cell r="H439" t="str">
            <v>DNER-ES-334/97</v>
          </cell>
        </row>
        <row r="440">
          <cell r="A440" t="str">
            <v>2 S 03 411 15</v>
          </cell>
          <cell r="B440" t="str">
            <v>-</v>
          </cell>
          <cell r="C440" t="str">
            <v>Tub.ar.comp.D=1,2 m prof. 27/31 m lâmina d'água LF</v>
          </cell>
          <cell r="D440" t="str">
            <v>m</v>
          </cell>
          <cell r="E440">
            <v>3253.02</v>
          </cell>
          <cell r="F440">
            <v>777.47</v>
          </cell>
          <cell r="G440">
            <v>4030.5</v>
          </cell>
          <cell r="H440" t="str">
            <v>DNER-ES-334/97</v>
          </cell>
        </row>
        <row r="441">
          <cell r="A441" t="str">
            <v>2 S 03 411 21</v>
          </cell>
          <cell r="B441" t="str">
            <v>-</v>
          </cell>
          <cell r="C441" t="str">
            <v>Tub.ar.comp.D=1,4 m prof.até 12 m lâmina d'água LF</v>
          </cell>
          <cell r="D441" t="str">
            <v>m</v>
          </cell>
          <cell r="E441">
            <v>2555.09</v>
          </cell>
          <cell r="F441">
            <v>610.66</v>
          </cell>
          <cell r="G441">
            <v>3165.76</v>
          </cell>
          <cell r="H441" t="str">
            <v>DNER-ES-334/97</v>
          </cell>
        </row>
        <row r="442">
          <cell r="A442" t="str">
            <v>2 S 03 411 22</v>
          </cell>
          <cell r="B442" t="str">
            <v>-</v>
          </cell>
          <cell r="C442" t="str">
            <v>Tub.ar comp.D=1,4 m prof. 12/18 m lâmina d'água LF</v>
          </cell>
          <cell r="D442" t="str">
            <v>m</v>
          </cell>
          <cell r="E442">
            <v>2836.51</v>
          </cell>
          <cell r="F442">
            <v>677.92</v>
          </cell>
          <cell r="G442">
            <v>3514.44</v>
          </cell>
          <cell r="H442" t="str">
            <v>DNER-ES-334/97</v>
          </cell>
        </row>
        <row r="443">
          <cell r="A443" t="str">
            <v>2 S 03 411 23</v>
          </cell>
          <cell r="B443" t="str">
            <v>-</v>
          </cell>
          <cell r="C443" t="str">
            <v>Tub.ar comp.D=1,4 m prof. 18/24 m lâmina d'água LF</v>
          </cell>
          <cell r="D443" t="str">
            <v>m</v>
          </cell>
          <cell r="E443">
            <v>3142.81</v>
          </cell>
          <cell r="F443">
            <v>751.13</v>
          </cell>
          <cell r="G443">
            <v>3893.94</v>
          </cell>
          <cell r="H443" t="str">
            <v>DNER-ES-334/97</v>
          </cell>
        </row>
        <row r="444">
          <cell r="A444" t="str">
            <v>2 S 03 411 24</v>
          </cell>
          <cell r="B444" t="str">
            <v>-</v>
          </cell>
          <cell r="C444" t="str">
            <v>Tub.ar comp.D=1,4 m prof. 24/27 m lâmina d'água LF</v>
          </cell>
          <cell r="D444" t="str">
            <v>m</v>
          </cell>
          <cell r="E444">
            <v>3594.12</v>
          </cell>
          <cell r="F444">
            <v>858.99</v>
          </cell>
          <cell r="G444">
            <v>4453.1099999999997</v>
          </cell>
          <cell r="H444" t="str">
            <v>DNER-ES-334/97</v>
          </cell>
        </row>
        <row r="445">
          <cell r="A445" t="str">
            <v>2 S 03 411 25</v>
          </cell>
          <cell r="B445" t="str">
            <v>-</v>
          </cell>
          <cell r="C445" t="str">
            <v>Tub.ar comp.D=1,4 m prof. 27/31 m lâmina d'água LF</v>
          </cell>
          <cell r="D445" t="str">
            <v>m</v>
          </cell>
          <cell r="E445">
            <v>4360.33</v>
          </cell>
          <cell r="F445">
            <v>1042.1199999999999</v>
          </cell>
          <cell r="G445">
            <v>5402.45</v>
          </cell>
          <cell r="H445" t="str">
            <v>DNER-ES-334/97</v>
          </cell>
        </row>
        <row r="446">
          <cell r="A446" t="str">
            <v>2 S 03 411 31</v>
          </cell>
          <cell r="B446" t="str">
            <v>-</v>
          </cell>
          <cell r="C446" t="str">
            <v>Tub.ar comp.D=1,6 m prof.até 12 m lâmina d'água LF</v>
          </cell>
          <cell r="D446" t="str">
            <v>m</v>
          </cell>
          <cell r="E446">
            <v>3218.92</v>
          </cell>
          <cell r="F446">
            <v>769.32</v>
          </cell>
          <cell r="G446">
            <v>3988.25</v>
          </cell>
          <cell r="H446" t="str">
            <v>DNER-ES-334/97</v>
          </cell>
        </row>
        <row r="447">
          <cell r="A447" t="str">
            <v>2 S 03 411 32</v>
          </cell>
          <cell r="B447" t="str">
            <v>-</v>
          </cell>
          <cell r="C447" t="str">
            <v>Tub.ar comp.D=1,6 m prof. 12/18 m lâmina d'água LF</v>
          </cell>
          <cell r="D447" t="str">
            <v>m</v>
          </cell>
          <cell r="E447">
            <v>3590.53</v>
          </cell>
          <cell r="F447">
            <v>858.13</v>
          </cell>
          <cell r="G447">
            <v>4448.67</v>
          </cell>
          <cell r="H447" t="str">
            <v>DNER-ES-334/97</v>
          </cell>
        </row>
        <row r="448">
          <cell r="A448" t="str">
            <v>2 S 03 411 33</v>
          </cell>
          <cell r="B448" t="str">
            <v>-</v>
          </cell>
          <cell r="C448" t="str">
            <v>Tub.ar comp.D=1,6 m prof. 18/24 m lâmina d'água LF</v>
          </cell>
          <cell r="D448" t="str">
            <v>m</v>
          </cell>
          <cell r="E448">
            <v>3995.32</v>
          </cell>
          <cell r="F448">
            <v>954.88</v>
          </cell>
          <cell r="G448">
            <v>4950.2</v>
          </cell>
          <cell r="H448" t="str">
            <v>DNER-ES-334/97</v>
          </cell>
        </row>
        <row r="449">
          <cell r="A449" t="str">
            <v>2 S 03 411 34</v>
          </cell>
          <cell r="B449" t="str">
            <v>-</v>
          </cell>
          <cell r="C449" t="str">
            <v>Tub.ar comp.D=1,6 m prof. 24/27 m lâmina d'água LF</v>
          </cell>
          <cell r="D449" t="str">
            <v>m</v>
          </cell>
          <cell r="E449">
            <v>4591.9799999999996</v>
          </cell>
          <cell r="F449">
            <v>1097.48</v>
          </cell>
          <cell r="G449">
            <v>5689.47</v>
          </cell>
          <cell r="H449" t="str">
            <v>DNER-ES-334/97</v>
          </cell>
        </row>
        <row r="450">
          <cell r="A450" t="str">
            <v>2 S 03 411 35</v>
          </cell>
          <cell r="B450" t="str">
            <v>-</v>
          </cell>
          <cell r="C450" t="str">
            <v>Tub.ar comp.D=1,6 m prof. 27/31 m lâmina d'água LF</v>
          </cell>
          <cell r="D450" t="str">
            <v>m</v>
          </cell>
          <cell r="E450">
            <v>5604.28</v>
          </cell>
          <cell r="F450">
            <v>1339.42</v>
          </cell>
          <cell r="G450">
            <v>6943.7</v>
          </cell>
          <cell r="H450" t="str">
            <v>DNER-ES-334/97</v>
          </cell>
        </row>
        <row r="451">
          <cell r="A451" t="str">
            <v>2 S 03 411 41</v>
          </cell>
          <cell r="B451" t="str">
            <v>-</v>
          </cell>
          <cell r="C451" t="str">
            <v>Tub.ar comp.D=1,8 m prof.até 12 m lâmina d'água LF</v>
          </cell>
          <cell r="D451" t="str">
            <v>m</v>
          </cell>
          <cell r="E451">
            <v>4011.6</v>
          </cell>
          <cell r="F451">
            <v>958.77</v>
          </cell>
          <cell r="G451">
            <v>4970.38</v>
          </cell>
          <cell r="H451" t="str">
            <v>DNER-ES-334/97</v>
          </cell>
        </row>
        <row r="452">
          <cell r="A452" t="str">
            <v>2 S 03 411 42</v>
          </cell>
          <cell r="B452" t="str">
            <v>-</v>
          </cell>
          <cell r="C452" t="str">
            <v>Tub.ar comp.D=1,8 m prof. 12/18 m lâmina d'água LF</v>
          </cell>
          <cell r="D452" t="str">
            <v>m</v>
          </cell>
          <cell r="E452">
            <v>4488.34</v>
          </cell>
          <cell r="F452">
            <v>1072.71</v>
          </cell>
          <cell r="G452">
            <v>5561.06</v>
          </cell>
          <cell r="H452" t="str">
            <v>DNER-ES-334/97</v>
          </cell>
        </row>
        <row r="453">
          <cell r="A453" t="str">
            <v>2 S 03 411 43</v>
          </cell>
          <cell r="B453" t="str">
            <v>-</v>
          </cell>
          <cell r="C453" t="str">
            <v>Tub.ar comp.D=1,8 m prof. 18/24 m lâmina d'água LF</v>
          </cell>
          <cell r="D453" t="str">
            <v>m</v>
          </cell>
          <cell r="E453">
            <v>5011.3999999999996</v>
          </cell>
          <cell r="F453">
            <v>1197.72</v>
          </cell>
          <cell r="G453">
            <v>6219.13</v>
          </cell>
          <cell r="H453" t="str">
            <v>DNER-ES-334/97</v>
          </cell>
        </row>
        <row r="454">
          <cell r="A454" t="str">
            <v>2 S 03 411 44</v>
          </cell>
          <cell r="B454" t="str">
            <v>-</v>
          </cell>
          <cell r="C454" t="str">
            <v>Tub.ar comp.D=1,8 m prof. 24/27 m lâmina d'água LF</v>
          </cell>
          <cell r="D454" t="str">
            <v>m</v>
          </cell>
          <cell r="E454">
            <v>5785.53</v>
          </cell>
          <cell r="F454">
            <v>1382.74</v>
          </cell>
          <cell r="G454">
            <v>7168.28</v>
          </cell>
          <cell r="H454" t="str">
            <v>DNER-ES-334/97</v>
          </cell>
        </row>
        <row r="455">
          <cell r="A455" t="str">
            <v>2 S 03 411 45</v>
          </cell>
          <cell r="B455" t="str">
            <v>-</v>
          </cell>
          <cell r="C455" t="str">
            <v>Tub.ar comp.D=1,8 m prof. 27/31 m lâmina d'água LF</v>
          </cell>
          <cell r="D455" t="str">
            <v>m</v>
          </cell>
          <cell r="E455">
            <v>7093.4</v>
          </cell>
          <cell r="F455">
            <v>1695.32</v>
          </cell>
          <cell r="G455">
            <v>8788.7199999999993</v>
          </cell>
          <cell r="H455" t="str">
            <v>DNER-ES-334/97</v>
          </cell>
        </row>
        <row r="456">
          <cell r="A456" t="str">
            <v>2 S 03 411 51</v>
          </cell>
          <cell r="B456" t="str">
            <v>-</v>
          </cell>
          <cell r="C456" t="str">
            <v>Tub.ar comp.D=2,0 m até 12 m lâmina d'água LF</v>
          </cell>
          <cell r="D456" t="str">
            <v>m</v>
          </cell>
          <cell r="E456">
            <v>4766.1899999999996</v>
          </cell>
          <cell r="F456">
            <v>1139.1199999999999</v>
          </cell>
          <cell r="G456">
            <v>5905.32</v>
          </cell>
          <cell r="H456" t="str">
            <v>DNER-ES-334/97</v>
          </cell>
        </row>
        <row r="457">
          <cell r="A457" t="str">
            <v>2 S 03 411 52</v>
          </cell>
          <cell r="B457" t="str">
            <v>-</v>
          </cell>
          <cell r="C457" t="str">
            <v>Tub.ar comp.D=2,0 m prof. 12/18 m lâmina d'água LF</v>
          </cell>
          <cell r="D457" t="str">
            <v>m</v>
          </cell>
          <cell r="E457">
            <v>5342</v>
          </cell>
          <cell r="F457">
            <v>1276.73</v>
          </cell>
          <cell r="G457">
            <v>6618.74</v>
          </cell>
          <cell r="H457" t="str">
            <v>DNER-ES-334/97</v>
          </cell>
        </row>
        <row r="458">
          <cell r="A458" t="str">
            <v>2 S 03 411 53</v>
          </cell>
          <cell r="B458" t="str">
            <v>-</v>
          </cell>
          <cell r="C458" t="str">
            <v>Tub.ar comp.D=2,0 m prof.18/24 m lâmina d'água LF</v>
          </cell>
          <cell r="D458" t="str">
            <v>m</v>
          </cell>
          <cell r="E458">
            <v>5991.78</v>
          </cell>
          <cell r="F458">
            <v>1432.03</v>
          </cell>
          <cell r="G458">
            <v>7423.81</v>
          </cell>
          <cell r="H458" t="str">
            <v>DNER-ES-334/97</v>
          </cell>
        </row>
        <row r="459">
          <cell r="A459" t="str">
            <v>2 S 03 411 54</v>
          </cell>
          <cell r="B459" t="str">
            <v>-</v>
          </cell>
          <cell r="C459" t="str">
            <v>Tub.ar comp.D=2,0 m prof.24/27 m lâmina d'água LF</v>
          </cell>
          <cell r="D459" t="str">
            <v>m</v>
          </cell>
          <cell r="E459">
            <v>6894.5</v>
          </cell>
          <cell r="F459">
            <v>1647.78</v>
          </cell>
          <cell r="G459">
            <v>8542.2800000000007</v>
          </cell>
          <cell r="H459" t="str">
            <v>DNER-ES-334/97</v>
          </cell>
        </row>
        <row r="460">
          <cell r="A460" t="str">
            <v>2 S 03 411 55</v>
          </cell>
          <cell r="B460" t="str">
            <v>-</v>
          </cell>
          <cell r="C460" t="str">
            <v>Tub.ar comp.D=2,0 m prof.27/31 m lâmina d'água LF</v>
          </cell>
          <cell r="D460" t="str">
            <v>m</v>
          </cell>
          <cell r="E460">
            <v>8463.9500000000007</v>
          </cell>
          <cell r="F460">
            <v>2022.88</v>
          </cell>
          <cell r="G460">
            <v>10486.84</v>
          </cell>
          <cell r="H460" t="str">
            <v>DNER-ES-334/97</v>
          </cell>
        </row>
        <row r="461">
          <cell r="A461" t="str">
            <v>2 S 03 411 61</v>
          </cell>
          <cell r="B461" t="str">
            <v>-</v>
          </cell>
          <cell r="C461" t="str">
            <v>Tub.ar comp.D=2,2 m prof.até 12 m lâmina d'água LF</v>
          </cell>
          <cell r="D461" t="str">
            <v>m</v>
          </cell>
          <cell r="E461">
            <v>5836.08</v>
          </cell>
          <cell r="F461">
            <v>1394.82</v>
          </cell>
          <cell r="G461">
            <v>7230.9</v>
          </cell>
          <cell r="H461" t="str">
            <v>DNER-ES-334/97</v>
          </cell>
        </row>
        <row r="462">
          <cell r="A462" t="str">
            <v>2 S 03 411 62</v>
          </cell>
          <cell r="B462" t="str">
            <v>-</v>
          </cell>
          <cell r="C462" t="str">
            <v>Tub.ar comp.D=2,2 m prof.12/18 m lâmina d'água LF</v>
          </cell>
          <cell r="D462" t="str">
            <v>m</v>
          </cell>
          <cell r="E462">
            <v>6555.67</v>
          </cell>
          <cell r="F462">
            <v>1566.8</v>
          </cell>
          <cell r="G462">
            <v>8122.48</v>
          </cell>
          <cell r="H462" t="str">
            <v>DNER-ES-334/97</v>
          </cell>
        </row>
        <row r="463">
          <cell r="A463" t="str">
            <v>2 S 03 411 63</v>
          </cell>
          <cell r="B463" t="str">
            <v>-</v>
          </cell>
          <cell r="C463" t="str">
            <v>Tub.ar comp.D=2,2 m prof.18/24 m lâmina d'água LF</v>
          </cell>
          <cell r="D463" t="str">
            <v>m</v>
          </cell>
          <cell r="E463">
            <v>7341.13</v>
          </cell>
          <cell r="F463">
            <v>1754.53</v>
          </cell>
          <cell r="G463">
            <v>9095.66</v>
          </cell>
          <cell r="H463" t="str">
            <v>DNER-ES-334/97</v>
          </cell>
        </row>
        <row r="464">
          <cell r="A464" t="str">
            <v>2 S 03 411 64</v>
          </cell>
          <cell r="B464" t="str">
            <v>-</v>
          </cell>
          <cell r="C464" t="str">
            <v>Tub.ar comp.D=2,2 m prof.24/27 m lâmina d'água LF</v>
          </cell>
          <cell r="D464" t="str">
            <v>m</v>
          </cell>
          <cell r="E464">
            <v>8496.82</v>
          </cell>
          <cell r="F464">
            <v>2030.74</v>
          </cell>
          <cell r="G464">
            <v>10527.56</v>
          </cell>
          <cell r="H464" t="str">
            <v>DNER-ES-334/97</v>
          </cell>
        </row>
        <row r="465">
          <cell r="A465" t="str">
            <v>2 S 03 411 65</v>
          </cell>
          <cell r="B465" t="str">
            <v>-</v>
          </cell>
          <cell r="C465" t="str">
            <v>Tub.ar comp.D=2,2 m prof.27/31m lâmina d'água LF</v>
          </cell>
          <cell r="D465" t="str">
            <v>m</v>
          </cell>
          <cell r="E465">
            <v>10119.93</v>
          </cell>
          <cell r="F465">
            <v>2418.66</v>
          </cell>
          <cell r="G465">
            <v>12538.6</v>
          </cell>
          <cell r="H465" t="str">
            <v>DNER-ES-334/97</v>
          </cell>
        </row>
        <row r="466">
          <cell r="A466" t="str">
            <v>2 S 03 412 01</v>
          </cell>
          <cell r="B466" t="str">
            <v>-</v>
          </cell>
          <cell r="C466" t="str">
            <v>Esc.p/alarg. base tub.ar comp.prof. até 12 m LF</v>
          </cell>
          <cell r="D466" t="str">
            <v>m³</v>
          </cell>
          <cell r="E466">
            <v>1048.28</v>
          </cell>
          <cell r="F466">
            <v>250.54</v>
          </cell>
          <cell r="G466">
            <v>1298.82</v>
          </cell>
        </row>
        <row r="467">
          <cell r="A467" t="str">
            <v>2 S 03 412 02</v>
          </cell>
          <cell r="B467" t="str">
            <v>-</v>
          </cell>
          <cell r="C467" t="str">
            <v>Esc.p/alarg. base tub.ar comp.prof.12/18 m LF</v>
          </cell>
          <cell r="D467" t="str">
            <v>m³</v>
          </cell>
          <cell r="E467">
            <v>1230.58</v>
          </cell>
          <cell r="F467">
            <v>294.11</v>
          </cell>
          <cell r="G467">
            <v>1524.7</v>
          </cell>
        </row>
        <row r="468">
          <cell r="A468" t="str">
            <v>2 S 03 412 03</v>
          </cell>
          <cell r="B468" t="str">
            <v>-</v>
          </cell>
          <cell r="C468" t="str">
            <v>Esc.p/alarg. base tub.ar comp.prof.18/24 m LF</v>
          </cell>
          <cell r="D468" t="str">
            <v>m³</v>
          </cell>
          <cell r="E468">
            <v>1429.1</v>
          </cell>
          <cell r="F468">
            <v>341.55</v>
          </cell>
          <cell r="G468">
            <v>1770.66</v>
          </cell>
        </row>
        <row r="469">
          <cell r="A469" t="str">
            <v>2 S 03 411 04</v>
          </cell>
          <cell r="B469" t="str">
            <v>-</v>
          </cell>
          <cell r="C469" t="str">
            <v>Esc.p/alarg. base tub.ar comp.prof.24/27 m LF</v>
          </cell>
          <cell r="D469" t="str">
            <v>m³</v>
          </cell>
          <cell r="E469">
            <v>1721.3</v>
          </cell>
          <cell r="F469">
            <v>411.39</v>
          </cell>
          <cell r="G469">
            <v>2132.69</v>
          </cell>
        </row>
        <row r="470">
          <cell r="A470" t="str">
            <v>2 S 03 411 05</v>
          </cell>
          <cell r="B470" t="str">
            <v>-</v>
          </cell>
          <cell r="C470" t="str">
            <v>Esc.p/alarg. base tub.ar comp.prof.27/31m LF</v>
          </cell>
          <cell r="D470" t="str">
            <v>m³</v>
          </cell>
          <cell r="E470">
            <v>2118.37</v>
          </cell>
          <cell r="F470">
            <v>530.19000000000005</v>
          </cell>
          <cell r="G470">
            <v>2648.56</v>
          </cell>
        </row>
        <row r="471">
          <cell r="A471" t="str">
            <v>2 S 03 411 11</v>
          </cell>
          <cell r="B471" t="str">
            <v>-</v>
          </cell>
          <cell r="C471" t="str">
            <v>Forn.lanç.conc. base tub.ar comp.até 12m LF</v>
          </cell>
          <cell r="D471" t="str">
            <v>m³</v>
          </cell>
          <cell r="E471">
            <v>219.67</v>
          </cell>
          <cell r="F471">
            <v>52.5</v>
          </cell>
          <cell r="G471">
            <v>272.17</v>
          </cell>
          <cell r="H471" t="str">
            <v>DNER-ES-335/97</v>
          </cell>
        </row>
        <row r="472">
          <cell r="A472" t="str">
            <v>2 S 03 411 12</v>
          </cell>
          <cell r="B472" t="str">
            <v>-</v>
          </cell>
          <cell r="C472" t="str">
            <v>Forn.lanc.conc.base tub.ar comp.prof.12/18m LF</v>
          </cell>
          <cell r="D472" t="str">
            <v>m³</v>
          </cell>
          <cell r="E472">
            <v>235.26</v>
          </cell>
          <cell r="F472">
            <v>56.22</v>
          </cell>
          <cell r="G472">
            <v>291.49</v>
          </cell>
          <cell r="H472" t="str">
            <v>DNER-ES-335/97</v>
          </cell>
        </row>
        <row r="473">
          <cell r="A473" t="str">
            <v>2 S 03 411 13</v>
          </cell>
          <cell r="B473" t="str">
            <v>-</v>
          </cell>
          <cell r="C473" t="str">
            <v>Forn.lanç.conc.base tub.ar comp.prof.18/24m LF</v>
          </cell>
          <cell r="D473" t="str">
            <v>m³</v>
          </cell>
          <cell r="E473">
            <v>252.27</v>
          </cell>
          <cell r="F473">
            <v>60.29</v>
          </cell>
          <cell r="G473">
            <v>312.57</v>
          </cell>
          <cell r="H473" t="str">
            <v>DNER-ES-335/97</v>
          </cell>
        </row>
        <row r="474">
          <cell r="A474" t="str">
            <v>2 S 03 411 14</v>
          </cell>
          <cell r="B474" t="str">
            <v>-</v>
          </cell>
          <cell r="C474" t="str">
            <v>Forn.lanç.conc.base tub.ar comp.prof.24/27m LF</v>
          </cell>
          <cell r="D474" t="str">
            <v>m³</v>
          </cell>
          <cell r="E474">
            <v>276.95999999999998</v>
          </cell>
          <cell r="F474">
            <v>66.19</v>
          </cell>
          <cell r="G474">
            <v>343.15</v>
          </cell>
          <cell r="H474" t="str">
            <v>DNER-ES-335/97</v>
          </cell>
        </row>
        <row r="475">
          <cell r="A475" t="str">
            <v>2 S 03 411 15</v>
          </cell>
          <cell r="B475" t="str">
            <v>-</v>
          </cell>
          <cell r="C475" t="str">
            <v>Forn.lanç.conc.base tub.ar comp.prof. 27/31m LF</v>
          </cell>
          <cell r="D475" t="str">
            <v>m³</v>
          </cell>
          <cell r="E475">
            <v>318.41000000000003</v>
          </cell>
          <cell r="F475">
            <v>76.099999999999994</v>
          </cell>
          <cell r="G475">
            <v>394.51</v>
          </cell>
          <cell r="H475" t="str">
            <v>DNER-ES-335/97</v>
          </cell>
        </row>
        <row r="476">
          <cell r="A476" t="str">
            <v>2 S 03 411 61</v>
          </cell>
          <cell r="B476" t="str">
            <v>-</v>
          </cell>
          <cell r="C476" t="str">
            <v>Forn.lanç.c. base tub.ar comp.até 12m LF/AC/BC/PC</v>
          </cell>
          <cell r="D476" t="str">
            <v>m³</v>
          </cell>
          <cell r="E476">
            <v>227.12</v>
          </cell>
          <cell r="F476">
            <v>54.28</v>
          </cell>
          <cell r="G476">
            <v>281.39999999999998</v>
          </cell>
          <cell r="H476" t="str">
            <v>DNER-ES-335/97</v>
          </cell>
        </row>
        <row r="477">
          <cell r="A477" t="str">
            <v>2 S 03 411 62</v>
          </cell>
          <cell r="B477" t="str">
            <v>-</v>
          </cell>
          <cell r="C477" t="str">
            <v>Forn.lanc.c.base tub.ar comp.pr.12/18m LF/AC/BC/PC</v>
          </cell>
          <cell r="D477" t="str">
            <v>m³</v>
          </cell>
          <cell r="E477">
            <v>263.70999999999998</v>
          </cell>
          <cell r="F477">
            <v>63.02</v>
          </cell>
          <cell r="G477">
            <v>326.74</v>
          </cell>
          <cell r="H477" t="str">
            <v>DNER-ES-335/97</v>
          </cell>
        </row>
        <row r="478">
          <cell r="A478" t="str">
            <v>2 S 03 411 63</v>
          </cell>
          <cell r="B478" t="str">
            <v>-</v>
          </cell>
          <cell r="C478" t="str">
            <v>Forn.lanç.c.base tub.ar comp.pr.18/24m LF/AC/BC/PC</v>
          </cell>
          <cell r="D478" t="str">
            <v>m³</v>
          </cell>
          <cell r="E478">
            <v>259.72000000000003</v>
          </cell>
          <cell r="F478">
            <v>62.07</v>
          </cell>
          <cell r="G478">
            <v>321.8</v>
          </cell>
          <cell r="H478" t="str">
            <v>DNER-ES-335/97</v>
          </cell>
        </row>
        <row r="479">
          <cell r="A479" t="str">
            <v>2 S 03 411 64</v>
          </cell>
          <cell r="B479" t="str">
            <v>-</v>
          </cell>
          <cell r="C479" t="str">
            <v>Forn.lanç.c.base tub.ar comp.pr.24/27m LF/AC/BC/PC</v>
          </cell>
          <cell r="D479" t="str">
            <v>m³</v>
          </cell>
          <cell r="E479">
            <v>284.41000000000003</v>
          </cell>
          <cell r="F479">
            <v>67.97</v>
          </cell>
          <cell r="G479">
            <v>352.38</v>
          </cell>
          <cell r="H479" t="str">
            <v>DNER-ES-335/97</v>
          </cell>
        </row>
        <row r="480">
          <cell r="A480" t="str">
            <v>2 S 03 411 65</v>
          </cell>
          <cell r="B480" t="str">
            <v>-</v>
          </cell>
          <cell r="C480" t="str">
            <v>Forn.lanç.c.base tub.ar comp.pr.27/31m LF/AC/BC/PC</v>
          </cell>
          <cell r="D480" t="str">
            <v>m³</v>
          </cell>
          <cell r="E480">
            <v>325.86</v>
          </cell>
          <cell r="F480">
            <v>77.88</v>
          </cell>
          <cell r="G480">
            <v>403.74</v>
          </cell>
          <cell r="H480" t="str">
            <v>DNER-ES-335/97</v>
          </cell>
        </row>
        <row r="481">
          <cell r="A481" t="str">
            <v>2 S 03 415 01</v>
          </cell>
          <cell r="B481" t="str">
            <v>-</v>
          </cell>
          <cell r="C481" t="str">
            <v>Tub.céu aberto diâmetro externo=1,00 m c/AC/BC/PC</v>
          </cell>
          <cell r="D481" t="str">
            <v>m</v>
          </cell>
          <cell r="E481">
            <v>747.73</v>
          </cell>
          <cell r="F481">
            <v>178.7</v>
          </cell>
          <cell r="G481">
            <v>926.44</v>
          </cell>
        </row>
        <row r="482">
          <cell r="A482" t="str">
            <v>2 S 03 415 11</v>
          </cell>
          <cell r="B482" t="str">
            <v>-</v>
          </cell>
          <cell r="C482" t="str">
            <v>Tub.céu aberto diâmetro externo =1,20 m c/AC/BC/PC</v>
          </cell>
          <cell r="D482" t="str">
            <v>m</v>
          </cell>
          <cell r="E482">
            <v>956.5</v>
          </cell>
          <cell r="F482">
            <v>228.6</v>
          </cell>
          <cell r="G482">
            <v>1185.0999999999999</v>
          </cell>
        </row>
        <row r="483">
          <cell r="A483" t="str">
            <v>2 S03 415 21</v>
          </cell>
          <cell r="B483" t="str">
            <v>-</v>
          </cell>
          <cell r="C483" t="str">
            <v>Tub.céu aberto diâmetro externo=1,40 m c/AC/BC/PC</v>
          </cell>
          <cell r="D483" t="str">
            <v>m</v>
          </cell>
          <cell r="E483">
            <v>1183.53</v>
          </cell>
          <cell r="F483">
            <v>282.86</v>
          </cell>
          <cell r="G483">
            <v>1466.4</v>
          </cell>
        </row>
        <row r="484">
          <cell r="A484" t="str">
            <v>2 S 03 415 31</v>
          </cell>
          <cell r="B484" t="str">
            <v>-</v>
          </cell>
          <cell r="C484" t="str">
            <v>Tub.céu aberto diâmetro externo=1,60 m c/AC/BC/PC</v>
          </cell>
          <cell r="D484" t="str">
            <v>m</v>
          </cell>
          <cell r="E484">
            <v>1415.92</v>
          </cell>
          <cell r="F484">
            <v>338.4</v>
          </cell>
          <cell r="G484">
            <v>1754.33</v>
          </cell>
        </row>
        <row r="485">
          <cell r="A485" t="str">
            <v>2 S 03 415 41</v>
          </cell>
          <cell r="B485" t="str">
            <v>-</v>
          </cell>
          <cell r="C485" t="str">
            <v>Tub.céu aberto diâmetro externo=1,80 m c/AC/BC/PC</v>
          </cell>
          <cell r="D485" t="str">
            <v>m</v>
          </cell>
          <cell r="E485">
            <v>1692.98</v>
          </cell>
          <cell r="F485">
            <v>404.62</v>
          </cell>
          <cell r="G485">
            <v>2097.6</v>
          </cell>
        </row>
        <row r="486">
          <cell r="A486" t="str">
            <v>2 S 03 415 51</v>
          </cell>
          <cell r="B486" t="str">
            <v>-</v>
          </cell>
          <cell r="C486" t="str">
            <v>Tub.céu aberto diâmetro externo=2,00 m c/AC/BC/PC</v>
          </cell>
          <cell r="D486" t="str">
            <v>m</v>
          </cell>
          <cell r="E486">
            <v>2002.62</v>
          </cell>
          <cell r="F486">
            <v>478.62</v>
          </cell>
          <cell r="G486">
            <v>2481.25</v>
          </cell>
        </row>
        <row r="487">
          <cell r="A487" t="str">
            <v>2 S 03 415 61</v>
          </cell>
          <cell r="B487" t="str">
            <v>-</v>
          </cell>
          <cell r="C487" t="str">
            <v>Tub.céu aberto diâmetro externo=2,20 m c/AC/BC/PC</v>
          </cell>
          <cell r="D487" t="str">
            <v>m</v>
          </cell>
          <cell r="E487">
            <v>2380.08</v>
          </cell>
          <cell r="F487">
            <v>568.83000000000004</v>
          </cell>
          <cell r="G487">
            <v>2948.92</v>
          </cell>
        </row>
        <row r="488">
          <cell r="A488" t="str">
            <v>2 S 03 416 11</v>
          </cell>
          <cell r="B488" t="str">
            <v>-</v>
          </cell>
          <cell r="C488" t="str">
            <v>Tub.ar comp.D=1,2m prof.12m lâm.d'água LF/AC/BC/PC</v>
          </cell>
          <cell r="D488" t="str">
            <v>m</v>
          </cell>
          <cell r="E488">
            <v>2002.71</v>
          </cell>
          <cell r="F488">
            <v>478.64</v>
          </cell>
          <cell r="G488">
            <v>2481.36</v>
          </cell>
        </row>
        <row r="489">
          <cell r="A489" t="str">
            <v>2 S 03 416 12</v>
          </cell>
          <cell r="B489" t="str">
            <v>-</v>
          </cell>
          <cell r="C489" t="str">
            <v>Tub.ar c.D=1,2m prof.12/18m lâm.d'água LF/AC/BC/PC</v>
          </cell>
          <cell r="D489" t="str">
            <v>m</v>
          </cell>
          <cell r="E489">
            <v>2212.17</v>
          </cell>
          <cell r="F489">
            <v>528.71</v>
          </cell>
          <cell r="G489">
            <v>2740.88</v>
          </cell>
        </row>
        <row r="490">
          <cell r="A490" t="str">
            <v>2 S 03 416 13</v>
          </cell>
          <cell r="B490" t="str">
            <v>-</v>
          </cell>
          <cell r="C490" t="str">
            <v>Tub.ar c.D=1,2m prof.18/24m lâm.d'água LF/AC/BC/PC</v>
          </cell>
          <cell r="D490" t="str">
            <v>m</v>
          </cell>
          <cell r="E490">
            <v>2440.6</v>
          </cell>
          <cell r="F490">
            <v>583.29999999999995</v>
          </cell>
          <cell r="G490">
            <v>3023.91</v>
          </cell>
        </row>
        <row r="491">
          <cell r="A491" t="str">
            <v>2 S 03 416 14</v>
          </cell>
          <cell r="B491" t="str">
            <v>-</v>
          </cell>
          <cell r="C491" t="str">
            <v>Tub.ar c.D=1,2m prof.24/27m lâm.d'água LF/AC/BC/PC</v>
          </cell>
          <cell r="D491" t="str">
            <v>m</v>
          </cell>
          <cell r="E491">
            <v>2776.95</v>
          </cell>
          <cell r="F491">
            <v>663.69</v>
          </cell>
          <cell r="G491">
            <v>3440.65</v>
          </cell>
        </row>
        <row r="492">
          <cell r="A492" t="str">
            <v>2 S 03 416 15</v>
          </cell>
          <cell r="B492" t="str">
            <v>-</v>
          </cell>
          <cell r="C492" t="str">
            <v>Tub.ar.c.D=1,2m prof.27/31m lâm.d'água LF/AC/BC/PC</v>
          </cell>
          <cell r="D492" t="str">
            <v>m</v>
          </cell>
          <cell r="E492">
            <v>3262.33</v>
          </cell>
          <cell r="F492">
            <v>779.69</v>
          </cell>
          <cell r="G492">
            <v>4042.03</v>
          </cell>
        </row>
        <row r="493">
          <cell r="A493" t="str">
            <v>2 S 03 416 21</v>
          </cell>
          <cell r="B493" t="str">
            <v>-</v>
          </cell>
          <cell r="C493" t="str">
            <v>Tub.ar c.D=1,4m prof.até12m lâm.d'água LF/AC/BC/PC</v>
          </cell>
          <cell r="D493" t="str">
            <v>m</v>
          </cell>
          <cell r="E493">
            <v>2567.62</v>
          </cell>
          <cell r="F493">
            <v>613.66</v>
          </cell>
          <cell r="G493">
            <v>3181.29</v>
          </cell>
        </row>
        <row r="494">
          <cell r="A494" t="str">
            <v>2 S 03 416 22</v>
          </cell>
          <cell r="B494" t="str">
            <v>-</v>
          </cell>
          <cell r="C494" t="str">
            <v>Tub.ar c.D=1,4m prof.12/18m lâm.d'água LF/AC/BC/PC</v>
          </cell>
          <cell r="D494" t="str">
            <v>m</v>
          </cell>
          <cell r="E494">
            <v>2849.05</v>
          </cell>
          <cell r="F494">
            <v>680.92</v>
          </cell>
          <cell r="G494">
            <v>3529.97</v>
          </cell>
        </row>
        <row r="495">
          <cell r="A495" t="str">
            <v>2 S 03 416 23</v>
          </cell>
          <cell r="B495" t="str">
            <v>-</v>
          </cell>
          <cell r="C495" t="str">
            <v>Tub.ar c.D=1,4m prof.18/24m lâm.d'água LF/AC/BC/PC</v>
          </cell>
          <cell r="D495" t="str">
            <v>m</v>
          </cell>
          <cell r="E495">
            <v>3155.34</v>
          </cell>
          <cell r="F495">
            <v>754.12</v>
          </cell>
          <cell r="G495">
            <v>3909.47</v>
          </cell>
        </row>
        <row r="496">
          <cell r="A496" t="str">
            <v>2 S 03 416 24</v>
          </cell>
          <cell r="B496" t="str">
            <v>-</v>
          </cell>
          <cell r="C496" t="str">
            <v>Tub.ar c.D=1,4m prof.24/27m lâm.d'água LF/AC/BC/PC</v>
          </cell>
          <cell r="D496" t="str">
            <v>m</v>
          </cell>
          <cell r="E496">
            <v>3606.65</v>
          </cell>
          <cell r="F496">
            <v>861.99</v>
          </cell>
          <cell r="G496">
            <v>4468.6400000000003</v>
          </cell>
        </row>
        <row r="497">
          <cell r="A497" t="str">
            <v>2 S 03 416 25</v>
          </cell>
          <cell r="B497" t="str">
            <v>-</v>
          </cell>
          <cell r="C497" t="str">
            <v>Tub.ar c.D=1,4m prof.27/31m lâm.d'água LF/AC/BC/PC</v>
          </cell>
          <cell r="D497" t="str">
            <v>m</v>
          </cell>
          <cell r="E497">
            <v>4372.87</v>
          </cell>
          <cell r="F497">
            <v>1045.1099999999999</v>
          </cell>
          <cell r="G497">
            <v>5417.98</v>
          </cell>
        </row>
        <row r="498">
          <cell r="A498" t="str">
            <v>2 S 03 416 31</v>
          </cell>
          <cell r="B498" t="str">
            <v>-</v>
          </cell>
          <cell r="C498" t="str">
            <v>Tub.ar c.D=1,6m prof.até12m lâm.d'água LF/AC/BC/PC</v>
          </cell>
          <cell r="D498" t="str">
            <v>m</v>
          </cell>
          <cell r="E498">
            <v>3235.14</v>
          </cell>
          <cell r="F498">
            <v>773.19</v>
          </cell>
          <cell r="G498">
            <v>4008.34</v>
          </cell>
        </row>
        <row r="499">
          <cell r="A499" t="str">
            <v>2 S 03 416 32</v>
          </cell>
          <cell r="B499" t="str">
            <v>-</v>
          </cell>
          <cell r="C499" t="str">
            <v>Tub.ar c.D=1,6m prof.12/18m lâm.d'água LF/AC/BC/PC</v>
          </cell>
          <cell r="D499" t="str">
            <v>m</v>
          </cell>
          <cell r="E499">
            <v>3606.75</v>
          </cell>
          <cell r="F499">
            <v>862.01</v>
          </cell>
          <cell r="G499">
            <v>4468.76</v>
          </cell>
        </row>
        <row r="500">
          <cell r="A500" t="str">
            <v>2 S 03 416 33</v>
          </cell>
          <cell r="B500" t="str">
            <v>-</v>
          </cell>
          <cell r="C500" t="str">
            <v>Tub.ar c.D=1,6m prof.18/24m lâm.d'água LF/AC/BC/PC</v>
          </cell>
          <cell r="D500" t="str">
            <v>m</v>
          </cell>
          <cell r="E500">
            <v>4011.53</v>
          </cell>
          <cell r="F500">
            <v>958.75</v>
          </cell>
          <cell r="G500">
            <v>4970.29</v>
          </cell>
        </row>
        <row r="501">
          <cell r="A501" t="str">
            <v>2 S 03 416 34</v>
          </cell>
          <cell r="B501" t="str">
            <v>-</v>
          </cell>
          <cell r="C501" t="str">
            <v>Tub.ar c.D=1,6m prof.24/27m lâm.d'água LF/AC/BC/PC</v>
          </cell>
          <cell r="D501" t="str">
            <v>m</v>
          </cell>
          <cell r="E501">
            <v>4608.2</v>
          </cell>
          <cell r="F501">
            <v>1101.3599999999999</v>
          </cell>
          <cell r="G501">
            <v>5709.56</v>
          </cell>
        </row>
        <row r="502">
          <cell r="A502" t="str">
            <v>2 S 03 416 35</v>
          </cell>
          <cell r="B502" t="str">
            <v>-</v>
          </cell>
          <cell r="C502" t="str">
            <v>Tub.ar c.D=1,6m prof.27/31m lâm.d'água LF/AC/BC/PC</v>
          </cell>
          <cell r="D502" t="str">
            <v>m</v>
          </cell>
          <cell r="E502">
            <v>5620.49</v>
          </cell>
          <cell r="F502">
            <v>1343.29</v>
          </cell>
          <cell r="G502">
            <v>6963.79</v>
          </cell>
        </row>
        <row r="503">
          <cell r="A503" t="str">
            <v>2 S 03 416 41</v>
          </cell>
          <cell r="B503" t="str">
            <v>-</v>
          </cell>
          <cell r="C503" t="str">
            <v>Tub.ar c.D=1,8m prof.até12m lâm.d'água LF/AC/BC/PC</v>
          </cell>
          <cell r="D503" t="str">
            <v>m</v>
          </cell>
        </row>
        <row r="504">
          <cell r="A504" t="str">
            <v>2 S 03 416 42</v>
          </cell>
          <cell r="B504" t="str">
            <v>-</v>
          </cell>
          <cell r="C504" t="str">
            <v>Tub.ar c.D=1,8m prof.12/18m lâm.d'água LF AC/BC/PC</v>
          </cell>
          <cell r="D504" t="str">
            <v>m</v>
          </cell>
        </row>
        <row r="505">
          <cell r="A505" t="str">
            <v>2 S 03 416 43</v>
          </cell>
          <cell r="B505" t="str">
            <v>-</v>
          </cell>
          <cell r="C505" t="str">
            <v>Tub.ar c.D=1,8m prof.18/24m lâm.d'água LF/AC/BC/PC</v>
          </cell>
          <cell r="D505" t="str">
            <v>m</v>
          </cell>
        </row>
        <row r="506">
          <cell r="A506" t="str">
            <v>2 S 03 416 44</v>
          </cell>
          <cell r="B506" t="str">
            <v>-</v>
          </cell>
          <cell r="C506" t="str">
            <v>Tub.ar c.D=1,8m prof.24/27m lâm.d'água LF/AC/BC/PC</v>
          </cell>
          <cell r="D506" t="str">
            <v>m</v>
          </cell>
        </row>
        <row r="507">
          <cell r="A507" t="str">
            <v>2 S 03 416 45</v>
          </cell>
          <cell r="B507" t="str">
            <v>-</v>
          </cell>
          <cell r="C507" t="str">
            <v>Tub.ar c.D=1,8m prof.27/31m lâm.d'água LF/AC/BC/PC</v>
          </cell>
          <cell r="D507" t="str">
            <v>m</v>
          </cell>
        </row>
        <row r="508">
          <cell r="A508" t="str">
            <v>2 S 03 416 51</v>
          </cell>
          <cell r="B508" t="str">
            <v>-</v>
          </cell>
          <cell r="C508" t="str">
            <v>Tub.ar c.D=2,0m prof.até12m lâm.d'água LF/AC/BC/PC</v>
          </cell>
          <cell r="D508" t="str">
            <v>m</v>
          </cell>
        </row>
        <row r="509">
          <cell r="A509" t="str">
            <v>2 S 03 416 52</v>
          </cell>
          <cell r="B509" t="str">
            <v>-</v>
          </cell>
          <cell r="C509" t="str">
            <v>Tub.ar c.D=2,0m prof.12/18m lâm.d'água LF/AC/BC/PC</v>
          </cell>
          <cell r="D509" t="str">
            <v>m</v>
          </cell>
        </row>
        <row r="510">
          <cell r="A510" t="str">
            <v>2 S 03 416 53</v>
          </cell>
          <cell r="B510" t="str">
            <v>-</v>
          </cell>
          <cell r="C510" t="str">
            <v>Tub.ar c.D=2,0m prof.18/24m lâm.d'água LF/AC/BC/PC</v>
          </cell>
          <cell r="D510" t="str">
            <v>m</v>
          </cell>
        </row>
        <row r="511">
          <cell r="A511" t="str">
            <v>2 S 03 416 54</v>
          </cell>
          <cell r="B511" t="str">
            <v>-</v>
          </cell>
          <cell r="C511" t="str">
            <v>Tub.ar c.D=2,0m prof.24/27m lâm.d'água LF/AC/BC/PC</v>
          </cell>
          <cell r="D511" t="str">
            <v>m</v>
          </cell>
        </row>
        <row r="512">
          <cell r="A512" t="str">
            <v>2 S 03 416 55</v>
          </cell>
          <cell r="B512" t="str">
            <v>-</v>
          </cell>
          <cell r="C512" t="str">
            <v>Tub.ar c.D=2,0m prof.27/31m lâm.d'água LF/AC/BC/PC</v>
          </cell>
          <cell r="D512" t="str">
            <v>m</v>
          </cell>
        </row>
        <row r="513">
          <cell r="A513" t="str">
            <v>2 S 03 416 61</v>
          </cell>
          <cell r="B513" t="str">
            <v>-</v>
          </cell>
          <cell r="C513" t="str">
            <v>Tub.ar c.D=2,2m prof.até12m lâm.d'água LF/AC/BC/PC</v>
          </cell>
          <cell r="D513" t="str">
            <v>m</v>
          </cell>
        </row>
        <row r="514">
          <cell r="A514" t="str">
            <v>2 S 03 416 62</v>
          </cell>
          <cell r="B514" t="str">
            <v>-</v>
          </cell>
          <cell r="C514" t="str">
            <v>Tub.ar c.D=2,2m prof.12/18m lâm.d'água LF/AC/BC/PC</v>
          </cell>
          <cell r="D514" t="str">
            <v>m</v>
          </cell>
        </row>
        <row r="515">
          <cell r="A515" t="str">
            <v>2 S 03 416 63</v>
          </cell>
          <cell r="B515" t="str">
            <v>-</v>
          </cell>
          <cell r="C515" t="str">
            <v>Tub.ar c.D=2,2m prof.18/24m lâm.d'água LF/AC/BC/PC</v>
          </cell>
          <cell r="D515" t="str">
            <v>m</v>
          </cell>
        </row>
        <row r="516">
          <cell r="A516" t="str">
            <v>2 S 03 416 64</v>
          </cell>
          <cell r="B516" t="str">
            <v>-</v>
          </cell>
          <cell r="C516" t="str">
            <v>Tub.ar c.D=2,2m prof.24/27m lâm.d'água LF/AC/BC/PC</v>
          </cell>
          <cell r="D516" t="str">
            <v>m</v>
          </cell>
        </row>
        <row r="517">
          <cell r="A517" t="str">
            <v>2 S 03 416 65</v>
          </cell>
          <cell r="B517" t="str">
            <v>-</v>
          </cell>
          <cell r="C517" t="str">
            <v>Tub.ar c.D=2,2m prof.27/31m lâm.d'água LF/AC/BC/PC</v>
          </cell>
          <cell r="D517" t="str">
            <v>m</v>
          </cell>
        </row>
        <row r="518">
          <cell r="A518" t="str">
            <v>2 S 03 510 00</v>
          </cell>
          <cell r="B518" t="str">
            <v>-</v>
          </cell>
          <cell r="C518" t="str">
            <v>Aparelho Apoio em Neoperene Fretado - forn. e aplic.</v>
          </cell>
          <cell r="D518" t="str">
            <v>kg</v>
          </cell>
          <cell r="H518" t="str">
            <v>EC-OAE-03</v>
          </cell>
        </row>
        <row r="519">
          <cell r="A519" t="str">
            <v>2 S 03 510 50</v>
          </cell>
          <cell r="B519" t="str">
            <v>-</v>
          </cell>
          <cell r="C519" t="str">
            <v>Fabric.guarda-corpo tipo GM,moldado no local AC/BC</v>
          </cell>
          <cell r="D519" t="str">
            <v>kg</v>
          </cell>
        </row>
        <row r="520">
          <cell r="A520" t="str">
            <v>2 S 03 580 01</v>
          </cell>
          <cell r="B520" t="str">
            <v>-</v>
          </cell>
          <cell r="C520" t="str">
            <v>Fornecimento, preparo e colocação formas aço CA 60</v>
          </cell>
          <cell r="D520" t="str">
            <v>kg</v>
          </cell>
          <cell r="H520" t="str">
            <v>DNER-ES-331/97</v>
          </cell>
        </row>
        <row r="521">
          <cell r="A521" t="str">
            <v>2 S 03 580 02</v>
          </cell>
          <cell r="B521" t="str">
            <v>-</v>
          </cell>
          <cell r="C521" t="str">
            <v>Fornecimento, preparo e colocação formas aço CA 50</v>
          </cell>
          <cell r="D521" t="str">
            <v>kg</v>
          </cell>
          <cell r="H521" t="str">
            <v>DNER-ES-331/97</v>
          </cell>
        </row>
        <row r="522">
          <cell r="A522" t="str">
            <v>2 S 03 580 03</v>
          </cell>
          <cell r="B522" t="str">
            <v>-</v>
          </cell>
          <cell r="C522" t="str">
            <v>Fornecimento, preparo e colocação formas aço CA 25</v>
          </cell>
          <cell r="D522" t="str">
            <v>kg</v>
          </cell>
          <cell r="H522" t="str">
            <v>DNER-ES-331/97</v>
          </cell>
        </row>
        <row r="523">
          <cell r="A523" t="str">
            <v>2 S 03 700 01</v>
          </cell>
          <cell r="B523" t="str">
            <v>-</v>
          </cell>
          <cell r="C523" t="str">
            <v>Fabricação guarda-corpo tipo GM, moldado no local</v>
          </cell>
          <cell r="D523" t="str">
            <v>m</v>
          </cell>
        </row>
        <row r="524">
          <cell r="A524" t="str">
            <v>2 S 03 700 51</v>
          </cell>
          <cell r="B524" t="str">
            <v>-</v>
          </cell>
          <cell r="C524" t="str">
            <v>Abertura concretag.bases tubulões céu aberto AC/BC</v>
          </cell>
          <cell r="D524" t="str">
            <v>m</v>
          </cell>
        </row>
        <row r="525">
          <cell r="A525" t="str">
            <v>2 S 03 920 01</v>
          </cell>
          <cell r="B525" t="str">
            <v>-</v>
          </cell>
          <cell r="C525" t="str">
            <v>Abertura concretagem bases tubulões céu aberto</v>
          </cell>
          <cell r="D525" t="str">
            <v>m³</v>
          </cell>
        </row>
        <row r="526">
          <cell r="A526" t="str">
            <v>2 S 03 930 00</v>
          </cell>
          <cell r="B526" t="str">
            <v>-</v>
          </cell>
          <cell r="C526" t="str">
            <v>Junta de cantoneira</v>
          </cell>
          <cell r="D526" t="str">
            <v>m</v>
          </cell>
        </row>
        <row r="527">
          <cell r="A527" t="str">
            <v>2 S 03 940 00</v>
          </cell>
          <cell r="B527" t="str">
            <v>-</v>
          </cell>
          <cell r="C527" t="str">
            <v>Compactação manual</v>
          </cell>
          <cell r="D527" t="str">
            <v>m³</v>
          </cell>
        </row>
        <row r="528">
          <cell r="A528" t="str">
            <v>2 S 03 940 01</v>
          </cell>
          <cell r="B528" t="str">
            <v>-</v>
          </cell>
          <cell r="C528" t="str">
            <v>Reaterro e compactação</v>
          </cell>
          <cell r="D528" t="str">
            <v>m³</v>
          </cell>
          <cell r="H528" t="str">
            <v>EC-D-01</v>
          </cell>
        </row>
        <row r="529">
          <cell r="A529" t="str">
            <v>2 S 03 951 01</v>
          </cell>
          <cell r="B529" t="str">
            <v>-</v>
          </cell>
          <cell r="C529" t="str">
            <v>Pintura com nata de cimento</v>
          </cell>
          <cell r="D529" t="str">
            <v>m²</v>
          </cell>
          <cell r="H529" t="str">
            <v>DNER-ES-330/97</v>
          </cell>
        </row>
        <row r="530">
          <cell r="A530" t="str">
            <v>2 S 03 990 01</v>
          </cell>
          <cell r="B530" t="str">
            <v>-</v>
          </cell>
          <cell r="C530" t="str">
            <v>Confecção e colocação cabo 4 cord de 12,7 mm - MAC</v>
          </cell>
          <cell r="D530" t="str">
            <v>kg</v>
          </cell>
        </row>
        <row r="531">
          <cell r="A531" t="str">
            <v>2 S 03 990 02</v>
          </cell>
          <cell r="B531" t="str">
            <v>-</v>
          </cell>
          <cell r="C531" t="str">
            <v>Confecção e colocação cabo 6 cord de 12,7 mm - MAC</v>
          </cell>
          <cell r="D531" t="str">
            <v>kg</v>
          </cell>
        </row>
        <row r="532">
          <cell r="A532" t="str">
            <v>2 S 03 990 03</v>
          </cell>
          <cell r="B532" t="str">
            <v>-</v>
          </cell>
          <cell r="C532" t="str">
            <v>Confecção e colocação cabo 7 cord de 12,7 mm - MAC</v>
          </cell>
          <cell r="D532" t="str">
            <v>kg</v>
          </cell>
        </row>
        <row r="533">
          <cell r="A533" t="str">
            <v>2 S 03 990 04</v>
          </cell>
          <cell r="B533" t="str">
            <v>-</v>
          </cell>
          <cell r="C533" t="str">
            <v>Confecção e colocação cabo 12 cord de 12,7 mm -MAC</v>
          </cell>
          <cell r="D533" t="str">
            <v>kg</v>
          </cell>
        </row>
        <row r="534">
          <cell r="A534" t="str">
            <v>2 S 03 990 05</v>
          </cell>
          <cell r="B534" t="str">
            <v>-</v>
          </cell>
          <cell r="C534" t="str">
            <v>Confecção e colocação cabo 4 cord. D=12,7mm FREYSS</v>
          </cell>
          <cell r="D534" t="str">
            <v>kg</v>
          </cell>
        </row>
        <row r="535">
          <cell r="A535" t="str">
            <v>2 S 03 990 06</v>
          </cell>
          <cell r="B535" t="str">
            <v>-</v>
          </cell>
          <cell r="C535" t="str">
            <v>Confecção e colocação cabo 6 cord. D=12,7mm FREYSS</v>
          </cell>
          <cell r="D535" t="str">
            <v>kg</v>
          </cell>
        </row>
        <row r="536">
          <cell r="A536" t="str">
            <v>2 S 03 990 07</v>
          </cell>
          <cell r="B536" t="str">
            <v>-</v>
          </cell>
          <cell r="C536" t="str">
            <v>Confecção e colocação cabo 7 cord. D=12,7mm FREYSS</v>
          </cell>
          <cell r="D536" t="str">
            <v>kg</v>
          </cell>
        </row>
        <row r="537">
          <cell r="A537" t="str">
            <v>2 S 03 990 08</v>
          </cell>
          <cell r="B537" t="str">
            <v>-</v>
          </cell>
          <cell r="C537" t="str">
            <v>Confecção e colocação cabo 12cord. D=12,7mm FREYSS</v>
          </cell>
          <cell r="D537" t="str">
            <v>kg</v>
          </cell>
        </row>
        <row r="538">
          <cell r="A538" t="str">
            <v>2 S 03 991 01</v>
          </cell>
          <cell r="B538" t="str">
            <v>-</v>
          </cell>
          <cell r="C538" t="str">
            <v>Dreno de PVC D=75 mm</v>
          </cell>
          <cell r="D538" t="str">
            <v>und</v>
          </cell>
          <cell r="H538" t="str">
            <v>DNIT 015-204-ES</v>
          </cell>
        </row>
        <row r="539">
          <cell r="A539" t="str">
            <v>2 S 03 991 02</v>
          </cell>
          <cell r="B539" t="str">
            <v>-</v>
          </cell>
          <cell r="C539" t="str">
            <v>Dreno de PVC D=100 mm</v>
          </cell>
          <cell r="D539" t="str">
            <v>und</v>
          </cell>
          <cell r="H539" t="str">
            <v>DNIT 015-204-ES</v>
          </cell>
        </row>
        <row r="540">
          <cell r="A540" t="str">
            <v>2 S 03 999 01</v>
          </cell>
          <cell r="B540" t="str">
            <v>-</v>
          </cell>
          <cell r="C540" t="str">
            <v>Protensão e injeção cabo 4 cord. D=12,7 mm - MAC</v>
          </cell>
          <cell r="D540" t="str">
            <v>und</v>
          </cell>
        </row>
        <row r="541">
          <cell r="A541" t="str">
            <v>2 S 03 999 02</v>
          </cell>
          <cell r="B541" t="str">
            <v>-</v>
          </cell>
          <cell r="C541" t="str">
            <v>Protensão e injeção cabo 6 cord. D=12,7 mm - MAC</v>
          </cell>
          <cell r="D541" t="str">
            <v>und</v>
          </cell>
        </row>
        <row r="542">
          <cell r="A542" t="str">
            <v>2 S 03 999 03</v>
          </cell>
          <cell r="B542" t="str">
            <v>-</v>
          </cell>
          <cell r="C542" t="str">
            <v>Protensão e injeção cabo 7 cord. D=12,7 mm - MAC</v>
          </cell>
          <cell r="D542" t="str">
            <v>und</v>
          </cell>
        </row>
        <row r="543">
          <cell r="A543" t="str">
            <v>2 S 03 999 04</v>
          </cell>
          <cell r="B543" t="str">
            <v>-</v>
          </cell>
          <cell r="C543" t="str">
            <v>Protensão e injeção cabo 12 cord. D=12,7 mm - MAC</v>
          </cell>
          <cell r="D543" t="str">
            <v>und</v>
          </cell>
        </row>
        <row r="544">
          <cell r="A544" t="str">
            <v>2 S 03 999 05</v>
          </cell>
          <cell r="B544" t="str">
            <v>-</v>
          </cell>
          <cell r="C544" t="str">
            <v>Protensão e injeção cabo 4 cord. D=12,7mm - FREYSS</v>
          </cell>
          <cell r="D544" t="str">
            <v>und</v>
          </cell>
        </row>
        <row r="545">
          <cell r="A545" t="str">
            <v>2 S 03 999 06</v>
          </cell>
          <cell r="B545" t="str">
            <v>-</v>
          </cell>
          <cell r="C545" t="str">
            <v>Protensão e injeção cabo 6 cord. D=12,7mm - FREYSS</v>
          </cell>
          <cell r="D545" t="str">
            <v>und</v>
          </cell>
        </row>
        <row r="546">
          <cell r="A546" t="str">
            <v>2 S 03 999 07</v>
          </cell>
          <cell r="B546" t="str">
            <v>-</v>
          </cell>
          <cell r="C546" t="str">
            <v>Protensão e injeção cabo 7 cord. D=12,7mm - FREYSS</v>
          </cell>
          <cell r="D546" t="str">
            <v>und</v>
          </cell>
        </row>
        <row r="547">
          <cell r="A547" t="str">
            <v>2 S 03 999 08</v>
          </cell>
          <cell r="B547" t="str">
            <v>-</v>
          </cell>
          <cell r="C547" t="str">
            <v>Protensão e injeção cabo 12 cord. D=12,7mm FREYSS</v>
          </cell>
          <cell r="D547" t="str">
            <v>und</v>
          </cell>
        </row>
        <row r="548">
          <cell r="A548" t="str">
            <v>2 S 04 000 00</v>
          </cell>
          <cell r="B548" t="str">
            <v>-</v>
          </cell>
          <cell r="C548" t="str">
            <v>Escavação manual em material de 1a cat</v>
          </cell>
          <cell r="D548" t="str">
            <v>m³</v>
          </cell>
          <cell r="H548" t="str">
            <v>EC-D-02</v>
          </cell>
        </row>
        <row r="549">
          <cell r="A549" t="str">
            <v>2 S 04 000 01</v>
          </cell>
          <cell r="B549" t="str">
            <v>-</v>
          </cell>
          <cell r="C549" t="str">
            <v>Escavação manual reat.compact.mat.1a cat.</v>
          </cell>
          <cell r="D549" t="str">
            <v>m³</v>
          </cell>
          <cell r="H549" t="str">
            <v>EC-D-02</v>
          </cell>
        </row>
        <row r="550">
          <cell r="A550" t="str">
            <v>2 S 04 001 00</v>
          </cell>
          <cell r="B550" t="str">
            <v>-</v>
          </cell>
          <cell r="C550" t="str">
            <v>Escavação mecânica de vala em mat.1a cat.</v>
          </cell>
          <cell r="D550" t="str">
            <v>m³</v>
          </cell>
          <cell r="H550" t="str">
            <v>EC-D-01</v>
          </cell>
        </row>
        <row r="551">
          <cell r="A551" t="str">
            <v>2 S 04 001 01</v>
          </cell>
          <cell r="B551" t="str">
            <v>-</v>
          </cell>
          <cell r="C551" t="str">
            <v>Escavação mecânica reat. e comp. vala mat.1a cat.</v>
          </cell>
          <cell r="D551" t="str">
            <v>m³</v>
          </cell>
          <cell r="H551" t="str">
            <v>EC-D-03</v>
          </cell>
        </row>
        <row r="552">
          <cell r="A552" t="str">
            <v>2 S 04 002 01</v>
          </cell>
          <cell r="B552" t="str">
            <v>-</v>
          </cell>
          <cell r="C552" t="str">
            <v>Perfuração para dreno sub-horizontal mat. 1a cat.</v>
          </cell>
          <cell r="D552" t="str">
            <v>m</v>
          </cell>
        </row>
        <row r="553">
          <cell r="A553" t="str">
            <v>2 S 04 010 00</v>
          </cell>
          <cell r="B553" t="str">
            <v>-</v>
          </cell>
          <cell r="C553" t="str">
            <v>Escavação manual material 2a categoria</v>
          </cell>
          <cell r="D553" t="str">
            <v>m³</v>
          </cell>
          <cell r="H553" t="str">
            <v>EC-D-02</v>
          </cell>
        </row>
        <row r="554">
          <cell r="A554" t="str">
            <v>2 S 04 010 01</v>
          </cell>
          <cell r="B554" t="str">
            <v>-</v>
          </cell>
          <cell r="C554" t="str">
            <v>Escavação manual reat.compactação em mat.2a cat.</v>
          </cell>
          <cell r="D554" t="str">
            <v>m³</v>
          </cell>
          <cell r="H554" t="str">
            <v>EC-D-02</v>
          </cell>
        </row>
        <row r="555">
          <cell r="A555" t="str">
            <v>2 S 04 011 00</v>
          </cell>
          <cell r="B555" t="str">
            <v>-</v>
          </cell>
          <cell r="C555" t="str">
            <v>Escavação mecânica de vala em mat. 2a categoria</v>
          </cell>
          <cell r="D555" t="str">
            <v>m³</v>
          </cell>
          <cell r="H555" t="str">
            <v>EC-D-01</v>
          </cell>
        </row>
        <row r="556">
          <cell r="A556" t="str">
            <v>2 S 04 011 01</v>
          </cell>
          <cell r="B556" t="str">
            <v>-</v>
          </cell>
          <cell r="C556" t="str">
            <v>Escavação mecânica reat.compact. vala mat.2a cat.</v>
          </cell>
          <cell r="D556" t="str">
            <v>m³</v>
          </cell>
          <cell r="H556" t="str">
            <v>EC-D-03</v>
          </cell>
        </row>
        <row r="557">
          <cell r="A557" t="str">
            <v>2 S 04 012 01</v>
          </cell>
          <cell r="B557" t="str">
            <v>-</v>
          </cell>
          <cell r="C557" t="str">
            <v>Perfuração para dreno sub-horizontal mat 2a cat.</v>
          </cell>
          <cell r="D557" t="str">
            <v>m</v>
          </cell>
        </row>
        <row r="558">
          <cell r="A558" t="str">
            <v>2 S 04 020 00</v>
          </cell>
          <cell r="B558" t="str">
            <v>-</v>
          </cell>
          <cell r="C558" t="str">
            <v>Escavação em vala material de 3a categoria</v>
          </cell>
          <cell r="D558" t="str">
            <v>m³</v>
          </cell>
          <cell r="H558" t="str">
            <v>EC-D-02</v>
          </cell>
        </row>
        <row r="559">
          <cell r="A559" t="str">
            <v>2 S 04 100 01</v>
          </cell>
          <cell r="B559" t="str">
            <v>-</v>
          </cell>
          <cell r="C559" t="str">
            <v>Corpo BSTC D=0,60m</v>
          </cell>
          <cell r="D559" t="str">
            <v>m</v>
          </cell>
          <cell r="H559" t="str">
            <v>DNIT 023/2004-ES</v>
          </cell>
        </row>
        <row r="560">
          <cell r="A560" t="str">
            <v>2 S 04 100 02</v>
          </cell>
          <cell r="B560" t="str">
            <v>-</v>
          </cell>
          <cell r="C560" t="str">
            <v>Corpo BSTC D=0,80m</v>
          </cell>
          <cell r="D560" t="str">
            <v>m</v>
          </cell>
          <cell r="H560" t="str">
            <v>DNIT 023/2004-ES</v>
          </cell>
        </row>
        <row r="561">
          <cell r="A561" t="str">
            <v>2 S 04 100 03</v>
          </cell>
          <cell r="B561" t="str">
            <v>-</v>
          </cell>
          <cell r="C561" t="str">
            <v>Corpo BSTC D=1,00m</v>
          </cell>
          <cell r="D561" t="str">
            <v>m</v>
          </cell>
          <cell r="H561" t="str">
            <v>DNIT 023/2004-ES</v>
          </cell>
        </row>
        <row r="562">
          <cell r="A562" t="str">
            <v>2 S 04 100 04</v>
          </cell>
          <cell r="B562" t="str">
            <v>-</v>
          </cell>
          <cell r="C562" t="str">
            <v>Corpo BSTC D=1,20m</v>
          </cell>
          <cell r="D562" t="str">
            <v>m</v>
          </cell>
          <cell r="H562" t="str">
            <v>DNIT 023/2004-ES</v>
          </cell>
        </row>
        <row r="563">
          <cell r="A563" t="str">
            <v>2 S 04 100 05</v>
          </cell>
          <cell r="B563" t="str">
            <v>-</v>
          </cell>
          <cell r="C563" t="str">
            <v>Corpo BSTC D=1,50m</v>
          </cell>
          <cell r="D563" t="str">
            <v>m</v>
          </cell>
          <cell r="H563" t="str">
            <v>DNIT 023/2004-ES</v>
          </cell>
        </row>
        <row r="564">
          <cell r="A564" t="str">
            <v>2 S 04 100 51</v>
          </cell>
          <cell r="B564" t="str">
            <v>-</v>
          </cell>
          <cell r="C564" t="str">
            <v>Corpo BSTC D=0,60 m AC/BC/PC</v>
          </cell>
          <cell r="D564" t="str">
            <v>m</v>
          </cell>
          <cell r="H564" t="str">
            <v>DNIT 023/2004-ES</v>
          </cell>
        </row>
        <row r="565">
          <cell r="A565" t="str">
            <v>2 S 04 100 52</v>
          </cell>
          <cell r="B565" t="str">
            <v>-</v>
          </cell>
          <cell r="C565" t="str">
            <v>Corpo BSTC D=0,80 m AC/BC/PC</v>
          </cell>
          <cell r="D565" t="str">
            <v>m</v>
          </cell>
          <cell r="H565" t="str">
            <v>DNIT 023/2004-ES</v>
          </cell>
        </row>
        <row r="566">
          <cell r="A566" t="str">
            <v>2 S 04 100 53</v>
          </cell>
          <cell r="B566" t="str">
            <v>-</v>
          </cell>
          <cell r="C566" t="str">
            <v>Corpo BSTC D=1,00 m AC/BC/PC</v>
          </cell>
          <cell r="D566" t="str">
            <v>m</v>
          </cell>
          <cell r="H566" t="str">
            <v>DNIT 023/2004-ES</v>
          </cell>
        </row>
        <row r="567">
          <cell r="A567" t="str">
            <v>2 S 04 100 54</v>
          </cell>
          <cell r="B567" t="str">
            <v>-</v>
          </cell>
          <cell r="C567" t="str">
            <v>Corpo BSTC D=1,20 m AC/BC/PC</v>
          </cell>
          <cell r="D567" t="str">
            <v>m</v>
          </cell>
          <cell r="H567" t="str">
            <v>DNIT 023/2004-ES</v>
          </cell>
        </row>
        <row r="568">
          <cell r="A568" t="str">
            <v>2 S 04 100 55</v>
          </cell>
          <cell r="B568" t="str">
            <v>-</v>
          </cell>
          <cell r="C568" t="str">
            <v>Corpo BSTC D=1,50 m AC/BC/PC</v>
          </cell>
          <cell r="D568" t="str">
            <v>m</v>
          </cell>
          <cell r="H568" t="str">
            <v>DNIT 023/2004-ES</v>
          </cell>
        </row>
        <row r="569">
          <cell r="A569" t="str">
            <v>2 S 04 101 01</v>
          </cell>
          <cell r="B569" t="str">
            <v>-</v>
          </cell>
          <cell r="C569" t="str">
            <v>Boca BSTC D=0,60 m normal</v>
          </cell>
          <cell r="D569" t="str">
            <v>und</v>
          </cell>
          <cell r="H569" t="str">
            <v>DNIT 023/2004-ES</v>
          </cell>
        </row>
        <row r="570">
          <cell r="A570" t="str">
            <v>2 S 04 101 02</v>
          </cell>
          <cell r="B570" t="str">
            <v>-</v>
          </cell>
          <cell r="C570" t="str">
            <v>Boca BSTC D=0,80m normal</v>
          </cell>
          <cell r="D570" t="str">
            <v>und</v>
          </cell>
          <cell r="H570" t="str">
            <v>DNIT 023/2004-ES</v>
          </cell>
        </row>
        <row r="571">
          <cell r="A571" t="str">
            <v>2 S 04 101 03</v>
          </cell>
          <cell r="B571" t="str">
            <v>-</v>
          </cell>
          <cell r="C571" t="str">
            <v>Boca BSTC D=1,00m normal</v>
          </cell>
          <cell r="D571" t="str">
            <v>und</v>
          </cell>
          <cell r="H571" t="str">
            <v>DNIT 023/2004-ES</v>
          </cell>
        </row>
        <row r="572">
          <cell r="A572" t="str">
            <v>2 S 04 101 04</v>
          </cell>
          <cell r="B572" t="str">
            <v>-</v>
          </cell>
          <cell r="C572" t="str">
            <v>Boca BSTC D=1,20m normal</v>
          </cell>
          <cell r="D572" t="str">
            <v>und</v>
          </cell>
          <cell r="H572" t="str">
            <v>DNIT 023/2004-ES</v>
          </cell>
        </row>
        <row r="573">
          <cell r="A573" t="str">
            <v>2 S 04 101 05</v>
          </cell>
          <cell r="B573" t="str">
            <v>-</v>
          </cell>
          <cell r="C573" t="str">
            <v>Boca BSTC D=1,50m normal</v>
          </cell>
          <cell r="D573" t="str">
            <v>und</v>
          </cell>
          <cell r="H573" t="str">
            <v>DNIT 023/2004-ES</v>
          </cell>
        </row>
        <row r="574">
          <cell r="A574" t="str">
            <v>2 S 04 101 06</v>
          </cell>
          <cell r="B574" t="str">
            <v>-</v>
          </cell>
          <cell r="C574" t="str">
            <v>Boca BSTC D=0,60m - esc.=15</v>
          </cell>
          <cell r="D574" t="str">
            <v>und</v>
          </cell>
          <cell r="H574" t="str">
            <v>DNIT 023/2004-ES</v>
          </cell>
        </row>
        <row r="575">
          <cell r="A575" t="str">
            <v>2 S 04 101 07</v>
          </cell>
          <cell r="B575" t="str">
            <v>-</v>
          </cell>
          <cell r="C575" t="str">
            <v>Boca BSTC D=0,80 m - esc.=15</v>
          </cell>
          <cell r="D575" t="str">
            <v>und</v>
          </cell>
          <cell r="H575" t="str">
            <v>DNIT 023/2004-ES</v>
          </cell>
        </row>
        <row r="576">
          <cell r="A576" t="str">
            <v>2 S 04 101 08</v>
          </cell>
          <cell r="B576" t="str">
            <v>-</v>
          </cell>
          <cell r="C576" t="str">
            <v>Boca BSTC D=1,00 m - esc.=15</v>
          </cell>
          <cell r="D576" t="str">
            <v>und</v>
          </cell>
          <cell r="H576" t="str">
            <v>DNIT 023/2004-ES</v>
          </cell>
        </row>
        <row r="577">
          <cell r="A577" t="str">
            <v>2 S 04 101 09</v>
          </cell>
          <cell r="B577" t="str">
            <v>-</v>
          </cell>
          <cell r="C577" t="str">
            <v>Boca BSTC D=1,20 m - esc.=15</v>
          </cell>
          <cell r="D577" t="str">
            <v>und</v>
          </cell>
          <cell r="H577" t="str">
            <v>DNIT 023/2004-ES</v>
          </cell>
        </row>
        <row r="578">
          <cell r="A578" t="str">
            <v>2 S 04 101 10</v>
          </cell>
          <cell r="B578" t="str">
            <v>-</v>
          </cell>
          <cell r="C578" t="str">
            <v>Boca BSTC D=1,50 m - esc.=15</v>
          </cell>
          <cell r="D578" t="str">
            <v>und</v>
          </cell>
          <cell r="H578" t="str">
            <v>DNIT 023/2004-ES</v>
          </cell>
        </row>
        <row r="579">
          <cell r="A579" t="str">
            <v>2 S 04 101 11</v>
          </cell>
          <cell r="B579" t="str">
            <v>-</v>
          </cell>
          <cell r="C579" t="str">
            <v>Boca BSTC D=0,60 m - esc.=30</v>
          </cell>
          <cell r="D579" t="str">
            <v>und</v>
          </cell>
          <cell r="H579" t="str">
            <v>DNIT 023/2004-ES</v>
          </cell>
        </row>
        <row r="580">
          <cell r="A580" t="str">
            <v>2 S 04 101 12</v>
          </cell>
          <cell r="B580" t="str">
            <v>-</v>
          </cell>
          <cell r="C580" t="str">
            <v>Boca BSTC D=0,80 m - esc.=30</v>
          </cell>
          <cell r="D580" t="str">
            <v>und</v>
          </cell>
          <cell r="H580" t="str">
            <v>DNIT 023/2004-ES</v>
          </cell>
        </row>
        <row r="581">
          <cell r="A581" t="str">
            <v>2 S 04 101 13</v>
          </cell>
          <cell r="B581" t="str">
            <v>-</v>
          </cell>
          <cell r="C581" t="str">
            <v>Boca BSTC D=1,00 m - esc.=30</v>
          </cell>
          <cell r="D581" t="str">
            <v>und</v>
          </cell>
          <cell r="H581" t="str">
            <v>DNIT 023/2004-ES</v>
          </cell>
        </row>
        <row r="582">
          <cell r="A582" t="str">
            <v>2 S 04 101 14</v>
          </cell>
          <cell r="B582" t="str">
            <v>-</v>
          </cell>
          <cell r="C582" t="str">
            <v>Boca BSTC D=1,20 m - esc.=30</v>
          </cell>
          <cell r="D582" t="str">
            <v>und</v>
          </cell>
          <cell r="H582" t="str">
            <v>DNIT 023/2004-ES</v>
          </cell>
        </row>
        <row r="583">
          <cell r="A583" t="str">
            <v>2 S 04 101 15</v>
          </cell>
          <cell r="B583" t="str">
            <v>-</v>
          </cell>
          <cell r="C583" t="str">
            <v>Boca BSTC D=1,50 m - esc.=30</v>
          </cell>
          <cell r="D583" t="str">
            <v>und</v>
          </cell>
          <cell r="H583" t="str">
            <v>DNIT 023/2004-ES</v>
          </cell>
        </row>
        <row r="584">
          <cell r="A584" t="str">
            <v>2 S 04 101 16</v>
          </cell>
          <cell r="B584" t="str">
            <v>-</v>
          </cell>
          <cell r="C584" t="str">
            <v>Boca BSTC D=0,60 m - esc.=45</v>
          </cell>
          <cell r="D584" t="str">
            <v>und</v>
          </cell>
          <cell r="H584" t="str">
            <v>DNIT 023/2004-ES</v>
          </cell>
        </row>
        <row r="585">
          <cell r="A585" t="str">
            <v>2 S 04 101 17</v>
          </cell>
          <cell r="B585" t="str">
            <v>-</v>
          </cell>
          <cell r="C585" t="str">
            <v>Boca BSTC D=0,80 m - esc.=45</v>
          </cell>
          <cell r="D585" t="str">
            <v>und</v>
          </cell>
          <cell r="H585" t="str">
            <v>DNIT 023/2004-ES</v>
          </cell>
        </row>
        <row r="586">
          <cell r="A586" t="str">
            <v>2 S 04 101 18</v>
          </cell>
          <cell r="B586" t="str">
            <v>-</v>
          </cell>
          <cell r="C586" t="str">
            <v>Boca BSTC D=1,00 m - esc.=45</v>
          </cell>
          <cell r="D586" t="str">
            <v>und</v>
          </cell>
          <cell r="H586" t="str">
            <v>DNIT 023/2004-ES</v>
          </cell>
        </row>
        <row r="587">
          <cell r="A587" t="str">
            <v>2 S 04 101 19</v>
          </cell>
          <cell r="B587" t="str">
            <v>-</v>
          </cell>
          <cell r="C587" t="str">
            <v>Boca BSTC D=1,20 m - esc.=45</v>
          </cell>
          <cell r="D587" t="str">
            <v>und</v>
          </cell>
          <cell r="H587" t="str">
            <v>DNIT 023/2004-ES</v>
          </cell>
        </row>
        <row r="588">
          <cell r="A588" t="str">
            <v>2 S 04 101 20</v>
          </cell>
          <cell r="B588" t="str">
            <v>-</v>
          </cell>
          <cell r="C588" t="str">
            <v>Boca BSTC D=1,50 m - esc.=45</v>
          </cell>
          <cell r="D588" t="str">
            <v>und</v>
          </cell>
          <cell r="H588" t="str">
            <v>DNIT 023/2004-ES</v>
          </cell>
        </row>
        <row r="589">
          <cell r="A589" t="str">
            <v>2 S 04 101 51</v>
          </cell>
          <cell r="B589" t="str">
            <v>-</v>
          </cell>
          <cell r="C589" t="str">
            <v>Boca BSTC D=0,60 m normal AC/BC/PC</v>
          </cell>
          <cell r="D589" t="str">
            <v>und</v>
          </cell>
          <cell r="H589" t="str">
            <v>DNIT 023/2004-ES</v>
          </cell>
        </row>
        <row r="590">
          <cell r="A590" t="str">
            <v>2 S 04 101 52</v>
          </cell>
          <cell r="B590" t="str">
            <v>-</v>
          </cell>
          <cell r="C590" t="str">
            <v>Boca BSTC D=0,80 m normal AC/BC/PC</v>
          </cell>
          <cell r="D590" t="str">
            <v>und</v>
          </cell>
          <cell r="H590" t="str">
            <v>DNIT 023/2004-ES</v>
          </cell>
        </row>
        <row r="591">
          <cell r="A591" t="str">
            <v>2 S 04 101 53</v>
          </cell>
          <cell r="B591" t="str">
            <v>-</v>
          </cell>
          <cell r="C591" t="str">
            <v>Boca BSTC D=1,00 m normal AC/BC/PC</v>
          </cell>
          <cell r="D591" t="str">
            <v>und</v>
          </cell>
          <cell r="H591" t="str">
            <v>DNIT 023/2004-ES</v>
          </cell>
        </row>
        <row r="592">
          <cell r="A592" t="str">
            <v>2 S 04 101 54</v>
          </cell>
          <cell r="B592" t="str">
            <v>-</v>
          </cell>
          <cell r="C592" t="str">
            <v>Boca BSTC D=1,20 m normal AC/BC/PC</v>
          </cell>
          <cell r="D592" t="str">
            <v>und</v>
          </cell>
          <cell r="H592" t="str">
            <v>DNIT 023/2004-ES</v>
          </cell>
        </row>
        <row r="593">
          <cell r="A593" t="str">
            <v>2 S 04 101 55</v>
          </cell>
          <cell r="B593" t="str">
            <v>-</v>
          </cell>
          <cell r="C593" t="str">
            <v>Boca BSTC D=1,50 m normal AC/BC/PC</v>
          </cell>
          <cell r="D593" t="str">
            <v>und</v>
          </cell>
          <cell r="H593" t="str">
            <v>DNIT 023/2004-ES</v>
          </cell>
        </row>
        <row r="594">
          <cell r="A594" t="str">
            <v>2 S 04 101 56</v>
          </cell>
          <cell r="B594" t="str">
            <v>-</v>
          </cell>
          <cell r="C594" t="str">
            <v>Boca BSTC D=0,60 m - esc=15 AC/BC/PC</v>
          </cell>
          <cell r="D594" t="str">
            <v>und</v>
          </cell>
          <cell r="H594" t="str">
            <v>DNIT 023/2004-ES</v>
          </cell>
        </row>
        <row r="595">
          <cell r="A595" t="str">
            <v>2 S 04 101 57</v>
          </cell>
          <cell r="B595" t="str">
            <v>-</v>
          </cell>
          <cell r="C595" t="str">
            <v>Boca BSTC D=0,80 m - esc=15 AC/BC/PC</v>
          </cell>
          <cell r="D595" t="str">
            <v>und</v>
          </cell>
          <cell r="H595" t="str">
            <v>DNIT 023/2004-ES</v>
          </cell>
        </row>
        <row r="596">
          <cell r="A596" t="str">
            <v>2 S 04 101 58</v>
          </cell>
          <cell r="B596" t="str">
            <v>-</v>
          </cell>
          <cell r="C596" t="str">
            <v>Boca BSTC D=1,00 m - esc=15 AC/BC/PC</v>
          </cell>
          <cell r="D596" t="str">
            <v>und</v>
          </cell>
          <cell r="H596" t="str">
            <v>DNIT 023/2004-ES</v>
          </cell>
        </row>
        <row r="597">
          <cell r="A597" t="str">
            <v>2 S 04 101 59</v>
          </cell>
          <cell r="B597" t="str">
            <v>-</v>
          </cell>
          <cell r="C597" t="str">
            <v>Boca BSTC D=1,20 m - esc=15 AC/BC/PC</v>
          </cell>
          <cell r="D597" t="str">
            <v>und</v>
          </cell>
          <cell r="H597" t="str">
            <v>DNIT 023/2004-ES</v>
          </cell>
        </row>
        <row r="598">
          <cell r="A598" t="str">
            <v>2 S 04 101 60</v>
          </cell>
          <cell r="B598" t="str">
            <v>-</v>
          </cell>
          <cell r="C598" t="str">
            <v>Boca BSTC D=1,50 m - esc=15 AC/BC/PC</v>
          </cell>
          <cell r="D598" t="str">
            <v>und</v>
          </cell>
          <cell r="H598" t="str">
            <v>DNIT 023/2004-ES</v>
          </cell>
        </row>
        <row r="599">
          <cell r="A599" t="str">
            <v>2 S 04 101 61</v>
          </cell>
          <cell r="B599" t="str">
            <v>-</v>
          </cell>
          <cell r="C599" t="str">
            <v>Boca BSTC D=0,60 m - esc=30 AC/BC/PC</v>
          </cell>
          <cell r="D599" t="str">
            <v>und</v>
          </cell>
          <cell r="H599" t="str">
            <v>DNIT 023/2004-ES</v>
          </cell>
        </row>
        <row r="600">
          <cell r="A600" t="str">
            <v>2 S 04 101 62</v>
          </cell>
          <cell r="B600" t="str">
            <v>-</v>
          </cell>
          <cell r="C600" t="str">
            <v>Boca BSTC D=0,80 m - esc=30 AC/BC/PC</v>
          </cell>
          <cell r="D600" t="str">
            <v>und</v>
          </cell>
          <cell r="H600" t="str">
            <v>DNIT 023/2004-ES</v>
          </cell>
        </row>
        <row r="601">
          <cell r="A601" t="str">
            <v>2 S 04 101 63</v>
          </cell>
          <cell r="B601" t="str">
            <v>-</v>
          </cell>
          <cell r="C601" t="str">
            <v>Boca BSTC D=1,00 m - esc=30 AC/BC/PC</v>
          </cell>
          <cell r="D601" t="str">
            <v>und</v>
          </cell>
          <cell r="H601" t="str">
            <v>DNIT 023/2004-ES</v>
          </cell>
        </row>
        <row r="602">
          <cell r="A602" t="str">
            <v>2 S 04 101 64</v>
          </cell>
          <cell r="B602" t="str">
            <v>-</v>
          </cell>
          <cell r="C602" t="str">
            <v>Boca BSTC D=1,20 m - esc=30 AC/BC/PC</v>
          </cell>
          <cell r="D602" t="str">
            <v>und</v>
          </cell>
          <cell r="H602" t="str">
            <v>DNIT 023/2004-ES</v>
          </cell>
        </row>
        <row r="603">
          <cell r="A603" t="str">
            <v>2 S 04 101 65</v>
          </cell>
          <cell r="B603" t="str">
            <v>-</v>
          </cell>
          <cell r="C603" t="str">
            <v>Boca BSTC D=1,50 m - esc=30 AC/BC/PC</v>
          </cell>
          <cell r="D603" t="str">
            <v>und</v>
          </cell>
          <cell r="H603" t="str">
            <v>DNIT 023/2004-ES</v>
          </cell>
        </row>
        <row r="604">
          <cell r="A604" t="str">
            <v>2 S 04 101 66</v>
          </cell>
          <cell r="B604" t="str">
            <v>-</v>
          </cell>
          <cell r="C604" t="str">
            <v>Boca BSTC D=0,60 m - esc=45 AC/BC/PC</v>
          </cell>
          <cell r="D604" t="str">
            <v>und</v>
          </cell>
          <cell r="H604" t="str">
            <v>DNIT 023/2004-ES</v>
          </cell>
        </row>
        <row r="605">
          <cell r="A605" t="str">
            <v>2 S 04 101 67</v>
          </cell>
          <cell r="B605" t="str">
            <v>-</v>
          </cell>
          <cell r="C605" t="str">
            <v>Boca BSTC D=0,80 m - esc=45 AC/BC/PC</v>
          </cell>
          <cell r="D605" t="str">
            <v>und</v>
          </cell>
          <cell r="H605" t="str">
            <v>DNIT 023/2004-ES</v>
          </cell>
        </row>
        <row r="606">
          <cell r="A606" t="str">
            <v>2 S 04 101 68</v>
          </cell>
          <cell r="B606" t="str">
            <v>-</v>
          </cell>
          <cell r="C606" t="str">
            <v>Boca BSTC D=1,00 m - esc=45 AC/BC/PC</v>
          </cell>
          <cell r="D606" t="str">
            <v>und</v>
          </cell>
          <cell r="H606" t="str">
            <v>DNIT 023/2004-ES</v>
          </cell>
        </row>
        <row r="607">
          <cell r="A607" t="str">
            <v>2 S 04 101 69</v>
          </cell>
          <cell r="B607" t="str">
            <v>-</v>
          </cell>
          <cell r="C607" t="str">
            <v>Boca BSTC D=1,20 m - esc=45 AC/BC/PC</v>
          </cell>
          <cell r="D607" t="str">
            <v>und</v>
          </cell>
          <cell r="H607" t="str">
            <v>DNIT 023/2004-ES</v>
          </cell>
        </row>
        <row r="608">
          <cell r="A608" t="str">
            <v>2 S 04 101 70</v>
          </cell>
          <cell r="B608" t="str">
            <v>-</v>
          </cell>
          <cell r="C608" t="str">
            <v>Boca BSTC D=1,50 m - esc=45 AC/BC/PC</v>
          </cell>
          <cell r="D608" t="str">
            <v>und</v>
          </cell>
          <cell r="H608" t="str">
            <v>DNIT 023/2004-ES</v>
          </cell>
        </row>
        <row r="609">
          <cell r="A609" t="str">
            <v>2 S 04 110 01</v>
          </cell>
          <cell r="B609" t="str">
            <v>-</v>
          </cell>
          <cell r="C609" t="str">
            <v>Corpo BDTC D=1,00m</v>
          </cell>
          <cell r="D609" t="str">
            <v>m</v>
          </cell>
          <cell r="H609" t="str">
            <v>DNIT 023/2004-ES</v>
          </cell>
        </row>
        <row r="610">
          <cell r="A610" t="str">
            <v>2 S 04 110 02</v>
          </cell>
          <cell r="B610" t="str">
            <v>-</v>
          </cell>
          <cell r="C610" t="str">
            <v>Corpo BDTC D=1,20m</v>
          </cell>
          <cell r="D610" t="str">
            <v>m</v>
          </cell>
          <cell r="H610" t="str">
            <v>DNIT 023/2004-ES</v>
          </cell>
        </row>
        <row r="611">
          <cell r="A611" t="str">
            <v>2 S 04 110 03</v>
          </cell>
          <cell r="B611" t="str">
            <v>-</v>
          </cell>
          <cell r="C611" t="str">
            <v>Corpo BDTC D=1,50m</v>
          </cell>
          <cell r="D611" t="str">
            <v>m</v>
          </cell>
          <cell r="H611" t="str">
            <v>DNIT 023/2004-ES</v>
          </cell>
        </row>
        <row r="612">
          <cell r="A612" t="str">
            <v>2 S 04 110 51</v>
          </cell>
          <cell r="B612" t="str">
            <v>-</v>
          </cell>
          <cell r="C612" t="str">
            <v>Corpo BDTC D=1,00 m AC/BC/PC</v>
          </cell>
          <cell r="D612" t="str">
            <v>m</v>
          </cell>
          <cell r="H612" t="str">
            <v>DNIT 023/2004-ES</v>
          </cell>
        </row>
        <row r="613">
          <cell r="A613" t="str">
            <v>2 S 04 110 52</v>
          </cell>
          <cell r="B613" t="str">
            <v>-</v>
          </cell>
          <cell r="C613" t="str">
            <v>Corpo BDTC D=1,20 m AC/BC/PC</v>
          </cell>
          <cell r="D613" t="str">
            <v>m</v>
          </cell>
          <cell r="H613" t="str">
            <v>DNIT 023/2004-ES</v>
          </cell>
        </row>
        <row r="614">
          <cell r="A614" t="str">
            <v>2 S 04 110 53</v>
          </cell>
          <cell r="B614" t="str">
            <v>-</v>
          </cell>
          <cell r="C614" t="str">
            <v>Corpo BDTC D=1,50 m AC/BC/PC</v>
          </cell>
          <cell r="D614" t="str">
            <v>m</v>
          </cell>
          <cell r="H614" t="str">
            <v>DNIT 023/2004-ES</v>
          </cell>
        </row>
        <row r="615">
          <cell r="A615" t="str">
            <v>2 S 04 111 01</v>
          </cell>
          <cell r="B615" t="str">
            <v>-</v>
          </cell>
          <cell r="C615" t="str">
            <v>Boca BDTC D=1,00m normal</v>
          </cell>
          <cell r="D615" t="str">
            <v>und</v>
          </cell>
          <cell r="H615" t="str">
            <v>DNIT 023/2004-ES</v>
          </cell>
        </row>
        <row r="616">
          <cell r="A616" t="str">
            <v>2 S 04 111 02</v>
          </cell>
          <cell r="B616" t="str">
            <v>-</v>
          </cell>
          <cell r="C616" t="str">
            <v>Boca BDTC D=1,20m normal</v>
          </cell>
          <cell r="D616" t="str">
            <v>und</v>
          </cell>
          <cell r="H616" t="str">
            <v>DNIT 023/2004-ES</v>
          </cell>
        </row>
        <row r="617">
          <cell r="A617" t="str">
            <v>2 S 04 111 03</v>
          </cell>
          <cell r="B617" t="str">
            <v>-</v>
          </cell>
          <cell r="C617" t="str">
            <v>Boca BDTC D=1,50m normal</v>
          </cell>
          <cell r="D617" t="str">
            <v>und</v>
          </cell>
          <cell r="H617" t="str">
            <v>DNIT 023/2004-ES</v>
          </cell>
        </row>
        <row r="618">
          <cell r="A618" t="str">
            <v>2 S 04 111 05</v>
          </cell>
          <cell r="B618" t="str">
            <v>-</v>
          </cell>
          <cell r="C618" t="str">
            <v>Boca BDTC D=1,00 m - esc.=15</v>
          </cell>
          <cell r="D618" t="str">
            <v>und</v>
          </cell>
          <cell r="H618" t="str">
            <v>DNIT 023/2004-ES</v>
          </cell>
        </row>
        <row r="619">
          <cell r="A619" t="str">
            <v>2 S 04 111 06</v>
          </cell>
          <cell r="B619" t="str">
            <v>-</v>
          </cell>
          <cell r="C619" t="str">
            <v>Boca BDTC D=1,20 m - esc.=15</v>
          </cell>
          <cell r="D619" t="str">
            <v>und</v>
          </cell>
          <cell r="H619" t="str">
            <v>DNIT 023/2004-ES</v>
          </cell>
        </row>
        <row r="620">
          <cell r="A620" t="str">
            <v>2 S 04 111 07</v>
          </cell>
          <cell r="B620" t="str">
            <v>-</v>
          </cell>
          <cell r="C620" t="str">
            <v>Boca BDTC D=1,50 m - esc.=15</v>
          </cell>
          <cell r="D620" t="str">
            <v>und</v>
          </cell>
          <cell r="H620" t="str">
            <v>DNIT 023/2004-ES</v>
          </cell>
        </row>
        <row r="621">
          <cell r="A621" t="str">
            <v>2 S 04 111 08</v>
          </cell>
          <cell r="B621" t="str">
            <v>-</v>
          </cell>
          <cell r="C621" t="str">
            <v>Boca BDTC D=1,00 - esc.=30</v>
          </cell>
          <cell r="D621" t="str">
            <v>und</v>
          </cell>
          <cell r="H621" t="str">
            <v>DNIT 023/2004-ES</v>
          </cell>
        </row>
        <row r="622">
          <cell r="A622" t="str">
            <v>2 S 04 111 09</v>
          </cell>
          <cell r="B622" t="str">
            <v>-</v>
          </cell>
          <cell r="C622" t="str">
            <v>Boca BDTC D=1,20 m - esc.=30</v>
          </cell>
          <cell r="D622" t="str">
            <v>und</v>
          </cell>
          <cell r="H622" t="str">
            <v>DNIT 023/2004-ES</v>
          </cell>
        </row>
        <row r="623">
          <cell r="A623" t="str">
            <v>2 S 04 111 10</v>
          </cell>
          <cell r="B623" t="str">
            <v>-</v>
          </cell>
          <cell r="C623" t="str">
            <v>Boca BDTC D=1,50 m - esc.=30</v>
          </cell>
          <cell r="D623" t="str">
            <v>und</v>
          </cell>
          <cell r="H623" t="str">
            <v>DNIT 023/2004-ES</v>
          </cell>
        </row>
        <row r="624">
          <cell r="A624" t="str">
            <v>2 S 04 111 11</v>
          </cell>
          <cell r="B624" t="str">
            <v>-</v>
          </cell>
          <cell r="C624" t="str">
            <v>Boca BDTC D=1,00 m - esc.=45</v>
          </cell>
          <cell r="D624" t="str">
            <v>und</v>
          </cell>
          <cell r="H624" t="str">
            <v>DNIT 023/2004-ES</v>
          </cell>
        </row>
        <row r="625">
          <cell r="A625" t="str">
            <v>2 S 04 111 12</v>
          </cell>
          <cell r="B625" t="str">
            <v>-</v>
          </cell>
          <cell r="C625" t="str">
            <v>Boca BDTC D=1,20 m - esc.=45</v>
          </cell>
          <cell r="D625" t="str">
            <v>und</v>
          </cell>
          <cell r="H625" t="str">
            <v>DNIT 023/2004-ES</v>
          </cell>
        </row>
        <row r="626">
          <cell r="A626" t="str">
            <v>2 S 04 111 13</v>
          </cell>
          <cell r="B626" t="str">
            <v>-</v>
          </cell>
          <cell r="C626" t="str">
            <v>Boca BDTC D=1,50 m - esc.=45</v>
          </cell>
          <cell r="D626" t="str">
            <v>und</v>
          </cell>
          <cell r="H626" t="str">
            <v>DNIT 023/2004-ES</v>
          </cell>
        </row>
        <row r="627">
          <cell r="A627" t="str">
            <v>2 S 04 111 51</v>
          </cell>
          <cell r="B627" t="str">
            <v>-</v>
          </cell>
          <cell r="C627" t="str">
            <v>Boca BDTC D=1,00 m normal AC/BC/PC</v>
          </cell>
          <cell r="D627" t="str">
            <v>und</v>
          </cell>
          <cell r="H627" t="str">
            <v>DNIT 023/2004-ES</v>
          </cell>
        </row>
        <row r="628">
          <cell r="A628" t="str">
            <v>2 S 04 111 52</v>
          </cell>
          <cell r="B628" t="str">
            <v>-</v>
          </cell>
          <cell r="C628" t="str">
            <v>Boca BDTC D=1,20 m normal AC/BC/PC</v>
          </cell>
          <cell r="D628" t="str">
            <v>und</v>
          </cell>
          <cell r="H628" t="str">
            <v>DNIT 023/2004-ES</v>
          </cell>
        </row>
        <row r="629">
          <cell r="A629" t="str">
            <v>2 S 04 111 53</v>
          </cell>
          <cell r="B629" t="str">
            <v>-</v>
          </cell>
          <cell r="C629" t="str">
            <v>Boca BDTC D=1,50 m normal AC/BC/PC</v>
          </cell>
          <cell r="D629" t="str">
            <v>und</v>
          </cell>
          <cell r="H629" t="str">
            <v>DNIT 023/2004-ES</v>
          </cell>
        </row>
        <row r="630">
          <cell r="A630" t="str">
            <v>2 S 04 111 55</v>
          </cell>
          <cell r="B630" t="str">
            <v>-</v>
          </cell>
          <cell r="C630" t="str">
            <v>Boca BDTC D=1,00 m - esc=15 AC/BC/PC</v>
          </cell>
          <cell r="D630" t="str">
            <v>und</v>
          </cell>
          <cell r="H630" t="str">
            <v>DNIT 023/2004-ES</v>
          </cell>
        </row>
        <row r="631">
          <cell r="A631" t="str">
            <v>2 S 04 111 56</v>
          </cell>
          <cell r="B631" t="str">
            <v>-</v>
          </cell>
          <cell r="C631" t="str">
            <v>Boca BDTC D=1,20 m - esc=15 AC/BC/PC</v>
          </cell>
          <cell r="D631" t="str">
            <v>und</v>
          </cell>
          <cell r="H631" t="str">
            <v>DNIT 023/2004-ES</v>
          </cell>
        </row>
        <row r="632">
          <cell r="A632" t="str">
            <v>2 S 04 111 57</v>
          </cell>
          <cell r="B632" t="str">
            <v>-</v>
          </cell>
          <cell r="C632" t="str">
            <v>Boca BDTC D=1,50 m - esc=15 AC/BC/PC</v>
          </cell>
          <cell r="D632" t="str">
            <v>und</v>
          </cell>
          <cell r="H632" t="str">
            <v>DNIT 023/2004-ES</v>
          </cell>
        </row>
        <row r="633">
          <cell r="A633" t="str">
            <v>2 S 04 111 58</v>
          </cell>
          <cell r="B633" t="str">
            <v>-</v>
          </cell>
          <cell r="C633" t="str">
            <v>Boca BDTC D=1,00 m - esc=30 AC/BC/PC</v>
          </cell>
          <cell r="D633" t="str">
            <v>und</v>
          </cell>
          <cell r="H633" t="str">
            <v>DNIT 023/2004-ES</v>
          </cell>
        </row>
        <row r="634">
          <cell r="A634" t="str">
            <v>2 S 04 111 59</v>
          </cell>
          <cell r="B634" t="str">
            <v>-</v>
          </cell>
          <cell r="C634" t="str">
            <v>Boca BDTC D=1,20 m - esc=30 AC/BC/PC</v>
          </cell>
          <cell r="D634" t="str">
            <v>und</v>
          </cell>
          <cell r="H634" t="str">
            <v>DNIT 023/2004-ES</v>
          </cell>
        </row>
        <row r="635">
          <cell r="A635" t="str">
            <v>2 S 04 111 60</v>
          </cell>
          <cell r="B635" t="str">
            <v>-</v>
          </cell>
          <cell r="C635" t="str">
            <v>Boca BDTC D=1,50 m - esc=30 AC/BC/PC</v>
          </cell>
          <cell r="D635" t="str">
            <v>und</v>
          </cell>
          <cell r="H635" t="str">
            <v>DNIT 023/2004-ES</v>
          </cell>
        </row>
        <row r="636">
          <cell r="A636" t="str">
            <v>2 S 04 111 61</v>
          </cell>
          <cell r="B636" t="str">
            <v>-</v>
          </cell>
          <cell r="C636" t="str">
            <v>Boca BDTC D=1,00 m - esc=45 AC/BC/PC</v>
          </cell>
          <cell r="D636" t="str">
            <v>und</v>
          </cell>
          <cell r="H636" t="str">
            <v>DNIT 023/2004-ES</v>
          </cell>
        </row>
        <row r="637">
          <cell r="A637" t="str">
            <v>2 S 04 111 62</v>
          </cell>
          <cell r="B637" t="str">
            <v>-</v>
          </cell>
          <cell r="C637" t="str">
            <v>Boca BDTC D=1,20 m - esc=45 AC/BC/PC</v>
          </cell>
          <cell r="D637" t="str">
            <v>und</v>
          </cell>
          <cell r="H637" t="str">
            <v>DNIT 023/2004-ES</v>
          </cell>
        </row>
        <row r="638">
          <cell r="A638" t="str">
            <v>2 S 04 111 63</v>
          </cell>
          <cell r="B638" t="str">
            <v>-</v>
          </cell>
          <cell r="C638" t="str">
            <v>Boca BDTC D=1,50 m - esc=45 AC/BC/PC</v>
          </cell>
          <cell r="D638" t="str">
            <v>und</v>
          </cell>
          <cell r="H638" t="str">
            <v>DNIT 023/2004-ES</v>
          </cell>
        </row>
        <row r="639">
          <cell r="A639" t="str">
            <v>2 S 04 120 01</v>
          </cell>
          <cell r="B639" t="str">
            <v>-</v>
          </cell>
          <cell r="C639" t="str">
            <v>Corpo BTTC D=1,00m</v>
          </cell>
          <cell r="D639" t="str">
            <v>m</v>
          </cell>
          <cell r="H639" t="str">
            <v>DNIT 023/2004-ES</v>
          </cell>
        </row>
        <row r="640">
          <cell r="A640" t="str">
            <v>2 S 04 120 02</v>
          </cell>
          <cell r="B640" t="str">
            <v>-</v>
          </cell>
          <cell r="C640" t="str">
            <v>Corpo BTTC D=1,20m</v>
          </cell>
          <cell r="D640" t="str">
            <v>m</v>
          </cell>
          <cell r="H640" t="str">
            <v>DNIT 023/2004-ES</v>
          </cell>
        </row>
        <row r="641">
          <cell r="A641" t="str">
            <v>2 S 04 120 03</v>
          </cell>
          <cell r="B641" t="str">
            <v>-</v>
          </cell>
          <cell r="C641" t="str">
            <v>Corpo BTTC D=1,50m</v>
          </cell>
          <cell r="D641" t="str">
            <v>m</v>
          </cell>
          <cell r="H641" t="str">
            <v>DNIT 023/2004-ES</v>
          </cell>
        </row>
        <row r="642">
          <cell r="A642" t="str">
            <v>2 S 04 120 51</v>
          </cell>
          <cell r="B642" t="str">
            <v>-</v>
          </cell>
          <cell r="C642" t="str">
            <v>Corpo BTTC D=1,00 m AC/BC/PC</v>
          </cell>
          <cell r="D642" t="str">
            <v>m</v>
          </cell>
          <cell r="H642" t="str">
            <v>DNIT 023/2004-ES</v>
          </cell>
        </row>
        <row r="643">
          <cell r="A643" t="str">
            <v>2 S 04 120 52</v>
          </cell>
          <cell r="B643" t="str">
            <v>-</v>
          </cell>
          <cell r="C643" t="str">
            <v>Corpo BTTC D=1,20 m AC/BC/PC</v>
          </cell>
          <cell r="D643" t="str">
            <v>m</v>
          </cell>
          <cell r="H643" t="str">
            <v>DNIT 023/2004-ES</v>
          </cell>
        </row>
        <row r="644">
          <cell r="A644" t="str">
            <v>2 S 04 120 53</v>
          </cell>
          <cell r="B644" t="str">
            <v>-</v>
          </cell>
          <cell r="C644" t="str">
            <v>Corpo BTTC D=1,50 m AC/BC/PC</v>
          </cell>
          <cell r="D644" t="str">
            <v>m</v>
          </cell>
          <cell r="H644" t="str">
            <v>DNIT 023/2004-ES</v>
          </cell>
        </row>
        <row r="645">
          <cell r="A645" t="str">
            <v>2 S 04 121 01</v>
          </cell>
          <cell r="B645" t="str">
            <v>-</v>
          </cell>
          <cell r="C645" t="str">
            <v>Boca BTTC D=1,00m normal</v>
          </cell>
          <cell r="D645" t="str">
            <v>und</v>
          </cell>
          <cell r="H645" t="str">
            <v>DNIT 023/2004-ES</v>
          </cell>
        </row>
        <row r="646">
          <cell r="A646" t="str">
            <v>2 S 04 121 02</v>
          </cell>
          <cell r="B646" t="str">
            <v>-</v>
          </cell>
          <cell r="C646" t="str">
            <v>Boca BTTC D=1,20m normal</v>
          </cell>
          <cell r="D646" t="str">
            <v>und</v>
          </cell>
          <cell r="H646" t="str">
            <v>DNIT 023/2004-ES</v>
          </cell>
        </row>
        <row r="647">
          <cell r="A647" t="str">
            <v>2 S 04 121 03</v>
          </cell>
          <cell r="B647" t="str">
            <v>-</v>
          </cell>
          <cell r="C647" t="str">
            <v>Boca BTTC D=1,50m normal</v>
          </cell>
          <cell r="D647" t="str">
            <v>und</v>
          </cell>
          <cell r="H647" t="str">
            <v>DNIT 023/2004-ES</v>
          </cell>
        </row>
        <row r="648">
          <cell r="A648" t="str">
            <v>2 S 04 121 04</v>
          </cell>
          <cell r="B648" t="str">
            <v>-</v>
          </cell>
          <cell r="C648" t="str">
            <v>Boca BTTC D=1,00 m - esc.=15</v>
          </cell>
          <cell r="D648" t="str">
            <v>und</v>
          </cell>
          <cell r="H648" t="str">
            <v>DNIT 023/2004-ES</v>
          </cell>
        </row>
        <row r="649">
          <cell r="A649" t="str">
            <v>2 S 04 121 05</v>
          </cell>
          <cell r="B649" t="str">
            <v>-</v>
          </cell>
          <cell r="C649" t="str">
            <v>Boca BTTC D=1,20 m - esc.=15</v>
          </cell>
          <cell r="D649" t="str">
            <v>und</v>
          </cell>
          <cell r="H649" t="str">
            <v>DNIT 023/2004-ES</v>
          </cell>
        </row>
        <row r="650">
          <cell r="A650" t="str">
            <v>2 S 04 121 06</v>
          </cell>
          <cell r="B650" t="str">
            <v>-</v>
          </cell>
          <cell r="C650" t="str">
            <v>Boca BTTC D=1,50 m - esc.=15</v>
          </cell>
          <cell r="D650" t="str">
            <v>und</v>
          </cell>
          <cell r="H650" t="str">
            <v>DNIT 023/2004-ES</v>
          </cell>
        </row>
        <row r="651">
          <cell r="A651" t="str">
            <v>2 S 04 121 07</v>
          </cell>
          <cell r="B651" t="str">
            <v>-</v>
          </cell>
          <cell r="C651" t="str">
            <v>Boca BTTC D=1,00 m - esc.=30</v>
          </cell>
          <cell r="D651" t="str">
            <v>und</v>
          </cell>
          <cell r="H651" t="str">
            <v>DNIT 023/2004-ES</v>
          </cell>
        </row>
        <row r="652">
          <cell r="A652" t="str">
            <v>2 S 04 121 08</v>
          </cell>
          <cell r="B652" t="str">
            <v>-</v>
          </cell>
          <cell r="C652" t="str">
            <v>Boca BTTC D=1,20 m - esc.=30</v>
          </cell>
          <cell r="D652" t="str">
            <v>und</v>
          </cell>
          <cell r="H652" t="str">
            <v>DNIT 023/2004-ES</v>
          </cell>
        </row>
        <row r="653">
          <cell r="A653" t="str">
            <v>2 S 04 121 09</v>
          </cell>
          <cell r="B653" t="str">
            <v>-</v>
          </cell>
          <cell r="C653" t="str">
            <v>Boca BTTC D=1,50 m - esc.=30</v>
          </cell>
          <cell r="D653" t="str">
            <v>und</v>
          </cell>
          <cell r="H653" t="str">
            <v>DNIT 023/2004-ES</v>
          </cell>
        </row>
        <row r="654">
          <cell r="A654" t="str">
            <v>2 S 04 121 10</v>
          </cell>
          <cell r="B654" t="str">
            <v>-</v>
          </cell>
          <cell r="C654" t="str">
            <v>Boca BTTC D=1,00 m - esc.=45</v>
          </cell>
          <cell r="D654" t="str">
            <v>und</v>
          </cell>
          <cell r="H654" t="str">
            <v>DNIT 023/2004-ES</v>
          </cell>
        </row>
        <row r="655">
          <cell r="A655" t="str">
            <v>2 S 04 121 11</v>
          </cell>
          <cell r="B655" t="str">
            <v>-</v>
          </cell>
          <cell r="C655" t="str">
            <v>Boca BTTC D=1,20 m - esc.=45</v>
          </cell>
          <cell r="D655" t="str">
            <v>und</v>
          </cell>
          <cell r="H655" t="str">
            <v>DNIT 023/2004-ES</v>
          </cell>
        </row>
        <row r="656">
          <cell r="A656" t="str">
            <v>2 S 04 121 12</v>
          </cell>
          <cell r="B656" t="str">
            <v>-</v>
          </cell>
          <cell r="C656" t="str">
            <v>Boca BTTC D=1,50 m - esc.=45</v>
          </cell>
          <cell r="D656" t="str">
            <v>und</v>
          </cell>
          <cell r="H656" t="str">
            <v>DNIT 023/2004-ES</v>
          </cell>
        </row>
        <row r="657">
          <cell r="A657" t="str">
            <v>2 S 04 121 51</v>
          </cell>
          <cell r="B657" t="str">
            <v>-</v>
          </cell>
          <cell r="C657" t="str">
            <v>Boca BTTC D=1,00 m normal AC/BC/PC</v>
          </cell>
          <cell r="D657" t="str">
            <v>und</v>
          </cell>
          <cell r="H657" t="str">
            <v>DNIT 023/2004-ES</v>
          </cell>
        </row>
        <row r="658">
          <cell r="A658" t="str">
            <v>2 S 04 121 52</v>
          </cell>
          <cell r="B658" t="str">
            <v>-</v>
          </cell>
          <cell r="C658" t="str">
            <v>Boca BTTC D=1,20 m normal AC/BC/PC</v>
          </cell>
          <cell r="D658" t="str">
            <v>und</v>
          </cell>
          <cell r="H658" t="str">
            <v>DNIT 023/2004-ES</v>
          </cell>
        </row>
        <row r="659">
          <cell r="A659" t="str">
            <v>2 S 04 121 53</v>
          </cell>
          <cell r="B659" t="str">
            <v>-</v>
          </cell>
          <cell r="C659" t="str">
            <v>Boca BTTC D=1,50 m normal AC/BC/PC</v>
          </cell>
          <cell r="D659" t="str">
            <v>und</v>
          </cell>
          <cell r="H659" t="str">
            <v>DNIT 023/2004-ES</v>
          </cell>
        </row>
        <row r="660">
          <cell r="A660" t="str">
            <v>2 S 04 121 54</v>
          </cell>
          <cell r="B660" t="str">
            <v>-</v>
          </cell>
          <cell r="C660" t="str">
            <v>Boca BTTC D=1,00 m - esc=15 AC/BC/PC</v>
          </cell>
          <cell r="D660" t="str">
            <v>und</v>
          </cell>
          <cell r="H660" t="str">
            <v>DNIT 023/2004-ES</v>
          </cell>
        </row>
        <row r="661">
          <cell r="A661" t="str">
            <v>2 S 04 121 55</v>
          </cell>
          <cell r="B661" t="str">
            <v>-</v>
          </cell>
          <cell r="C661" t="str">
            <v>Boca BTTC D=1,20 m - esc=15 AC/BC/PC</v>
          </cell>
          <cell r="D661" t="str">
            <v>und</v>
          </cell>
          <cell r="H661" t="str">
            <v>DNIT 023/2004-ES</v>
          </cell>
        </row>
        <row r="662">
          <cell r="A662" t="str">
            <v>2 S 04 121 56</v>
          </cell>
          <cell r="B662" t="str">
            <v>-</v>
          </cell>
          <cell r="C662" t="str">
            <v>Boca BTTC D=1,50 m - esc=15 AC/BC/PC</v>
          </cell>
          <cell r="D662" t="str">
            <v>und</v>
          </cell>
          <cell r="H662" t="str">
            <v>DNIT 023/2004-ES</v>
          </cell>
        </row>
        <row r="663">
          <cell r="A663" t="str">
            <v>2 S 04 121 57</v>
          </cell>
          <cell r="B663" t="str">
            <v>-</v>
          </cell>
          <cell r="C663" t="str">
            <v>Boca BTTC D=1,00 m - esc=30 AC/BC/PC</v>
          </cell>
          <cell r="D663" t="str">
            <v>und</v>
          </cell>
          <cell r="H663" t="str">
            <v>DNIT 023/2004-ES</v>
          </cell>
        </row>
        <row r="664">
          <cell r="A664" t="str">
            <v>2 S 04 121 58</v>
          </cell>
          <cell r="B664" t="str">
            <v>-</v>
          </cell>
          <cell r="C664" t="str">
            <v>Boca BTTC D=1,20 m - esc=30 AC/BC/PC</v>
          </cell>
          <cell r="D664" t="str">
            <v>und</v>
          </cell>
          <cell r="H664" t="str">
            <v>DNIT 023/2004-ES</v>
          </cell>
        </row>
        <row r="665">
          <cell r="A665" t="str">
            <v>2 S 04 121 59</v>
          </cell>
          <cell r="B665" t="str">
            <v>-</v>
          </cell>
          <cell r="C665" t="str">
            <v>Boca BTTC D=1,50 m - esc=30 AC/BC/PC</v>
          </cell>
          <cell r="D665" t="str">
            <v>und</v>
          </cell>
          <cell r="H665" t="str">
            <v>DNIT 023/2004-ES</v>
          </cell>
        </row>
        <row r="666">
          <cell r="A666" t="str">
            <v>2 S 04 121 60</v>
          </cell>
          <cell r="B666" t="str">
            <v>-</v>
          </cell>
          <cell r="C666" t="str">
            <v>Boca BTTC D=1,00 m - esc=45 AC/BC/PC</v>
          </cell>
          <cell r="D666" t="str">
            <v>und</v>
          </cell>
          <cell r="H666" t="str">
            <v>DNIT 023/2004-ES</v>
          </cell>
        </row>
        <row r="667">
          <cell r="A667" t="str">
            <v>2 S 04 121 61</v>
          </cell>
          <cell r="B667" t="str">
            <v>-</v>
          </cell>
          <cell r="C667" t="str">
            <v>Boca BTTC D=1,20 m - esc=45 AC/BC/PC</v>
          </cell>
          <cell r="D667" t="str">
            <v>und</v>
          </cell>
          <cell r="H667" t="str">
            <v>DNIT 023/2004-ES</v>
          </cell>
        </row>
        <row r="668">
          <cell r="A668" t="str">
            <v>2 S 04 121 62</v>
          </cell>
          <cell r="B668" t="str">
            <v>-</v>
          </cell>
          <cell r="C668" t="str">
            <v>Boca BTTC D=1,50 m - esc=45 AC/BC/PC</v>
          </cell>
          <cell r="D668" t="str">
            <v>und</v>
          </cell>
          <cell r="H668" t="str">
            <v>DNIT 023/2004-ES</v>
          </cell>
        </row>
        <row r="669">
          <cell r="A669" t="str">
            <v>2 S 04 200 01</v>
          </cell>
          <cell r="B669" t="str">
            <v>-</v>
          </cell>
          <cell r="C669" t="str">
            <v>Corpo BSCC 1,50 x 1,50 m alt. 0 a 1,00 m</v>
          </cell>
          <cell r="D669" t="str">
            <v>und</v>
          </cell>
          <cell r="H669" t="str">
            <v>DNIT 025/2004-ES</v>
          </cell>
        </row>
        <row r="670">
          <cell r="A670" t="str">
            <v>2 S 04 200 02</v>
          </cell>
          <cell r="B670" t="str">
            <v>-</v>
          </cell>
          <cell r="C670" t="str">
            <v>Corpo BSCC 2,00 x 2,00 m alt. 0 a 1,00 m</v>
          </cell>
          <cell r="D670" t="str">
            <v>und</v>
          </cell>
          <cell r="H670" t="str">
            <v>DNIT 025/2004-ES</v>
          </cell>
        </row>
        <row r="671">
          <cell r="A671" t="str">
            <v>2 S 04 200 03</v>
          </cell>
          <cell r="B671" t="str">
            <v>-</v>
          </cell>
          <cell r="C671" t="str">
            <v>Corpo BSCC 2,50 x 2,50 m alt. 0 a 1,00 m</v>
          </cell>
          <cell r="D671" t="str">
            <v>m</v>
          </cell>
          <cell r="H671" t="str">
            <v>DNIT 025/2004-ES</v>
          </cell>
        </row>
        <row r="672">
          <cell r="A672" t="str">
            <v>2 S 04 200 04</v>
          </cell>
          <cell r="B672" t="str">
            <v>-</v>
          </cell>
          <cell r="C672" t="str">
            <v>Corpo BSCC 3,00 x 3,00 m alt. 0 a 1,00 m</v>
          </cell>
          <cell r="D672" t="str">
            <v>m</v>
          </cell>
          <cell r="H672" t="str">
            <v>DNIT 025/2004-ES</v>
          </cell>
        </row>
        <row r="673">
          <cell r="A673" t="str">
            <v>2 S 04 200 05</v>
          </cell>
          <cell r="B673" t="str">
            <v>-</v>
          </cell>
          <cell r="C673" t="str">
            <v>Corpo BSCC 1,50 x 1,50 m alt. 1,00 a 2,50 m</v>
          </cell>
          <cell r="D673" t="str">
            <v>m</v>
          </cell>
          <cell r="H673" t="str">
            <v>DNIT 025/2004-ES</v>
          </cell>
        </row>
        <row r="674">
          <cell r="A674" t="str">
            <v>2 S 04 200 06</v>
          </cell>
          <cell r="B674" t="str">
            <v>-</v>
          </cell>
          <cell r="C674" t="str">
            <v>Corpo BSCC 2,00 x 2,00 m alt. 1,00 a 2,50 m</v>
          </cell>
          <cell r="D674" t="str">
            <v>m</v>
          </cell>
          <cell r="H674" t="str">
            <v>DNIT 025/2004-ES</v>
          </cell>
        </row>
        <row r="675">
          <cell r="A675" t="str">
            <v>2 S 04 200 07</v>
          </cell>
          <cell r="B675" t="str">
            <v>-</v>
          </cell>
          <cell r="C675" t="str">
            <v>Corpo BSCC 2,50 x 2,50 m alt. 1,00 a 2,50 m</v>
          </cell>
          <cell r="D675" t="str">
            <v>m</v>
          </cell>
          <cell r="H675" t="str">
            <v>DNIT 025/2004-ES</v>
          </cell>
        </row>
        <row r="676">
          <cell r="A676" t="str">
            <v>2 S 04 200 08</v>
          </cell>
          <cell r="B676" t="str">
            <v>-</v>
          </cell>
          <cell r="C676" t="str">
            <v>Corpo BSCC 3,00 x 3,00 m alt. 1,00 a 2,50 m</v>
          </cell>
          <cell r="D676" t="str">
            <v>m</v>
          </cell>
          <cell r="H676" t="str">
            <v>DNIT 025/2004-ES</v>
          </cell>
        </row>
        <row r="677">
          <cell r="A677" t="str">
            <v>2 S 04 200 09</v>
          </cell>
          <cell r="B677" t="str">
            <v>-</v>
          </cell>
          <cell r="C677" t="str">
            <v>Corpo BSCC 1,50 x 1,50 m alt. 2,50 a 5,00 m</v>
          </cell>
          <cell r="D677" t="str">
            <v>m</v>
          </cell>
          <cell r="H677" t="str">
            <v>DNIT 025/2004-ES</v>
          </cell>
        </row>
        <row r="678">
          <cell r="A678" t="str">
            <v>2 S 04 200 10</v>
          </cell>
          <cell r="B678" t="str">
            <v>-</v>
          </cell>
          <cell r="C678" t="str">
            <v>Corpo BSCC 2,00 x 2,00 m alt. 2,50 a 5,00 m</v>
          </cell>
          <cell r="D678" t="str">
            <v>m</v>
          </cell>
          <cell r="H678" t="str">
            <v>DNIT 025/2004-ES</v>
          </cell>
        </row>
        <row r="679">
          <cell r="A679" t="str">
            <v>2 S 04 200 11</v>
          </cell>
          <cell r="B679" t="str">
            <v>-</v>
          </cell>
          <cell r="C679" t="str">
            <v>Corpo BSCC 2,50 x 2,50 m alt. 2,50 a 5,00 m</v>
          </cell>
          <cell r="D679" t="str">
            <v>m</v>
          </cell>
          <cell r="H679" t="str">
            <v>DNIT 025/2004-ES</v>
          </cell>
        </row>
        <row r="680">
          <cell r="A680" t="str">
            <v>2 S 04 200 12</v>
          </cell>
          <cell r="B680" t="str">
            <v>-</v>
          </cell>
          <cell r="C680" t="str">
            <v>Corpo BSCC 3,00 x 3,00 m alt. 2,50 a 5,00 m</v>
          </cell>
          <cell r="D680" t="str">
            <v>m</v>
          </cell>
          <cell r="H680" t="str">
            <v>DNIT 025/2004-ES</v>
          </cell>
        </row>
        <row r="681">
          <cell r="A681" t="str">
            <v>2 S 04 200 13</v>
          </cell>
          <cell r="B681" t="str">
            <v>-</v>
          </cell>
          <cell r="C681" t="str">
            <v>Corpo BSCC 1,50 x 1,50 m alt. 5,00 a 7,50 m</v>
          </cell>
          <cell r="D681" t="str">
            <v>m</v>
          </cell>
          <cell r="H681" t="str">
            <v>DNIT 025/2004-ES</v>
          </cell>
        </row>
        <row r="682">
          <cell r="A682" t="str">
            <v>2 S 04 200 14</v>
          </cell>
          <cell r="B682" t="str">
            <v>-</v>
          </cell>
          <cell r="C682" t="str">
            <v>Corpo BSCC 2,00 x 2,00 m alt. 5,00 a 7,50 m</v>
          </cell>
          <cell r="D682" t="str">
            <v>m</v>
          </cell>
          <cell r="H682" t="str">
            <v>DNIT 025/2004-ES</v>
          </cell>
        </row>
        <row r="683">
          <cell r="A683" t="str">
            <v>2 S 04 200 15</v>
          </cell>
          <cell r="B683" t="str">
            <v>-</v>
          </cell>
          <cell r="C683" t="str">
            <v>Corpo BSCC 2,50 x 2,50 m alt. 5,00 a 7,50 m</v>
          </cell>
          <cell r="D683" t="str">
            <v>m</v>
          </cell>
          <cell r="H683" t="str">
            <v>DNIT 025/2004-ES</v>
          </cell>
        </row>
        <row r="684">
          <cell r="A684" t="str">
            <v>2 S 04 200 16</v>
          </cell>
          <cell r="B684" t="str">
            <v>-</v>
          </cell>
          <cell r="C684" t="str">
            <v>Corpo BSCC 3,00 x 3,00 m alt. 5,00 a 7,50 m</v>
          </cell>
          <cell r="D684" t="str">
            <v>m</v>
          </cell>
          <cell r="H684" t="str">
            <v>DNIT 025/2004-ES</v>
          </cell>
        </row>
        <row r="685">
          <cell r="A685" t="str">
            <v>2 S 04 200 17</v>
          </cell>
          <cell r="B685" t="str">
            <v>-</v>
          </cell>
          <cell r="C685" t="str">
            <v>Corpo BSCC 1,50 x 1,50 m alt. 7,50 a 10,00 m</v>
          </cell>
          <cell r="D685" t="str">
            <v>m</v>
          </cell>
          <cell r="H685" t="str">
            <v>DNIT 025/2004-ES</v>
          </cell>
        </row>
        <row r="686">
          <cell r="A686" t="str">
            <v>2 S 04 200 18</v>
          </cell>
          <cell r="B686" t="str">
            <v>-</v>
          </cell>
          <cell r="C686" t="str">
            <v>Corpo BSCC 2,00 x 2,00 m alt. 7,50 a 10,00 m</v>
          </cell>
          <cell r="D686" t="str">
            <v>m</v>
          </cell>
          <cell r="H686" t="str">
            <v>DNIT 025/2004-ES</v>
          </cell>
        </row>
        <row r="687">
          <cell r="A687" t="str">
            <v>2 S 04 200 19</v>
          </cell>
          <cell r="B687" t="str">
            <v>-</v>
          </cell>
          <cell r="C687" t="str">
            <v>Corpo BSCC 2,50 x 2,50 m alt. 7,50 a 10,00 m</v>
          </cell>
          <cell r="D687" t="str">
            <v>m</v>
          </cell>
          <cell r="H687" t="str">
            <v>DNIT 025/2004-ES</v>
          </cell>
        </row>
        <row r="688">
          <cell r="A688" t="str">
            <v>2 S 04 200 20</v>
          </cell>
          <cell r="B688" t="str">
            <v>-</v>
          </cell>
          <cell r="C688" t="str">
            <v>Corpo BSCC 3,00 x 3,00 m alt. 7,50 a 10,00 m</v>
          </cell>
          <cell r="D688" t="str">
            <v>m</v>
          </cell>
          <cell r="H688" t="str">
            <v>DNIT 025/2004-ES</v>
          </cell>
        </row>
        <row r="689">
          <cell r="A689" t="str">
            <v>2 S 04 200 21</v>
          </cell>
          <cell r="B689" t="str">
            <v>-</v>
          </cell>
          <cell r="C689" t="str">
            <v>Corpo BSCC 1,50 x 1,50 m alt. 10,00 a 12,50 m</v>
          </cell>
          <cell r="D689" t="str">
            <v>m</v>
          </cell>
          <cell r="H689" t="str">
            <v>DNIT 025/2004-ES</v>
          </cell>
        </row>
        <row r="690">
          <cell r="A690" t="str">
            <v>2 S 04 200 22</v>
          </cell>
          <cell r="B690" t="str">
            <v>-</v>
          </cell>
          <cell r="C690" t="str">
            <v>Corpo BSCC 2,00 x 2,00 m alt. 10,00 a 12,50 m</v>
          </cell>
          <cell r="D690" t="str">
            <v>m</v>
          </cell>
          <cell r="H690" t="str">
            <v>DNIT 025/2004-ES</v>
          </cell>
        </row>
        <row r="691">
          <cell r="A691" t="str">
            <v>2 S 04 200 23</v>
          </cell>
          <cell r="B691" t="str">
            <v>-</v>
          </cell>
          <cell r="C691" t="str">
            <v>Corpo BSCC 2,50 x 2,50 m alt. 10,00 a 12,50 m</v>
          </cell>
          <cell r="D691" t="str">
            <v>m</v>
          </cell>
          <cell r="H691" t="str">
            <v>DNIT 025/2004-ES</v>
          </cell>
        </row>
        <row r="692">
          <cell r="A692" t="str">
            <v>2 S 04 200 24</v>
          </cell>
          <cell r="B692" t="str">
            <v>-</v>
          </cell>
          <cell r="C692" t="str">
            <v>Corpo BSCC 3,00 a 3,00 m alt. 10,00 a 12,50 m</v>
          </cell>
          <cell r="D692" t="str">
            <v>m</v>
          </cell>
          <cell r="H692" t="str">
            <v>DNIT 025/2004-ES</v>
          </cell>
        </row>
        <row r="693">
          <cell r="A693" t="str">
            <v>2 S 04 200 25</v>
          </cell>
          <cell r="B693" t="str">
            <v>-</v>
          </cell>
          <cell r="C693" t="str">
            <v>Corpo BSCC 1,50 x 1,50 m alt. 12,50 a 15,00 m</v>
          </cell>
          <cell r="D693" t="str">
            <v>m</v>
          </cell>
          <cell r="H693" t="str">
            <v>DNIT 025/2004-ES</v>
          </cell>
        </row>
        <row r="694">
          <cell r="A694" t="str">
            <v>2 S 04 200 26</v>
          </cell>
          <cell r="B694" t="str">
            <v>-</v>
          </cell>
          <cell r="C694" t="str">
            <v>Corpo BSCC 2,00 a 2,00 m alt. 12,50 a 15,00 m</v>
          </cell>
          <cell r="D694" t="str">
            <v>m</v>
          </cell>
          <cell r="H694" t="str">
            <v>DNIT 025/2004-ES</v>
          </cell>
        </row>
        <row r="695">
          <cell r="A695" t="str">
            <v>2 S 04 200 27</v>
          </cell>
          <cell r="B695" t="str">
            <v>-</v>
          </cell>
          <cell r="C695" t="str">
            <v>Corpo BSCC 2,50 x 2,50 m alt. 12,50 a 15,00 m</v>
          </cell>
          <cell r="D695" t="str">
            <v>m</v>
          </cell>
          <cell r="H695" t="str">
            <v>DNIT 025/2004-ES</v>
          </cell>
        </row>
        <row r="696">
          <cell r="A696" t="str">
            <v>2 S 04 200 28</v>
          </cell>
          <cell r="B696" t="str">
            <v>-</v>
          </cell>
          <cell r="C696" t="str">
            <v>Corpo BSCC 3,00 x 3,00 m alt. 12,50 a 15,00 m</v>
          </cell>
          <cell r="D696" t="str">
            <v>m</v>
          </cell>
          <cell r="H696" t="str">
            <v>DNIT 025/2004-ES</v>
          </cell>
        </row>
        <row r="697">
          <cell r="A697" t="str">
            <v>2 S 04 200 51</v>
          </cell>
          <cell r="B697" t="str">
            <v>-</v>
          </cell>
          <cell r="C697" t="str">
            <v>Corpo BSCC 1,50 x 1,50 m alt. 0 a 1,00 m AC/BC</v>
          </cell>
          <cell r="D697" t="str">
            <v>und</v>
          </cell>
          <cell r="H697" t="str">
            <v>DNIT 025/2004-ES</v>
          </cell>
        </row>
        <row r="698">
          <cell r="A698" t="str">
            <v>2 S 04 200 52</v>
          </cell>
          <cell r="B698" t="str">
            <v>-</v>
          </cell>
          <cell r="C698" t="str">
            <v>Corpo BSCC 2,00 x 2,00 m alt. 0 a 1,00 m AC/BC</v>
          </cell>
          <cell r="D698" t="str">
            <v>und</v>
          </cell>
          <cell r="H698" t="str">
            <v>DNIT 025/2004-ES</v>
          </cell>
        </row>
        <row r="699">
          <cell r="A699" t="str">
            <v>2 S 04 200 53</v>
          </cell>
          <cell r="B699" t="str">
            <v>-</v>
          </cell>
          <cell r="C699" t="str">
            <v>Corpo BSCC 2,50 x 2,50 m alt. 0 a 1,00 m AC/BC</v>
          </cell>
          <cell r="D699" t="str">
            <v>m</v>
          </cell>
          <cell r="H699" t="str">
            <v>DNIT 025/2004-ES</v>
          </cell>
        </row>
        <row r="700">
          <cell r="A700" t="str">
            <v>2 S 04 200 54</v>
          </cell>
          <cell r="B700" t="str">
            <v>-</v>
          </cell>
          <cell r="C700" t="str">
            <v>Corpo BSCC 3,00 x 3,00 m alt. 0 a 1,00 m AC/BC</v>
          </cell>
          <cell r="D700" t="str">
            <v>m</v>
          </cell>
          <cell r="H700" t="str">
            <v>DNIT 025/2004-ES</v>
          </cell>
        </row>
        <row r="701">
          <cell r="A701" t="str">
            <v>2 S 04 200 55</v>
          </cell>
          <cell r="B701" t="str">
            <v>-</v>
          </cell>
          <cell r="C701" t="str">
            <v>Corpo BSCC 1,50 x 1,50 m alt. 1,00 a 2,50 m AC/BC</v>
          </cell>
          <cell r="D701" t="str">
            <v>m</v>
          </cell>
          <cell r="H701" t="str">
            <v>DNIT 025/2004-ES</v>
          </cell>
        </row>
        <row r="702">
          <cell r="A702" t="str">
            <v>2 S 04 200 56</v>
          </cell>
          <cell r="B702" t="str">
            <v>-</v>
          </cell>
          <cell r="C702" t="str">
            <v>Corpo BSCC 2,00 x 2,00 m alt. 1,00 a 2,50 m AC/BC</v>
          </cell>
          <cell r="D702" t="str">
            <v>m</v>
          </cell>
          <cell r="H702" t="str">
            <v>DNIT 025/2004-ES</v>
          </cell>
        </row>
        <row r="703">
          <cell r="A703" t="str">
            <v>2 S 04 200 57</v>
          </cell>
          <cell r="B703" t="str">
            <v>-</v>
          </cell>
          <cell r="C703" t="str">
            <v>Corpo BSCC 2,50 x 2,50 m alt. 1,00 a 2,50 m AC/BC</v>
          </cell>
          <cell r="D703" t="str">
            <v>m</v>
          </cell>
          <cell r="H703" t="str">
            <v>DNIT 025/2004-ES</v>
          </cell>
        </row>
        <row r="704">
          <cell r="A704" t="str">
            <v>2 S 04 200 58</v>
          </cell>
          <cell r="B704" t="str">
            <v>-</v>
          </cell>
          <cell r="C704" t="str">
            <v>Corpo BSCC 3,00 x 3,00 m alt. 1,00 a 2,50 m AC/BC</v>
          </cell>
          <cell r="D704" t="str">
            <v>m</v>
          </cell>
          <cell r="H704" t="str">
            <v>DNIT 025/2004-ES</v>
          </cell>
        </row>
        <row r="705">
          <cell r="A705" t="str">
            <v>2 S 04 200 59</v>
          </cell>
          <cell r="B705" t="str">
            <v>-</v>
          </cell>
          <cell r="C705" t="str">
            <v>Corpo BSCC 1,50 x 1,50 m alt. 2,50 a 5,00 m AC/BC</v>
          </cell>
          <cell r="D705" t="str">
            <v>m</v>
          </cell>
          <cell r="H705" t="str">
            <v>DNIT 025/2004-ES</v>
          </cell>
        </row>
        <row r="706">
          <cell r="A706" t="str">
            <v>2 S 04 200 60</v>
          </cell>
          <cell r="B706" t="str">
            <v>-</v>
          </cell>
          <cell r="C706" t="str">
            <v>Corpo BSCC 2,00 x 2,00 m alt. 2,50 a 5,00 m AC/BC</v>
          </cell>
          <cell r="D706" t="str">
            <v>m</v>
          </cell>
          <cell r="H706" t="str">
            <v>DNIT 025/2004-ES</v>
          </cell>
        </row>
        <row r="707">
          <cell r="A707" t="str">
            <v>2 S 04 200 61</v>
          </cell>
          <cell r="B707" t="str">
            <v>-</v>
          </cell>
          <cell r="C707" t="str">
            <v>Corpo BSCC 2,50 x 2,50 m alt. 2,50 a 5,00 m AC/BC</v>
          </cell>
          <cell r="D707" t="str">
            <v>m</v>
          </cell>
          <cell r="H707" t="str">
            <v>DNIT 025/2004-ES</v>
          </cell>
        </row>
        <row r="708">
          <cell r="A708" t="str">
            <v>2 S 04 200 62</v>
          </cell>
          <cell r="B708" t="str">
            <v>-</v>
          </cell>
          <cell r="C708" t="str">
            <v>Corpo BSCC 3,00 x 3,00 m alt. 2,50 a 5,00 m AC/BC</v>
          </cell>
          <cell r="D708" t="str">
            <v>m</v>
          </cell>
          <cell r="H708" t="str">
            <v>DNIT 025/2004-ES</v>
          </cell>
        </row>
        <row r="709">
          <cell r="A709" t="str">
            <v>2 S 04 200 63</v>
          </cell>
          <cell r="B709" t="str">
            <v>-</v>
          </cell>
          <cell r="C709" t="str">
            <v>Corpo BSCC 1,50 a 1,50 m alt. 5,00 a 7,50 m AC/BC</v>
          </cell>
          <cell r="D709" t="str">
            <v>m</v>
          </cell>
          <cell r="H709" t="str">
            <v>DNIT 025/2004-ES</v>
          </cell>
        </row>
        <row r="710">
          <cell r="A710" t="str">
            <v>2 S 04 200 64</v>
          </cell>
          <cell r="B710" t="str">
            <v>-</v>
          </cell>
          <cell r="C710" t="str">
            <v>Corpo BSCC 2,00 x 2,00 m alt. 5,00 a 7,50 m AC/BC</v>
          </cell>
          <cell r="D710" t="str">
            <v>m</v>
          </cell>
          <cell r="H710" t="str">
            <v>DNIT 025/2004-ES</v>
          </cell>
        </row>
        <row r="711">
          <cell r="A711" t="str">
            <v>2 S 04 200 65</v>
          </cell>
          <cell r="B711" t="str">
            <v>-</v>
          </cell>
          <cell r="C711" t="str">
            <v>Corpo BSCC 2,50 x 2,50 m alt. 5,00 a 7,50 m AC/BC</v>
          </cell>
          <cell r="D711" t="str">
            <v>m</v>
          </cell>
          <cell r="H711" t="str">
            <v>DNIT 025/2004-ES</v>
          </cell>
        </row>
        <row r="712">
          <cell r="A712" t="str">
            <v>2 S 04 200 66</v>
          </cell>
          <cell r="B712" t="str">
            <v>-</v>
          </cell>
          <cell r="C712" t="str">
            <v>Corpo BSCC 3,00 x 3,00 m alt. 5,00 a 7,50 m AC/BC</v>
          </cell>
          <cell r="D712" t="str">
            <v>m</v>
          </cell>
          <cell r="H712" t="str">
            <v>DNIT 025/2004-ES</v>
          </cell>
        </row>
        <row r="713">
          <cell r="A713" t="str">
            <v>2 S 04 200 67</v>
          </cell>
          <cell r="B713" t="str">
            <v>-</v>
          </cell>
          <cell r="C713" t="str">
            <v>Corpo BSCC 1,50 x 1,50 m alt. 7,50 a 10,00 m AC/BC</v>
          </cell>
          <cell r="D713" t="str">
            <v>m</v>
          </cell>
          <cell r="H713" t="str">
            <v>DNIT 025/2004-ES</v>
          </cell>
        </row>
        <row r="714">
          <cell r="A714" t="str">
            <v>2 S 04 200 68</v>
          </cell>
          <cell r="B714" t="str">
            <v>-</v>
          </cell>
          <cell r="C714" t="str">
            <v>Corpo BSCC 2,00 x 2,00 m alt. 7,50 a 10,00 m AC/BC</v>
          </cell>
          <cell r="D714" t="str">
            <v>m</v>
          </cell>
          <cell r="H714" t="str">
            <v>DNIT 025/2004-ES</v>
          </cell>
        </row>
        <row r="715">
          <cell r="A715" t="str">
            <v>2 S 04 200 69</v>
          </cell>
          <cell r="B715" t="str">
            <v>-</v>
          </cell>
          <cell r="C715" t="str">
            <v>Corpo BSCC 2,50 x 2,50 m alt. 7,50 a 10,00 m AC/BC</v>
          </cell>
          <cell r="D715" t="str">
            <v>m</v>
          </cell>
          <cell r="H715" t="str">
            <v>DNIT 025/2004-ES</v>
          </cell>
        </row>
        <row r="716">
          <cell r="A716" t="str">
            <v>2 S 04 200 70</v>
          </cell>
          <cell r="B716" t="str">
            <v>-</v>
          </cell>
          <cell r="C716" t="str">
            <v>Corpo BSCC 3,00 x 3,00 m alt. 7,50 a 10,00 m AC/BC</v>
          </cell>
          <cell r="D716" t="str">
            <v>m</v>
          </cell>
          <cell r="H716" t="str">
            <v>DNIT 025/2004-ES</v>
          </cell>
        </row>
        <row r="717">
          <cell r="A717" t="str">
            <v>2 S 04 200 71</v>
          </cell>
          <cell r="B717" t="str">
            <v>-</v>
          </cell>
          <cell r="C717" t="str">
            <v>Corpo BSCC 1,50 x 1,50 m alt.10,00 a 12,50 m AC/BC</v>
          </cell>
          <cell r="D717" t="str">
            <v>m</v>
          </cell>
          <cell r="H717" t="str">
            <v>DNIT 025/2004-ES</v>
          </cell>
        </row>
        <row r="718">
          <cell r="A718" t="str">
            <v>2 S 04 200 72</v>
          </cell>
          <cell r="B718" t="str">
            <v>-</v>
          </cell>
          <cell r="C718" t="str">
            <v>Corpo BSCC 2,00 a 2,00 m alt.10,00 a 12,50 m AC/BC</v>
          </cell>
          <cell r="D718" t="str">
            <v>m</v>
          </cell>
          <cell r="H718" t="str">
            <v>DNIT 025/2004-ES</v>
          </cell>
        </row>
        <row r="719">
          <cell r="A719" t="str">
            <v>2 S 04 200 73</v>
          </cell>
          <cell r="B719" t="str">
            <v>-</v>
          </cell>
          <cell r="C719" t="str">
            <v>Corpo BSCC 2,50 x 2,50 m alt.10,00 a 12,50 m AC/BC</v>
          </cell>
          <cell r="D719" t="str">
            <v>m</v>
          </cell>
          <cell r="H719" t="str">
            <v>DNIT 025/2004-ES</v>
          </cell>
        </row>
        <row r="720">
          <cell r="A720" t="str">
            <v>2 S 04 200 74</v>
          </cell>
          <cell r="B720" t="str">
            <v>-</v>
          </cell>
          <cell r="C720" t="str">
            <v>Corpo BSCC 3,00 x 3,00 m alt.10,00 a 12,50 m AC/BC</v>
          </cell>
          <cell r="D720" t="str">
            <v>m</v>
          </cell>
          <cell r="H720" t="str">
            <v>DNIT 025/2004-ES</v>
          </cell>
        </row>
        <row r="721">
          <cell r="A721" t="str">
            <v>2 S 04 200 75</v>
          </cell>
          <cell r="B721" t="str">
            <v>-</v>
          </cell>
          <cell r="C721" t="str">
            <v>Corpo BSCC 1,50 x 1,50 m alt.12,50 a 15,00 m AC/BC</v>
          </cell>
          <cell r="D721" t="str">
            <v>m</v>
          </cell>
          <cell r="H721" t="str">
            <v>DNIT 025/2004-ES</v>
          </cell>
        </row>
        <row r="722">
          <cell r="A722" t="str">
            <v>2 S 04 200 76</v>
          </cell>
          <cell r="B722" t="str">
            <v>-</v>
          </cell>
          <cell r="C722" t="str">
            <v>Corpo BSCC 2,00 x 2,00 m alt.12,50 a 15,00 m AC/BC</v>
          </cell>
          <cell r="D722" t="str">
            <v>m</v>
          </cell>
          <cell r="H722" t="str">
            <v>DNIT 025/2004-ES</v>
          </cell>
        </row>
        <row r="723">
          <cell r="A723" t="str">
            <v>2 S 04 200 77</v>
          </cell>
          <cell r="B723" t="str">
            <v>-</v>
          </cell>
          <cell r="C723" t="str">
            <v>Corpo BSCC 2,50 a 2,50 m alt.12,50 a 15,00 m AC/BC</v>
          </cell>
          <cell r="D723" t="str">
            <v>m</v>
          </cell>
          <cell r="H723" t="str">
            <v>DNIT 025/2004-ES</v>
          </cell>
        </row>
        <row r="724">
          <cell r="A724" t="str">
            <v>2 S 04 200 78</v>
          </cell>
          <cell r="B724" t="str">
            <v>-</v>
          </cell>
          <cell r="C724" t="str">
            <v>Corpo BSCC 3,00 x 3,00 m alt.12,50 a 15,00 m AC/BC</v>
          </cell>
          <cell r="D724" t="str">
            <v>m</v>
          </cell>
          <cell r="H724" t="str">
            <v>DNIT 025/2004-ES</v>
          </cell>
        </row>
        <row r="725">
          <cell r="A725" t="str">
            <v>2 S 04 201 01</v>
          </cell>
          <cell r="B725" t="str">
            <v>-</v>
          </cell>
          <cell r="C725" t="str">
            <v>Boca BSCC 1,50 x 1,50 m normal</v>
          </cell>
          <cell r="D725" t="str">
            <v>und</v>
          </cell>
          <cell r="H725" t="str">
            <v>DNIT 025/2004-ES</v>
          </cell>
        </row>
        <row r="726">
          <cell r="A726" t="str">
            <v>2 S 04 201 02</v>
          </cell>
          <cell r="B726" t="str">
            <v>-</v>
          </cell>
          <cell r="C726" t="str">
            <v>Boca BSCC 2,00 x 2,00 m normal</v>
          </cell>
          <cell r="D726" t="str">
            <v>und</v>
          </cell>
          <cell r="H726" t="str">
            <v>DNIT 025/2004-ES</v>
          </cell>
        </row>
        <row r="727">
          <cell r="A727" t="str">
            <v>2 S 04 201 03</v>
          </cell>
          <cell r="B727" t="str">
            <v>-</v>
          </cell>
          <cell r="C727" t="str">
            <v>Boca BSCC 2,50 x 2,50 m normal</v>
          </cell>
          <cell r="D727" t="str">
            <v>und</v>
          </cell>
          <cell r="H727" t="str">
            <v>DNIT 025/2004-ES</v>
          </cell>
        </row>
        <row r="728">
          <cell r="A728" t="str">
            <v>2 S 04 201 04</v>
          </cell>
          <cell r="B728" t="str">
            <v>-</v>
          </cell>
          <cell r="C728" t="str">
            <v>Boca BSCC 3,00 x 3,00 m normal</v>
          </cell>
          <cell r="D728" t="str">
            <v>und</v>
          </cell>
          <cell r="H728" t="str">
            <v>DNIT 025/2004-ES</v>
          </cell>
        </row>
        <row r="729">
          <cell r="A729" t="str">
            <v>2 S 04 201 05</v>
          </cell>
          <cell r="B729" t="str">
            <v>-</v>
          </cell>
          <cell r="C729" t="str">
            <v>Boca BSCC 1,50 x 1,50 m - esc.=15</v>
          </cell>
          <cell r="D729" t="str">
            <v>und</v>
          </cell>
          <cell r="H729" t="str">
            <v>DNIT 025/2004-ES</v>
          </cell>
        </row>
        <row r="730">
          <cell r="A730" t="str">
            <v>2 S 04 201 06</v>
          </cell>
          <cell r="B730" t="str">
            <v>-</v>
          </cell>
          <cell r="C730" t="str">
            <v>Boca BSCC 2,00 x 2,00 m - esc.=15</v>
          </cell>
          <cell r="D730" t="str">
            <v>und</v>
          </cell>
          <cell r="H730" t="str">
            <v>DNIT 025/2004-ES</v>
          </cell>
        </row>
        <row r="731">
          <cell r="A731" t="str">
            <v>2 S 04 201 07</v>
          </cell>
          <cell r="B731" t="str">
            <v>-</v>
          </cell>
          <cell r="C731" t="str">
            <v>Boca BSCC 2,50 x 2,50 m - esc.=15</v>
          </cell>
          <cell r="D731" t="str">
            <v>und</v>
          </cell>
          <cell r="H731" t="str">
            <v>DNIT 025/2004-ES</v>
          </cell>
        </row>
        <row r="732">
          <cell r="A732" t="str">
            <v>2 S 04 201 08</v>
          </cell>
          <cell r="B732" t="str">
            <v>-</v>
          </cell>
          <cell r="C732" t="str">
            <v>Boca BSCC 3,00 x 3,00 m - esc.=15</v>
          </cell>
          <cell r="D732" t="str">
            <v>und</v>
          </cell>
          <cell r="H732" t="str">
            <v>DNIT 025/2004-ES</v>
          </cell>
        </row>
        <row r="733">
          <cell r="A733" t="str">
            <v>2 S 04 201 09</v>
          </cell>
          <cell r="B733" t="str">
            <v>-</v>
          </cell>
          <cell r="C733" t="str">
            <v>Boca BSCC 1,50 x 1,50 m - esc.=30</v>
          </cell>
          <cell r="D733" t="str">
            <v>und</v>
          </cell>
          <cell r="H733" t="str">
            <v>DNIT 025/2004-ES</v>
          </cell>
        </row>
        <row r="734">
          <cell r="A734" t="str">
            <v>2 S 04 201 10</v>
          </cell>
          <cell r="B734" t="str">
            <v>-</v>
          </cell>
          <cell r="C734" t="str">
            <v>Boca BSCC 2,00 x 2,00 m - esc.=30</v>
          </cell>
          <cell r="D734" t="str">
            <v>und</v>
          </cell>
          <cell r="H734" t="str">
            <v>DNIT 025/2004-ES</v>
          </cell>
        </row>
        <row r="735">
          <cell r="A735" t="str">
            <v>2 S 04 201 11</v>
          </cell>
          <cell r="B735" t="str">
            <v>-</v>
          </cell>
          <cell r="C735" t="str">
            <v>Boca BSCC 2,50 x 2,50 m - esc.=30</v>
          </cell>
          <cell r="D735" t="str">
            <v>und</v>
          </cell>
          <cell r="H735" t="str">
            <v>DNIT 025/2004-ES</v>
          </cell>
        </row>
        <row r="736">
          <cell r="A736" t="str">
            <v>2 S 04 201 12</v>
          </cell>
          <cell r="B736" t="str">
            <v>-</v>
          </cell>
          <cell r="C736" t="str">
            <v>Boca BSCC 3,00 x 3,00 m =esc.=30</v>
          </cell>
          <cell r="D736" t="str">
            <v>und</v>
          </cell>
          <cell r="H736" t="str">
            <v>DNIT 025/2004-ES</v>
          </cell>
        </row>
        <row r="737">
          <cell r="A737" t="str">
            <v>2 S 04 201 13</v>
          </cell>
          <cell r="B737" t="str">
            <v>-</v>
          </cell>
          <cell r="C737" t="str">
            <v>Boca BSCC 1,50 x 1,50 m - esc.=45</v>
          </cell>
          <cell r="D737" t="str">
            <v>und</v>
          </cell>
          <cell r="H737" t="str">
            <v>DNIT 025/2004-ES</v>
          </cell>
        </row>
        <row r="738">
          <cell r="A738" t="str">
            <v>2 S 04 201 14</v>
          </cell>
          <cell r="B738" t="str">
            <v>-</v>
          </cell>
          <cell r="C738" t="str">
            <v>Boca BSCC 2,00 x 2,00 m - esc.=45</v>
          </cell>
          <cell r="D738" t="str">
            <v>und</v>
          </cell>
          <cell r="H738" t="str">
            <v>DNIT 025/2004-ES</v>
          </cell>
        </row>
        <row r="739">
          <cell r="A739" t="str">
            <v>2 S 04 201 15</v>
          </cell>
          <cell r="B739" t="str">
            <v>-</v>
          </cell>
          <cell r="C739" t="str">
            <v>Boca BSCC 2,50 x 2,50 m - esc.=45</v>
          </cell>
          <cell r="D739" t="str">
            <v>und</v>
          </cell>
          <cell r="H739" t="str">
            <v>DNIT 025/2004-ES</v>
          </cell>
        </row>
        <row r="740">
          <cell r="A740" t="str">
            <v>2 S 04 201 16</v>
          </cell>
          <cell r="B740" t="str">
            <v>-</v>
          </cell>
          <cell r="C740" t="str">
            <v>Boca BSCC 3,00 x 3,00 m - esc.=45</v>
          </cell>
          <cell r="D740" t="str">
            <v>und</v>
          </cell>
          <cell r="H740" t="str">
            <v>DNIT 025/2004-ES</v>
          </cell>
        </row>
        <row r="741">
          <cell r="A741" t="str">
            <v>2 S 04 201 51</v>
          </cell>
          <cell r="B741" t="str">
            <v>-</v>
          </cell>
          <cell r="C741" t="str">
            <v>Boca BSCC 1,50 x 1,50 m normal AC/BC</v>
          </cell>
          <cell r="D741" t="str">
            <v>und</v>
          </cell>
          <cell r="H741" t="str">
            <v>DNIT 025/2004-ES</v>
          </cell>
        </row>
        <row r="742">
          <cell r="A742" t="str">
            <v>2 S 04 201 52</v>
          </cell>
          <cell r="B742" t="str">
            <v>-</v>
          </cell>
          <cell r="C742" t="str">
            <v>Boca BSCC 2,00 x 2,00 m normal AC/BC</v>
          </cell>
          <cell r="D742" t="str">
            <v>und</v>
          </cell>
          <cell r="H742" t="str">
            <v>DNIT 025/2004-ES</v>
          </cell>
        </row>
        <row r="743">
          <cell r="A743" t="str">
            <v>2 S 04 201 53</v>
          </cell>
          <cell r="B743" t="str">
            <v>-</v>
          </cell>
          <cell r="C743" t="str">
            <v>Boca BSCC 2,50 x 2,50 m normal AC/BC</v>
          </cell>
          <cell r="D743" t="str">
            <v>und</v>
          </cell>
          <cell r="H743" t="str">
            <v>DNIT 025/2004-ES</v>
          </cell>
        </row>
        <row r="744">
          <cell r="A744" t="str">
            <v>2 S 04 201 54</v>
          </cell>
          <cell r="B744" t="str">
            <v>-</v>
          </cell>
          <cell r="C744" t="str">
            <v>Boca BSCC 3,00 x 3,00 m normal AC/BC</v>
          </cell>
          <cell r="D744" t="str">
            <v>und</v>
          </cell>
          <cell r="H744" t="str">
            <v>DNIT 025/2004-ES</v>
          </cell>
        </row>
        <row r="745">
          <cell r="A745" t="str">
            <v>2 S 04 201 55</v>
          </cell>
          <cell r="B745" t="str">
            <v>-</v>
          </cell>
          <cell r="C745" t="str">
            <v>Boca BSCC 1,50 x 1,50 m - esc=15 AC/BC</v>
          </cell>
          <cell r="D745" t="str">
            <v>und</v>
          </cell>
          <cell r="H745" t="str">
            <v>DNIT 025/2004-ES</v>
          </cell>
        </row>
        <row r="746">
          <cell r="A746" t="str">
            <v>2 S 04 201 56</v>
          </cell>
          <cell r="B746" t="str">
            <v>-</v>
          </cell>
          <cell r="C746" t="str">
            <v>Boca BSCC 2,00 x 2,00 m - esc=15 AC/BC</v>
          </cell>
          <cell r="D746" t="str">
            <v>und</v>
          </cell>
          <cell r="H746" t="str">
            <v>DNIT 025/2004-ES</v>
          </cell>
        </row>
        <row r="747">
          <cell r="A747" t="str">
            <v>2 S 04 201 57</v>
          </cell>
          <cell r="B747" t="str">
            <v>-</v>
          </cell>
          <cell r="C747" t="str">
            <v>Boca BSCC 2,50 x 2,50 m - esc=15 AC/BC</v>
          </cell>
          <cell r="D747" t="str">
            <v>und</v>
          </cell>
          <cell r="H747" t="str">
            <v>DNIT 025/2004-ES</v>
          </cell>
        </row>
        <row r="748">
          <cell r="A748" t="str">
            <v>2 S 04 201 58</v>
          </cell>
          <cell r="B748" t="str">
            <v>-</v>
          </cell>
          <cell r="C748" t="str">
            <v>Boca BSCC 3,00 x 3,00 m - esc=15 AC/BC</v>
          </cell>
          <cell r="D748" t="str">
            <v>und</v>
          </cell>
          <cell r="H748" t="str">
            <v>DNIT 025/2004-ES</v>
          </cell>
        </row>
        <row r="749">
          <cell r="A749" t="str">
            <v>2 S 04 201 59</v>
          </cell>
          <cell r="B749" t="str">
            <v>-</v>
          </cell>
          <cell r="C749" t="str">
            <v>Boca BSCC 1,50 x 1,50 m - esc=30 AC/BC</v>
          </cell>
          <cell r="D749" t="str">
            <v>und</v>
          </cell>
          <cell r="H749" t="str">
            <v>DNIT 025/2004-ES</v>
          </cell>
        </row>
        <row r="750">
          <cell r="A750" t="str">
            <v>2 S 04 201 60</v>
          </cell>
          <cell r="B750" t="str">
            <v>-</v>
          </cell>
          <cell r="C750" t="str">
            <v>Boca BSCC 2,00 x 2,00 m - esc=30 AC/BC</v>
          </cell>
          <cell r="D750" t="str">
            <v>und</v>
          </cell>
          <cell r="H750" t="str">
            <v>DNIT 025/2004-ES</v>
          </cell>
        </row>
        <row r="751">
          <cell r="A751" t="str">
            <v>2 S 04 201 61</v>
          </cell>
          <cell r="B751" t="str">
            <v>-</v>
          </cell>
          <cell r="C751" t="str">
            <v>Boca BSCC 2,50 x 2,50 m - esc=30 AC/BC</v>
          </cell>
          <cell r="D751" t="str">
            <v>und</v>
          </cell>
          <cell r="H751" t="str">
            <v>DNIT 025/2004-ES</v>
          </cell>
        </row>
        <row r="752">
          <cell r="A752" t="str">
            <v>2 S 04 201 62</v>
          </cell>
          <cell r="B752" t="str">
            <v>-</v>
          </cell>
          <cell r="C752" t="str">
            <v>Boca BSCC 3,00 x 3,00 m - esc=30 AC/BC</v>
          </cell>
          <cell r="D752" t="str">
            <v>und</v>
          </cell>
          <cell r="H752" t="str">
            <v>DNIT 025/2004-ES</v>
          </cell>
        </row>
        <row r="753">
          <cell r="A753" t="str">
            <v>2 S 04 201 63</v>
          </cell>
          <cell r="B753" t="str">
            <v>-</v>
          </cell>
          <cell r="C753" t="str">
            <v>Boca BSCC 1,50 x 1,50 m - esc=45 AC/BC</v>
          </cell>
          <cell r="D753" t="str">
            <v>und</v>
          </cell>
          <cell r="H753" t="str">
            <v>DNIT 025/2004-ES</v>
          </cell>
        </row>
        <row r="754">
          <cell r="A754" t="str">
            <v>2 S 04 201 64</v>
          </cell>
          <cell r="B754" t="str">
            <v>-</v>
          </cell>
          <cell r="C754" t="str">
            <v>Boca BSCC 2,00 x 2,00 m - esc=45 AC/BC</v>
          </cell>
          <cell r="D754" t="str">
            <v>und</v>
          </cell>
          <cell r="H754" t="str">
            <v>DNIT 025/2004-ES</v>
          </cell>
        </row>
        <row r="755">
          <cell r="A755" t="str">
            <v>2 S 04 201 65</v>
          </cell>
          <cell r="B755" t="str">
            <v>-</v>
          </cell>
          <cell r="C755" t="str">
            <v>Boca BSCC 2,50 x 2,50 m - esc=45 AC/BC</v>
          </cell>
          <cell r="D755" t="str">
            <v>und</v>
          </cell>
          <cell r="H755" t="str">
            <v>DNIT 025/2004-ES</v>
          </cell>
        </row>
        <row r="756">
          <cell r="A756" t="str">
            <v>2 S 04 201 66</v>
          </cell>
          <cell r="B756" t="str">
            <v>-</v>
          </cell>
          <cell r="C756" t="str">
            <v>Boca BSCC 3,00 x 3,00 m - esc=45 AC/BC</v>
          </cell>
          <cell r="D756" t="str">
            <v>und</v>
          </cell>
          <cell r="H756" t="str">
            <v>DNIT 025/2004-ES</v>
          </cell>
        </row>
        <row r="757">
          <cell r="A757" t="str">
            <v>2 S 04 210 01</v>
          </cell>
          <cell r="B757" t="str">
            <v>-</v>
          </cell>
          <cell r="C757" t="str">
            <v>Corpo BDCC 1,50 x 1,50 m alt. 0 a 1,00 m</v>
          </cell>
          <cell r="D757" t="str">
            <v>m</v>
          </cell>
          <cell r="H757" t="str">
            <v>DNIT 025/2004-ES</v>
          </cell>
        </row>
        <row r="758">
          <cell r="A758" t="str">
            <v>2 S 04 210 02</v>
          </cell>
          <cell r="B758" t="str">
            <v>-</v>
          </cell>
          <cell r="C758" t="str">
            <v>Corpo BDCC 2,00 x 2,00 m alt. 0 a 1,00 m</v>
          </cell>
          <cell r="D758" t="str">
            <v>m</v>
          </cell>
          <cell r="H758" t="str">
            <v>DNIT 025/2004-ES</v>
          </cell>
        </row>
        <row r="759">
          <cell r="A759" t="str">
            <v>2 S 04 210 03</v>
          </cell>
          <cell r="B759" t="str">
            <v>-</v>
          </cell>
          <cell r="C759" t="str">
            <v>Corpo BDCC 2,50 x 2,50 m alt. 0 a 1,00 m</v>
          </cell>
          <cell r="D759" t="str">
            <v>m</v>
          </cell>
          <cell r="H759" t="str">
            <v>DNIT 025/2004-ES</v>
          </cell>
        </row>
        <row r="760">
          <cell r="A760" t="str">
            <v>2 S 04 210 04</v>
          </cell>
          <cell r="B760" t="str">
            <v>-</v>
          </cell>
          <cell r="C760" t="str">
            <v>Corpo BDCC 3,00 x 3,00 m alt. 0 a 1,00</v>
          </cell>
          <cell r="D760" t="str">
            <v>m</v>
          </cell>
          <cell r="H760" t="str">
            <v>DNIT 025/2004-ES</v>
          </cell>
        </row>
        <row r="761">
          <cell r="A761" t="str">
            <v>2 S 04 210 05</v>
          </cell>
          <cell r="B761" t="str">
            <v>-</v>
          </cell>
          <cell r="C761" t="str">
            <v>Corpo BDCC 1,50 x 1,50 m alt. 1,00 a 2,50 m</v>
          </cell>
          <cell r="D761" t="str">
            <v>m</v>
          </cell>
          <cell r="H761" t="str">
            <v>DNIT 025/2004-ES</v>
          </cell>
        </row>
        <row r="762">
          <cell r="A762" t="str">
            <v>2 S 04 210 06</v>
          </cell>
          <cell r="B762" t="str">
            <v>-</v>
          </cell>
          <cell r="C762" t="str">
            <v>Corpo BDCC 2,00 x 2,00 m alt. 1,00 a 2,50 m</v>
          </cell>
          <cell r="D762" t="str">
            <v>m</v>
          </cell>
          <cell r="H762" t="str">
            <v>DNIT 025/2004-ES</v>
          </cell>
        </row>
        <row r="763">
          <cell r="A763" t="str">
            <v>2 S 04 210 07</v>
          </cell>
          <cell r="B763" t="str">
            <v>-</v>
          </cell>
          <cell r="C763" t="str">
            <v>Corpo BDCC 2,50 x 2,50 m alt. 1,00 a 2,50 m</v>
          </cell>
          <cell r="D763" t="str">
            <v>m</v>
          </cell>
          <cell r="H763" t="str">
            <v>DNIT 025/2004-ES</v>
          </cell>
        </row>
        <row r="764">
          <cell r="A764" t="str">
            <v>2 S 04 210 08</v>
          </cell>
          <cell r="B764" t="str">
            <v>-</v>
          </cell>
          <cell r="C764" t="str">
            <v>Corpo BDCC 3,00 x 3,00 m alt. 1,00 a 2,50 m</v>
          </cell>
          <cell r="D764" t="str">
            <v>m</v>
          </cell>
          <cell r="H764" t="str">
            <v>DNIT 025/2004-ES</v>
          </cell>
        </row>
        <row r="765">
          <cell r="A765" t="str">
            <v>2 S 04 210 09</v>
          </cell>
          <cell r="B765" t="str">
            <v>-</v>
          </cell>
          <cell r="C765" t="str">
            <v>Corpo BDCC 1,50 x 1,50 m alt. 2,50 a 5,00 m</v>
          </cell>
          <cell r="D765" t="str">
            <v>m</v>
          </cell>
          <cell r="H765" t="str">
            <v>DNIT 025/2004-ES</v>
          </cell>
        </row>
        <row r="766">
          <cell r="A766" t="str">
            <v>2 S 04 210 10</v>
          </cell>
          <cell r="B766" t="str">
            <v>-</v>
          </cell>
          <cell r="C766" t="str">
            <v>Corpo BDCC 2,00 x 2,00 m alt. 2,50 a 5,00 m</v>
          </cell>
          <cell r="D766" t="str">
            <v>m</v>
          </cell>
          <cell r="H766" t="str">
            <v>DNIT 025/2004-ES</v>
          </cell>
        </row>
        <row r="767">
          <cell r="A767" t="str">
            <v>2 S 04 210 11</v>
          </cell>
          <cell r="B767" t="str">
            <v>-</v>
          </cell>
          <cell r="C767" t="str">
            <v>Corpo BDCC 2,50 x 2,50 m alt. 2,50 a 5,00 m</v>
          </cell>
          <cell r="D767" t="str">
            <v>m</v>
          </cell>
          <cell r="H767" t="str">
            <v>DNIT 025/2004-ES</v>
          </cell>
        </row>
        <row r="768">
          <cell r="A768" t="str">
            <v>2 S 04 210 12</v>
          </cell>
          <cell r="B768" t="str">
            <v>-</v>
          </cell>
          <cell r="C768" t="str">
            <v>Corpo BDCC 3,00 x 3,00 m alt. 2,50 a 5,00 m</v>
          </cell>
          <cell r="D768" t="str">
            <v>m</v>
          </cell>
          <cell r="H768" t="str">
            <v>DNIT 025/2004-ES</v>
          </cell>
        </row>
        <row r="769">
          <cell r="A769" t="str">
            <v>2 S 04 210 13</v>
          </cell>
          <cell r="B769" t="str">
            <v>-</v>
          </cell>
          <cell r="C769" t="str">
            <v>Corpo BDCC 1,50 x 1,50 m alt. 5,00 a 7,50 m</v>
          </cell>
          <cell r="D769" t="str">
            <v>m</v>
          </cell>
          <cell r="H769" t="str">
            <v>DNIT 025/2004-ES</v>
          </cell>
        </row>
        <row r="770">
          <cell r="A770" t="str">
            <v>2 S 04 210 14</v>
          </cell>
          <cell r="B770" t="str">
            <v>-</v>
          </cell>
          <cell r="C770" t="str">
            <v>Corpo BDCC 2,00 a 2,00 m alt. 5,00 a 7,50 m</v>
          </cell>
          <cell r="D770" t="str">
            <v>m</v>
          </cell>
          <cell r="H770" t="str">
            <v>DNIT 025/2004-ES</v>
          </cell>
        </row>
        <row r="771">
          <cell r="A771" t="str">
            <v>2 S 04 210 15</v>
          </cell>
          <cell r="B771" t="str">
            <v>-</v>
          </cell>
          <cell r="C771" t="str">
            <v>Corpo BDCC 2,50 x 2,50 m alt. 5,00 a 7,50 m</v>
          </cell>
          <cell r="D771" t="str">
            <v>m</v>
          </cell>
          <cell r="H771" t="str">
            <v>DNIT 025/2004-ES</v>
          </cell>
        </row>
        <row r="772">
          <cell r="A772" t="str">
            <v>2 S 04 210 16</v>
          </cell>
          <cell r="B772" t="str">
            <v>-</v>
          </cell>
          <cell r="C772" t="str">
            <v>Corpo BDCC 3,00 x 3,00 m alt. 5,00 a 7,50 m</v>
          </cell>
          <cell r="D772" t="str">
            <v>m</v>
          </cell>
          <cell r="H772" t="str">
            <v>DNIT 025/2004-ES</v>
          </cell>
        </row>
        <row r="773">
          <cell r="A773" t="str">
            <v>2 S 04 210 17</v>
          </cell>
          <cell r="B773" t="str">
            <v>-</v>
          </cell>
          <cell r="C773" t="str">
            <v>Corpo BDCC 1,50 x 1,50 m alt. 7,50 a 10,00 m</v>
          </cell>
          <cell r="D773" t="str">
            <v>m</v>
          </cell>
          <cell r="H773" t="str">
            <v>DNIT 025/2004-ES</v>
          </cell>
        </row>
        <row r="774">
          <cell r="A774" t="str">
            <v>2 S 04 210 18</v>
          </cell>
          <cell r="B774" t="str">
            <v>-</v>
          </cell>
          <cell r="C774" t="str">
            <v>Corpo BDCC 2,00 x 2,00 m alt. 7,50 a 10,00 m</v>
          </cell>
          <cell r="D774" t="str">
            <v>m</v>
          </cell>
          <cell r="H774" t="str">
            <v>DNIT 025/2004-ES</v>
          </cell>
        </row>
        <row r="775">
          <cell r="A775" t="str">
            <v>2 S 04 210 19</v>
          </cell>
          <cell r="B775" t="str">
            <v>-</v>
          </cell>
          <cell r="C775" t="str">
            <v>Corpo BDCC 2,50 x 2,50 m alt. 7,50 a 10,00 m</v>
          </cell>
          <cell r="D775" t="str">
            <v>m</v>
          </cell>
          <cell r="H775" t="str">
            <v>DNIT 025/2004-ES</v>
          </cell>
        </row>
        <row r="776">
          <cell r="A776" t="str">
            <v>2 S 04 210 20</v>
          </cell>
          <cell r="B776" t="str">
            <v>-</v>
          </cell>
          <cell r="C776" t="str">
            <v>Corpo BDCC 3,00 x 3,00 m alt. 7,50 a 10,00 m</v>
          </cell>
          <cell r="D776" t="str">
            <v>m</v>
          </cell>
          <cell r="H776" t="str">
            <v>DNIT 025/2004-ES</v>
          </cell>
        </row>
        <row r="777">
          <cell r="A777" t="str">
            <v>2 S 04 210 21</v>
          </cell>
          <cell r="B777" t="str">
            <v>-</v>
          </cell>
          <cell r="C777" t="str">
            <v>Corpo BDCC 1,50 x 1,50 m alt. 10,00 a 12,50 m</v>
          </cell>
          <cell r="D777" t="str">
            <v>m</v>
          </cell>
          <cell r="H777" t="str">
            <v>DNIT 025/2004-ES</v>
          </cell>
        </row>
        <row r="778">
          <cell r="A778" t="str">
            <v>2 S 04 210 22</v>
          </cell>
          <cell r="B778" t="str">
            <v>-</v>
          </cell>
          <cell r="C778" t="str">
            <v>Corpo BDCC 2,00 x 2,00 m alt. 10,00 a 12,50 m</v>
          </cell>
          <cell r="D778" t="str">
            <v>m</v>
          </cell>
          <cell r="H778" t="str">
            <v>DNIT 025/2004-ES</v>
          </cell>
        </row>
        <row r="779">
          <cell r="A779" t="str">
            <v>2 S 04 210 23</v>
          </cell>
          <cell r="B779" t="str">
            <v>-</v>
          </cell>
          <cell r="C779" t="str">
            <v>Corpo BDCC 2,50 x 2,50 m alt. 10,00 a 12,50 m</v>
          </cell>
          <cell r="D779" t="str">
            <v>m</v>
          </cell>
          <cell r="H779" t="str">
            <v>DNIT 025/2004-ES</v>
          </cell>
        </row>
        <row r="780">
          <cell r="A780" t="str">
            <v>2 S 04 210 24</v>
          </cell>
          <cell r="B780" t="str">
            <v>-</v>
          </cell>
          <cell r="C780" t="str">
            <v>Corpo BDCC 3,00 x 3,00 m alt. 10,00 a 12,50 m</v>
          </cell>
          <cell r="D780" t="str">
            <v>m</v>
          </cell>
          <cell r="H780" t="str">
            <v>DNIT 025/2004-ES</v>
          </cell>
        </row>
        <row r="781">
          <cell r="A781" t="str">
            <v>2 S 04 210 25</v>
          </cell>
          <cell r="B781" t="str">
            <v>-</v>
          </cell>
          <cell r="C781" t="str">
            <v>Corpo BDCC 1,50 x 1,50 m alt. 12,50 a 15,00 m</v>
          </cell>
          <cell r="D781" t="str">
            <v>m</v>
          </cell>
          <cell r="H781" t="str">
            <v>DNIT 025/2004-ES</v>
          </cell>
        </row>
        <row r="782">
          <cell r="A782" t="str">
            <v>2 S 04 210 26</v>
          </cell>
          <cell r="B782" t="str">
            <v>-</v>
          </cell>
          <cell r="C782" t="str">
            <v>Corpo BDCC 2,00 x 2,00 m alt. 12,50 a 15,00 m</v>
          </cell>
          <cell r="D782" t="str">
            <v>m</v>
          </cell>
          <cell r="H782" t="str">
            <v>DNIT 025/2004-ES</v>
          </cell>
        </row>
        <row r="783">
          <cell r="A783" t="str">
            <v>2 S 04 210 27</v>
          </cell>
          <cell r="B783" t="str">
            <v>-</v>
          </cell>
          <cell r="C783" t="str">
            <v>Corpo BDCC 2,50 x 2,50 m alt. 12,50 a 15,00 m</v>
          </cell>
          <cell r="D783" t="str">
            <v>m</v>
          </cell>
          <cell r="H783" t="str">
            <v>DNIT 025/2004-ES</v>
          </cell>
        </row>
        <row r="784">
          <cell r="A784" t="str">
            <v>2 S 04 210 28</v>
          </cell>
          <cell r="B784" t="str">
            <v>-</v>
          </cell>
          <cell r="C784" t="str">
            <v>Corpo BDCC 3,00 x 3,00 m alt. 12,50 a 15,00 m</v>
          </cell>
          <cell r="D784" t="str">
            <v>m</v>
          </cell>
          <cell r="H784" t="str">
            <v>DNIT 025/2004-ES</v>
          </cell>
        </row>
        <row r="785">
          <cell r="A785" t="str">
            <v>2 S 04 210 51</v>
          </cell>
          <cell r="B785" t="str">
            <v>-</v>
          </cell>
          <cell r="C785" t="str">
            <v>Corpo BDCC 1,50 x 1,50 m alt. 0 a 1,00 m AC/BC</v>
          </cell>
          <cell r="D785" t="str">
            <v>m</v>
          </cell>
          <cell r="H785" t="str">
            <v>DNIT 025/2004-ES</v>
          </cell>
        </row>
        <row r="786">
          <cell r="A786" t="str">
            <v>2 S 04 210 52</v>
          </cell>
          <cell r="B786" t="str">
            <v>-</v>
          </cell>
          <cell r="C786" t="str">
            <v>Corpo BDCC 2,00 x 2,00 m alt. 0 a 1,00 m AC/BC</v>
          </cell>
          <cell r="D786" t="str">
            <v>m</v>
          </cell>
          <cell r="H786" t="str">
            <v>DNIT 025/2004-ES</v>
          </cell>
        </row>
        <row r="787">
          <cell r="A787" t="str">
            <v>2 S 04 210 53</v>
          </cell>
          <cell r="B787" t="str">
            <v>-</v>
          </cell>
          <cell r="C787" t="str">
            <v>Corpo BDCC 2,50 a 2,50 m alt. 0 a 1,00 m AC/BC</v>
          </cell>
          <cell r="D787" t="str">
            <v>m</v>
          </cell>
          <cell r="H787" t="str">
            <v>DNIT 025/2004-ES</v>
          </cell>
        </row>
        <row r="788">
          <cell r="A788" t="str">
            <v>2 S 04 210 54</v>
          </cell>
          <cell r="B788" t="str">
            <v>-</v>
          </cell>
          <cell r="C788" t="str">
            <v>Corpo BDCC 3,00 x 3,00 m alt. 0 a 1,00 m AC/BC</v>
          </cell>
          <cell r="D788" t="str">
            <v>m</v>
          </cell>
          <cell r="H788" t="str">
            <v>DNIT 025/2004-ES</v>
          </cell>
        </row>
        <row r="789">
          <cell r="A789" t="str">
            <v>2 S 04 210 55</v>
          </cell>
          <cell r="B789" t="str">
            <v>-</v>
          </cell>
          <cell r="C789" t="str">
            <v>Corpo BDCC 1,50 x 1,50 m alt. 1,00 a 2,50 m AC/BC</v>
          </cell>
          <cell r="D789" t="str">
            <v>m</v>
          </cell>
          <cell r="H789" t="str">
            <v>DNIT 025/2004-ES</v>
          </cell>
        </row>
        <row r="790">
          <cell r="A790" t="str">
            <v>2 S 04 210 56</v>
          </cell>
          <cell r="B790" t="str">
            <v>-</v>
          </cell>
          <cell r="C790" t="str">
            <v>Corpo BDCC 2,00 x 2,00 m alt. 1,00 a 2,50 m AC/BC</v>
          </cell>
          <cell r="D790" t="str">
            <v>m</v>
          </cell>
          <cell r="H790" t="str">
            <v>DNIT 025/2004-ES</v>
          </cell>
        </row>
        <row r="791">
          <cell r="A791" t="str">
            <v>2 S 04 210 57</v>
          </cell>
          <cell r="B791" t="str">
            <v>-</v>
          </cell>
          <cell r="C791" t="str">
            <v>Corpo BDCC 2,50 x 2,50 m alt. 1,00 a 2,50 m AC/BC</v>
          </cell>
          <cell r="D791" t="str">
            <v>m</v>
          </cell>
          <cell r="H791" t="str">
            <v>DNIT 025/2004-ES</v>
          </cell>
        </row>
        <row r="792">
          <cell r="A792" t="str">
            <v>2 S 04 210 58</v>
          </cell>
          <cell r="B792" t="str">
            <v>-</v>
          </cell>
          <cell r="C792" t="str">
            <v>Corpo BDCC 3,00 x 3,00 m alt. 1,00 a 2,50 m AC/BC</v>
          </cell>
          <cell r="D792" t="str">
            <v>m</v>
          </cell>
          <cell r="H792" t="str">
            <v>DNIT 025/2004-ES</v>
          </cell>
        </row>
        <row r="793">
          <cell r="A793" t="str">
            <v>2 S 04 210 59</v>
          </cell>
          <cell r="B793" t="str">
            <v>-</v>
          </cell>
          <cell r="C793" t="str">
            <v>Corpo BDCC 1,50 x 1,50 m alt. 2,50 a 5,00 m AC/BC</v>
          </cell>
          <cell r="D793" t="str">
            <v>m</v>
          </cell>
          <cell r="H793" t="str">
            <v>DNIT 025/2004-ES</v>
          </cell>
        </row>
        <row r="794">
          <cell r="A794" t="str">
            <v>2 S 04 210 60</v>
          </cell>
          <cell r="B794" t="str">
            <v>-</v>
          </cell>
          <cell r="C794" t="str">
            <v>Corpo BDCC 2,00 x 2,00 m alt. 2,50 a 5,00 m AC/BC</v>
          </cell>
          <cell r="D794" t="str">
            <v>m</v>
          </cell>
          <cell r="H794" t="str">
            <v>DNIT 025/2004-ES</v>
          </cell>
        </row>
        <row r="795">
          <cell r="A795" t="str">
            <v>2 S 04 210 61</v>
          </cell>
          <cell r="B795" t="str">
            <v>-</v>
          </cell>
          <cell r="C795" t="str">
            <v>Corpo BDCC 2,50 x 2,50 m alt. 2,50 a 5,00 m AC/BC</v>
          </cell>
          <cell r="D795" t="str">
            <v>m</v>
          </cell>
          <cell r="H795" t="str">
            <v>DNIT 025/2004-ES</v>
          </cell>
        </row>
        <row r="796">
          <cell r="A796" t="str">
            <v>2 S 04 210 62</v>
          </cell>
          <cell r="B796" t="str">
            <v>-</v>
          </cell>
          <cell r="C796" t="str">
            <v>Corpo BDCC 3,00 x 3,00 m alt. 2,50 a 5,00 m AC/BC</v>
          </cell>
          <cell r="D796" t="str">
            <v>m</v>
          </cell>
          <cell r="H796" t="str">
            <v>DNIT 025/2004-ES</v>
          </cell>
        </row>
        <row r="797">
          <cell r="A797" t="str">
            <v>2 S 04 210 63</v>
          </cell>
          <cell r="B797" t="str">
            <v>-</v>
          </cell>
          <cell r="C797" t="str">
            <v>Corpo BDCC 1,50 x 1,50 m alt. 5,00 a 7,50 m AC/BC</v>
          </cell>
          <cell r="D797" t="str">
            <v>m</v>
          </cell>
          <cell r="H797" t="str">
            <v>DNIT 025/2004-ES</v>
          </cell>
        </row>
        <row r="798">
          <cell r="A798" t="str">
            <v>2 S 04 210 64</v>
          </cell>
          <cell r="B798" t="str">
            <v>-</v>
          </cell>
          <cell r="C798" t="str">
            <v>Corpo BDCC 2,00 x 2,00 m alt. 5,00 a 7,50 m AC/BC</v>
          </cell>
          <cell r="D798" t="str">
            <v>m</v>
          </cell>
          <cell r="H798" t="str">
            <v>DNIT 025/2004-ES</v>
          </cell>
        </row>
        <row r="799">
          <cell r="A799" t="str">
            <v>2 S 04 210 65</v>
          </cell>
          <cell r="B799" t="str">
            <v>-</v>
          </cell>
          <cell r="C799" t="str">
            <v>Corpo BDCC 2,50 x 2,50 m alt. 5,00 a 7,50 m AC/BC</v>
          </cell>
          <cell r="D799" t="str">
            <v>m</v>
          </cell>
          <cell r="H799" t="str">
            <v>DNIT 025/2004-ES</v>
          </cell>
        </row>
        <row r="800">
          <cell r="A800" t="str">
            <v>2 S 04 210 66</v>
          </cell>
          <cell r="B800" t="str">
            <v>-</v>
          </cell>
          <cell r="C800" t="str">
            <v>Corpo BDCC 3,00 x 3,00 m alt. 5,00 a 7,50 m AC/BC</v>
          </cell>
          <cell r="D800" t="str">
            <v>m</v>
          </cell>
          <cell r="H800" t="str">
            <v>DNIT 025/2004-ES</v>
          </cell>
        </row>
        <row r="801">
          <cell r="A801" t="str">
            <v>2 S 04 210 67</v>
          </cell>
          <cell r="B801" t="str">
            <v>-</v>
          </cell>
          <cell r="C801" t="str">
            <v>Corpo BDCC 1,50 x 1,50 m alt. 7,50 a 10,00 m AC/BC</v>
          </cell>
          <cell r="D801" t="str">
            <v>m</v>
          </cell>
          <cell r="H801" t="str">
            <v>DNIT 025/2004-ES</v>
          </cell>
        </row>
        <row r="802">
          <cell r="A802" t="str">
            <v>2 S 04 210 68</v>
          </cell>
          <cell r="B802" t="str">
            <v>-</v>
          </cell>
          <cell r="C802" t="str">
            <v>Corpo BDCC 2,00 x 2,00 m alt. 7,50 a 10,00 m AC/BC</v>
          </cell>
          <cell r="D802" t="str">
            <v>m</v>
          </cell>
          <cell r="H802" t="str">
            <v>DNIT 025/2004-ES</v>
          </cell>
        </row>
        <row r="803">
          <cell r="A803" t="str">
            <v>2 S 04 210 69</v>
          </cell>
          <cell r="B803" t="str">
            <v>-</v>
          </cell>
          <cell r="C803" t="str">
            <v>Corpo BDCC 2,50 x 2,50 m alt. 7,50 a 10,00 m AC/BC</v>
          </cell>
          <cell r="D803" t="str">
            <v>m</v>
          </cell>
          <cell r="H803" t="str">
            <v>DNIT 025/2004-ES</v>
          </cell>
        </row>
        <row r="804">
          <cell r="A804" t="str">
            <v>2 S 04 210 70</v>
          </cell>
          <cell r="B804" t="str">
            <v>-</v>
          </cell>
          <cell r="C804" t="str">
            <v>Corpo BDCC 3,00 x 3,00 m alt. 7,50 a 10,00 m AC/BC</v>
          </cell>
          <cell r="D804" t="str">
            <v>m</v>
          </cell>
          <cell r="H804" t="str">
            <v>DNIT 025/2004-ES</v>
          </cell>
        </row>
        <row r="805">
          <cell r="A805" t="str">
            <v>2 S 04 210 71</v>
          </cell>
          <cell r="B805" t="str">
            <v>-</v>
          </cell>
          <cell r="C805" t="str">
            <v>Corpo BDCC 1,50 x 1,50 m alt.10,00 a 12,50 m AC/BC</v>
          </cell>
          <cell r="D805" t="str">
            <v>m</v>
          </cell>
          <cell r="H805" t="str">
            <v>DNIT 025/2004-ES</v>
          </cell>
        </row>
        <row r="806">
          <cell r="A806" t="str">
            <v>2 S 04 210 72</v>
          </cell>
          <cell r="B806" t="str">
            <v>-</v>
          </cell>
          <cell r="C806" t="str">
            <v>Corpo BDCC 2,00 x 2,00 m alt.10,00 a 12,50 m AC/BC</v>
          </cell>
          <cell r="D806" t="str">
            <v>m</v>
          </cell>
          <cell r="H806" t="str">
            <v>DNIT 025/2004-ES</v>
          </cell>
        </row>
        <row r="807">
          <cell r="A807" t="str">
            <v>2 S 04 210 73</v>
          </cell>
          <cell r="B807" t="str">
            <v>-</v>
          </cell>
          <cell r="C807" t="str">
            <v>Corpo BDCC 2,50 x 2,50 m alt.10,00 a 12,50 m AC/BC</v>
          </cell>
          <cell r="D807" t="str">
            <v>m</v>
          </cell>
          <cell r="H807" t="str">
            <v>DNIT 025/2004-ES</v>
          </cell>
        </row>
        <row r="808">
          <cell r="A808" t="str">
            <v>2 S 04 210 74</v>
          </cell>
          <cell r="B808" t="str">
            <v>-</v>
          </cell>
          <cell r="C808" t="str">
            <v>Corpo BDCC 3,00 x 3,00 m alt.10,00 a 12,50 m AC/BC</v>
          </cell>
          <cell r="D808" t="str">
            <v>m</v>
          </cell>
          <cell r="H808" t="str">
            <v>DNIT 025/2004-ES</v>
          </cell>
        </row>
        <row r="809">
          <cell r="A809" t="str">
            <v>2 S 04 210 75</v>
          </cell>
          <cell r="B809" t="str">
            <v>-</v>
          </cell>
          <cell r="C809" t="str">
            <v>Corpo BDCC 1,50 x 1,50 m alt.12,50 a 15,00 m AC/BC</v>
          </cell>
          <cell r="D809" t="str">
            <v>m</v>
          </cell>
          <cell r="H809" t="str">
            <v>DNIT 025/2004-ES</v>
          </cell>
        </row>
        <row r="810">
          <cell r="A810" t="str">
            <v>2 S 04 210 76</v>
          </cell>
          <cell r="B810" t="str">
            <v>-</v>
          </cell>
          <cell r="C810" t="str">
            <v>Corpo BDCC 2,00 x 2,00 m alt.12,50 a 15,00 m AC/BC</v>
          </cell>
          <cell r="D810" t="str">
            <v>m</v>
          </cell>
          <cell r="H810" t="str">
            <v>DNIT 025/2004-ES</v>
          </cell>
        </row>
        <row r="811">
          <cell r="A811" t="str">
            <v>2 S 04 210 77</v>
          </cell>
          <cell r="B811" t="str">
            <v>-</v>
          </cell>
          <cell r="C811" t="str">
            <v>Corpo BDCC 2,50 x 2,50 m alt.12,50 a 15,00 m AC/BC</v>
          </cell>
          <cell r="D811" t="str">
            <v>m</v>
          </cell>
          <cell r="H811" t="str">
            <v>DNIT 025/2004-ES</v>
          </cell>
        </row>
        <row r="812">
          <cell r="A812" t="str">
            <v>2 S 04 210 78</v>
          </cell>
          <cell r="B812" t="str">
            <v>-</v>
          </cell>
          <cell r="C812" t="str">
            <v>Corpo BDCC 3,00 x 3,00 m alt.12,50 a 15,00 m AC/BC</v>
          </cell>
          <cell r="D812" t="str">
            <v>m</v>
          </cell>
          <cell r="H812" t="str">
            <v>DNIT 025/2004-ES</v>
          </cell>
        </row>
        <row r="813">
          <cell r="A813" t="str">
            <v>2 S 04 211 01</v>
          </cell>
          <cell r="B813" t="str">
            <v>-</v>
          </cell>
          <cell r="C813" t="str">
            <v>Boca BDCC 1,50 x 1,50 m normal</v>
          </cell>
          <cell r="D813" t="str">
            <v>und</v>
          </cell>
          <cell r="H813" t="str">
            <v>DNIT 025/2004-ES</v>
          </cell>
        </row>
        <row r="814">
          <cell r="A814" t="str">
            <v>2 S 04 211 02</v>
          </cell>
          <cell r="B814" t="str">
            <v>-</v>
          </cell>
          <cell r="C814" t="str">
            <v>Boca BDCC 2,00 x 2,00 m normal</v>
          </cell>
          <cell r="D814" t="str">
            <v>und</v>
          </cell>
          <cell r="H814" t="str">
            <v>DNIT 025/2004-ES</v>
          </cell>
        </row>
        <row r="815">
          <cell r="A815" t="str">
            <v>2 S 04 211 03</v>
          </cell>
          <cell r="B815" t="str">
            <v>-</v>
          </cell>
          <cell r="C815" t="str">
            <v>Boca BDCC 2,50 x 2,50 m normal</v>
          </cell>
          <cell r="D815" t="str">
            <v>und</v>
          </cell>
          <cell r="H815" t="str">
            <v>DNIT 025/2004-ES</v>
          </cell>
        </row>
        <row r="816">
          <cell r="A816" t="str">
            <v>2 S 04 211 04</v>
          </cell>
          <cell r="B816" t="str">
            <v>-</v>
          </cell>
          <cell r="C816" t="str">
            <v>Boca BDCC 3,00 x 3,00 m normal</v>
          </cell>
          <cell r="D816" t="str">
            <v>und</v>
          </cell>
          <cell r="H816" t="str">
            <v>DNIT 025/2004-ES</v>
          </cell>
        </row>
        <row r="817">
          <cell r="A817" t="str">
            <v>2 S 04 211 05</v>
          </cell>
          <cell r="B817" t="str">
            <v>-</v>
          </cell>
          <cell r="C817" t="str">
            <v>Boca BDCC 1,50 x 1,50 m esc.=15</v>
          </cell>
          <cell r="D817" t="str">
            <v>und</v>
          </cell>
          <cell r="H817" t="str">
            <v>DNIT 025/2004-ES</v>
          </cell>
        </row>
        <row r="818">
          <cell r="A818" t="str">
            <v>2 S 04 211 06</v>
          </cell>
          <cell r="B818" t="str">
            <v>-</v>
          </cell>
          <cell r="C818" t="str">
            <v>Boca BDCC 2,00 x 2,00 m esc=15</v>
          </cell>
          <cell r="D818" t="str">
            <v>und</v>
          </cell>
          <cell r="H818" t="str">
            <v>DNIT 025/2004-ES</v>
          </cell>
        </row>
        <row r="819">
          <cell r="A819" t="str">
            <v>2 S 04 211 07</v>
          </cell>
          <cell r="B819" t="str">
            <v>-</v>
          </cell>
          <cell r="C819" t="str">
            <v>Boca BDCC 2,50 x 2,50 m esc=15</v>
          </cell>
          <cell r="D819" t="str">
            <v>und</v>
          </cell>
          <cell r="H819" t="str">
            <v>DNIT 025/2004-ES</v>
          </cell>
        </row>
        <row r="820">
          <cell r="A820" t="str">
            <v>2 S 04 211 08</v>
          </cell>
          <cell r="B820" t="str">
            <v>-</v>
          </cell>
          <cell r="C820" t="str">
            <v>Boca BDCC 3,00 x 3,00 m esc=15</v>
          </cell>
          <cell r="D820" t="str">
            <v>und</v>
          </cell>
          <cell r="H820" t="str">
            <v>DNIT 025/2004-ES</v>
          </cell>
        </row>
        <row r="821">
          <cell r="A821" t="str">
            <v>2 S 04 211 09</v>
          </cell>
          <cell r="B821" t="str">
            <v>-</v>
          </cell>
          <cell r="C821" t="str">
            <v>Boca BDCC 1,50 x 1,50 m - esc.=30</v>
          </cell>
          <cell r="D821" t="str">
            <v>und</v>
          </cell>
          <cell r="H821" t="str">
            <v>DNIT 025/2004-ES</v>
          </cell>
        </row>
        <row r="822">
          <cell r="A822" t="str">
            <v>2 S 04 211 10</v>
          </cell>
          <cell r="B822" t="str">
            <v>-</v>
          </cell>
          <cell r="C822" t="str">
            <v>Boca BDCC 2,00 x 2,00 m esc=30</v>
          </cell>
          <cell r="D822" t="str">
            <v>und</v>
          </cell>
          <cell r="H822" t="str">
            <v>DNIT 025/2004-ES</v>
          </cell>
        </row>
        <row r="823">
          <cell r="A823" t="str">
            <v>2 S 04 211 11</v>
          </cell>
          <cell r="B823" t="str">
            <v>-</v>
          </cell>
          <cell r="C823" t="str">
            <v>Boca BDCC 2,50 x 2,50 m esc.=30</v>
          </cell>
          <cell r="D823" t="str">
            <v>und</v>
          </cell>
          <cell r="H823" t="str">
            <v>DNIT 025/2004-ES</v>
          </cell>
        </row>
        <row r="824">
          <cell r="A824" t="str">
            <v>2 S 04 211 12</v>
          </cell>
          <cell r="B824" t="str">
            <v>-</v>
          </cell>
          <cell r="C824" t="str">
            <v>Boca BDCC 3,00 x 3,00 m esc=30</v>
          </cell>
          <cell r="D824" t="str">
            <v>und</v>
          </cell>
          <cell r="H824" t="str">
            <v>DNIT 025/2004-ES</v>
          </cell>
        </row>
        <row r="825">
          <cell r="A825" t="str">
            <v>2 S 04 211 13</v>
          </cell>
          <cell r="B825" t="str">
            <v>-</v>
          </cell>
          <cell r="C825" t="str">
            <v>Boca BDCC 1,50 x 1,50 m esc=45</v>
          </cell>
          <cell r="D825" t="str">
            <v>Und</v>
          </cell>
          <cell r="H825" t="str">
            <v>DNIT 025/2004-ES</v>
          </cell>
        </row>
        <row r="826">
          <cell r="A826" t="str">
            <v>2 S 04 211 14</v>
          </cell>
          <cell r="B826" t="str">
            <v>-</v>
          </cell>
          <cell r="C826" t="str">
            <v>Boca BDCC 2,00 x 2,00 m esc=45</v>
          </cell>
          <cell r="D826" t="str">
            <v>Und</v>
          </cell>
          <cell r="H826" t="str">
            <v>DNIT 025/2004-ES</v>
          </cell>
        </row>
        <row r="827">
          <cell r="A827" t="str">
            <v>2 S 04 211 15</v>
          </cell>
          <cell r="B827" t="str">
            <v>-</v>
          </cell>
          <cell r="C827" t="str">
            <v>Boca BDCC 2,50 x 2,50 m esc=45</v>
          </cell>
          <cell r="D827" t="str">
            <v>Und</v>
          </cell>
          <cell r="H827" t="str">
            <v>DNIT 025/2004-ES</v>
          </cell>
        </row>
        <row r="828">
          <cell r="A828" t="str">
            <v>2 S 04 211 16</v>
          </cell>
          <cell r="B828" t="str">
            <v>-</v>
          </cell>
          <cell r="C828" t="str">
            <v>Boca BDCC 3,00x3,00m - esc=45</v>
          </cell>
          <cell r="D828" t="str">
            <v>Und</v>
          </cell>
          <cell r="H828" t="str">
            <v>DNIT 025/2004-ES</v>
          </cell>
        </row>
        <row r="829">
          <cell r="A829" t="str">
            <v>2 S 04 211 51</v>
          </cell>
          <cell r="B829" t="str">
            <v>-</v>
          </cell>
          <cell r="C829" t="str">
            <v>Boca BDCC 1,50 x 1,50 m normal AC/BC</v>
          </cell>
          <cell r="D829" t="str">
            <v>Und</v>
          </cell>
          <cell r="H829" t="str">
            <v>DNIT 025/2004-ES</v>
          </cell>
        </row>
        <row r="830">
          <cell r="A830" t="str">
            <v>2 S 04 211 52</v>
          </cell>
          <cell r="B830" t="str">
            <v>-</v>
          </cell>
          <cell r="C830" t="str">
            <v>Boca BDCC 2,00 x 2,00 m normal AC/BC</v>
          </cell>
          <cell r="D830" t="str">
            <v>Und</v>
          </cell>
          <cell r="H830" t="str">
            <v>DNIT 025/2004-ES</v>
          </cell>
        </row>
        <row r="831">
          <cell r="A831" t="str">
            <v>2 S 04 211 53</v>
          </cell>
          <cell r="B831" t="str">
            <v>-</v>
          </cell>
          <cell r="C831" t="str">
            <v>Boca BDCC 2,50 x 2,50 m normal AC/BC</v>
          </cell>
          <cell r="D831" t="str">
            <v>Und</v>
          </cell>
          <cell r="H831" t="str">
            <v>DNIT 025/2004-ES</v>
          </cell>
        </row>
        <row r="832">
          <cell r="A832" t="str">
            <v>2 S 04 211 54</v>
          </cell>
          <cell r="B832" t="str">
            <v>-</v>
          </cell>
          <cell r="C832" t="str">
            <v>Boca BDCC 3,00 x 3,00 m normal AC/BC</v>
          </cell>
          <cell r="D832" t="str">
            <v>Und</v>
          </cell>
          <cell r="H832" t="str">
            <v>DNIT 025/2004-ES</v>
          </cell>
        </row>
        <row r="833">
          <cell r="A833" t="str">
            <v>2 S 04 211 55</v>
          </cell>
          <cell r="B833" t="str">
            <v>-</v>
          </cell>
          <cell r="C833" t="str">
            <v>Boca BDCC 1,50 x 1,50 m esc=15 AC/BC</v>
          </cell>
          <cell r="D833" t="str">
            <v>Und</v>
          </cell>
          <cell r="H833" t="str">
            <v>DNIT 025/2004-ES</v>
          </cell>
        </row>
        <row r="834">
          <cell r="A834" t="str">
            <v>2 S 04 211 56</v>
          </cell>
          <cell r="B834" t="str">
            <v>-</v>
          </cell>
          <cell r="C834" t="str">
            <v>Boca BDCC 2,00 x 2,00 m esc=15 AC/BC</v>
          </cell>
          <cell r="D834" t="str">
            <v>Und</v>
          </cell>
          <cell r="H834" t="str">
            <v>DNIT 025/2004-ES</v>
          </cell>
        </row>
        <row r="835">
          <cell r="A835" t="str">
            <v>2 S 04 211 57</v>
          </cell>
          <cell r="B835" t="str">
            <v>-</v>
          </cell>
          <cell r="C835" t="str">
            <v>Boca BDCC 2,50 x 2,50 m esc=15 AC/BC</v>
          </cell>
          <cell r="D835" t="str">
            <v>Und</v>
          </cell>
          <cell r="H835" t="str">
            <v>DNIT 025/2004-ES</v>
          </cell>
        </row>
        <row r="836">
          <cell r="A836" t="str">
            <v>2 S 04 211 58</v>
          </cell>
          <cell r="B836" t="str">
            <v>-</v>
          </cell>
          <cell r="C836" t="str">
            <v>Boca BDCC 3,00 x 3,00 m esc=15 AC/BC</v>
          </cell>
          <cell r="D836" t="str">
            <v>Und</v>
          </cell>
          <cell r="H836" t="str">
            <v>DNIT 025/2004-ES</v>
          </cell>
        </row>
        <row r="837">
          <cell r="A837" t="str">
            <v>2 S 04 211 59</v>
          </cell>
          <cell r="B837" t="str">
            <v>-</v>
          </cell>
          <cell r="C837" t="str">
            <v>Boca BDCC 1,50 x 1,50 m esc=30 AC/BC</v>
          </cell>
          <cell r="D837" t="str">
            <v>Und</v>
          </cell>
          <cell r="H837" t="str">
            <v>DNIT 025/2004-ES</v>
          </cell>
        </row>
        <row r="838">
          <cell r="A838" t="str">
            <v>2 S 04 211 60</v>
          </cell>
          <cell r="B838" t="str">
            <v>-</v>
          </cell>
          <cell r="C838" t="str">
            <v>Boca BDCC 2,00 x 2,00 m esc=30 AC/BC</v>
          </cell>
          <cell r="D838" t="str">
            <v>Und</v>
          </cell>
          <cell r="H838" t="str">
            <v>DNIT 025/2004-ES</v>
          </cell>
        </row>
        <row r="839">
          <cell r="A839" t="str">
            <v>2 S 04 211 61</v>
          </cell>
          <cell r="B839" t="str">
            <v>-</v>
          </cell>
          <cell r="C839" t="str">
            <v>Boca BDCC 2,50 x 2,50 m - esc=30 AC/BC</v>
          </cell>
          <cell r="D839" t="str">
            <v>Und</v>
          </cell>
          <cell r="H839" t="str">
            <v>DNIT 025/2004-ES</v>
          </cell>
        </row>
        <row r="840">
          <cell r="A840" t="str">
            <v>2 S 04 211 62</v>
          </cell>
          <cell r="B840" t="str">
            <v>-</v>
          </cell>
          <cell r="C840" t="str">
            <v>Boca BDCC 3,00 x 3,00 m - esc=30 AC/BC</v>
          </cell>
          <cell r="D840" t="str">
            <v>Und</v>
          </cell>
          <cell r="H840" t="str">
            <v>DNIT 025/2004-ES</v>
          </cell>
        </row>
        <row r="841">
          <cell r="A841" t="str">
            <v>2 S 04 211 63</v>
          </cell>
          <cell r="B841" t="str">
            <v>-</v>
          </cell>
          <cell r="C841" t="str">
            <v>Boca BDCC 1,50 x 1,50 m - esc=45 AC/BC</v>
          </cell>
          <cell r="D841" t="str">
            <v>Und</v>
          </cell>
          <cell r="H841" t="str">
            <v>DNIT 025/2004-ES</v>
          </cell>
        </row>
        <row r="842">
          <cell r="A842" t="str">
            <v>2 S 04 211 64</v>
          </cell>
          <cell r="B842" t="str">
            <v>-</v>
          </cell>
          <cell r="C842" t="str">
            <v>Boca BDCC 2,00 x 2,00 m - esc=45 AC/BC</v>
          </cell>
          <cell r="D842" t="str">
            <v>Und</v>
          </cell>
          <cell r="H842" t="str">
            <v>DNIT 025/2004-ES</v>
          </cell>
        </row>
        <row r="843">
          <cell r="A843" t="str">
            <v>2 S 04 211 65</v>
          </cell>
          <cell r="B843" t="str">
            <v>-</v>
          </cell>
          <cell r="C843" t="str">
            <v>Boca BDCC 2,50 x 2,50 m - esc=45 AC/BC</v>
          </cell>
          <cell r="D843" t="str">
            <v>Und</v>
          </cell>
          <cell r="H843" t="str">
            <v>DNIT 025/2004-ES</v>
          </cell>
        </row>
        <row r="844">
          <cell r="A844" t="str">
            <v>2 S 04 211 66</v>
          </cell>
          <cell r="B844" t="str">
            <v>-</v>
          </cell>
          <cell r="C844" t="str">
            <v>Boca BDCC 3,00 x 3,00 m - esc=45 AC/BC</v>
          </cell>
          <cell r="D844" t="str">
            <v>Und</v>
          </cell>
          <cell r="H844" t="str">
            <v>DNIT 025/2004-ES</v>
          </cell>
        </row>
        <row r="845">
          <cell r="A845" t="str">
            <v>2 S 04 220 01</v>
          </cell>
          <cell r="B845" t="str">
            <v>-</v>
          </cell>
          <cell r="C845" t="str">
            <v>Corpo BTCC 1,50 x 1,50 m alt. 0 a 1,00 m</v>
          </cell>
          <cell r="D845" t="str">
            <v>m</v>
          </cell>
          <cell r="H845" t="str">
            <v>DNIT 025/2004-ES</v>
          </cell>
        </row>
        <row r="846">
          <cell r="A846" t="str">
            <v>2 S 04 220 02</v>
          </cell>
          <cell r="B846" t="str">
            <v>-</v>
          </cell>
          <cell r="C846" t="str">
            <v>Corpo BTCC 2,00 x 2,00 m alt. 0 a 1,00 m</v>
          </cell>
          <cell r="D846" t="str">
            <v>m</v>
          </cell>
          <cell r="H846" t="str">
            <v>DNIT 025/2004-ES</v>
          </cell>
        </row>
        <row r="847">
          <cell r="A847" t="str">
            <v>2 S 04 220 03</v>
          </cell>
          <cell r="B847" t="str">
            <v>-</v>
          </cell>
          <cell r="C847" t="str">
            <v>Corpo BTCC 2,50 x 2,50 m alt. 0 a 1,00 m</v>
          </cell>
          <cell r="D847" t="str">
            <v>m</v>
          </cell>
          <cell r="H847" t="str">
            <v>DNIT 025/2004-ES</v>
          </cell>
        </row>
        <row r="848">
          <cell r="A848" t="str">
            <v>2 S 04 220 04</v>
          </cell>
          <cell r="B848" t="str">
            <v>-</v>
          </cell>
          <cell r="C848" t="str">
            <v>Corpo BTCC 3,00 x 3,00 m alt. 0 a 1,00 m</v>
          </cell>
          <cell r="D848" t="str">
            <v>m</v>
          </cell>
          <cell r="H848" t="str">
            <v>DNIT 025/2004-ES</v>
          </cell>
        </row>
        <row r="849">
          <cell r="A849" t="str">
            <v>2 S 04 220 05</v>
          </cell>
          <cell r="B849" t="str">
            <v>-</v>
          </cell>
          <cell r="C849" t="str">
            <v>Corpo BTCC 1,50 x 1,50 m alt. 1,00 a 2,50 m</v>
          </cell>
          <cell r="D849" t="str">
            <v>m</v>
          </cell>
          <cell r="H849" t="str">
            <v>DNIT 025/2004-ES</v>
          </cell>
        </row>
        <row r="850">
          <cell r="A850" t="str">
            <v>2 S 04 220 06</v>
          </cell>
          <cell r="B850" t="str">
            <v>-</v>
          </cell>
          <cell r="C850" t="str">
            <v>Corpo BTCC 2,00 x 2,00 m alt. 1,00 a 2,50 m</v>
          </cell>
          <cell r="D850" t="str">
            <v>m</v>
          </cell>
          <cell r="H850" t="str">
            <v>DNIT 025/2004-ES</v>
          </cell>
        </row>
        <row r="851">
          <cell r="A851" t="str">
            <v>2 S 04 220 07</v>
          </cell>
          <cell r="B851" t="str">
            <v>-</v>
          </cell>
          <cell r="C851" t="str">
            <v>Corpo BTCC 2,50 a 2,50 m alt. 1,00 a 2,50 m</v>
          </cell>
          <cell r="D851" t="str">
            <v>m</v>
          </cell>
          <cell r="H851" t="str">
            <v>DNIT 025/2004-ES</v>
          </cell>
        </row>
        <row r="852">
          <cell r="A852" t="str">
            <v>2 S 04 220 08</v>
          </cell>
          <cell r="B852" t="str">
            <v>-</v>
          </cell>
          <cell r="C852" t="str">
            <v>Corpo BTCC 3,00 x 3,00 m alt. 1,00 a 2,50 m</v>
          </cell>
          <cell r="D852" t="str">
            <v>m</v>
          </cell>
          <cell r="H852" t="str">
            <v>DNIT 025/2004-ES</v>
          </cell>
        </row>
        <row r="853">
          <cell r="A853" t="str">
            <v>2 S 04 220 09</v>
          </cell>
          <cell r="B853" t="str">
            <v>-</v>
          </cell>
          <cell r="C853" t="str">
            <v>Corpo BTCC 1,50 x 1,50 m alt. 2,50 a 5,00 m</v>
          </cell>
          <cell r="D853" t="str">
            <v>m</v>
          </cell>
          <cell r="H853" t="str">
            <v>DNIT 025/2004-ES</v>
          </cell>
        </row>
        <row r="854">
          <cell r="A854" t="str">
            <v>2 S 04 220 10</v>
          </cell>
          <cell r="B854" t="str">
            <v>-</v>
          </cell>
          <cell r="C854" t="str">
            <v>Corpo BTCC 2,00 x 2,00 m alt. 2,50 a 5,00 m</v>
          </cell>
          <cell r="D854" t="str">
            <v>m</v>
          </cell>
          <cell r="H854" t="str">
            <v>DNIT 025/2004-ES</v>
          </cell>
        </row>
        <row r="855">
          <cell r="A855" t="str">
            <v>2 S 04 220 11</v>
          </cell>
          <cell r="B855" t="str">
            <v>-</v>
          </cell>
          <cell r="C855" t="str">
            <v>Corpo BTCC 2,50 x 2,50 m alt. 2,50 a 5,00 m</v>
          </cell>
          <cell r="D855" t="str">
            <v>m</v>
          </cell>
          <cell r="H855" t="str">
            <v>DNIT 025/2004-ES</v>
          </cell>
        </row>
        <row r="856">
          <cell r="A856" t="str">
            <v>2 S 04 220 12</v>
          </cell>
          <cell r="B856" t="str">
            <v>-</v>
          </cell>
          <cell r="C856" t="str">
            <v>Corpo BTCC 3,00 x 3,00 m alt. 2,50 a 5,00 m</v>
          </cell>
          <cell r="D856" t="str">
            <v>m</v>
          </cell>
          <cell r="H856" t="str">
            <v>DNIT 025/2004-ES</v>
          </cell>
        </row>
        <row r="857">
          <cell r="A857" t="str">
            <v>2 S 04 220 13</v>
          </cell>
          <cell r="B857" t="str">
            <v>-</v>
          </cell>
          <cell r="C857" t="str">
            <v>Corpo BTCC 1,50 x 1,50 m alt. 5,00 a 7,50 m</v>
          </cell>
          <cell r="D857" t="str">
            <v>m</v>
          </cell>
          <cell r="H857" t="str">
            <v>DNIT 025/2004-ES</v>
          </cell>
        </row>
        <row r="858">
          <cell r="A858" t="str">
            <v>2 S 04 220 14</v>
          </cell>
          <cell r="B858" t="str">
            <v>-</v>
          </cell>
          <cell r="C858" t="str">
            <v>Corpo BTCC 2,00 x 2,00 m alt. 5,00 a 7,50 m</v>
          </cell>
          <cell r="D858" t="str">
            <v>m</v>
          </cell>
          <cell r="H858" t="str">
            <v>DNIT 025/2004-ES</v>
          </cell>
        </row>
        <row r="859">
          <cell r="A859" t="str">
            <v>2 S 04 220 15</v>
          </cell>
          <cell r="B859" t="str">
            <v>-</v>
          </cell>
          <cell r="C859" t="str">
            <v>Corpo BTCC 2,50 x 2,50 m alt. 5,00 a 7,50 m</v>
          </cell>
          <cell r="D859" t="str">
            <v>m</v>
          </cell>
          <cell r="H859" t="str">
            <v>DNIT 025/2004-ES</v>
          </cell>
        </row>
        <row r="860">
          <cell r="A860" t="str">
            <v>2 S 04 220 16</v>
          </cell>
          <cell r="B860" t="str">
            <v>-</v>
          </cell>
          <cell r="C860" t="str">
            <v>Corpo BTCC 3,00 x 3,00 m alt. 5,00 a 7,50 m</v>
          </cell>
          <cell r="D860" t="str">
            <v>m</v>
          </cell>
          <cell r="H860" t="str">
            <v>DNIT 025/2004-ES</v>
          </cell>
        </row>
        <row r="861">
          <cell r="A861" t="str">
            <v>2 S 04 220 17</v>
          </cell>
          <cell r="B861" t="str">
            <v>-</v>
          </cell>
          <cell r="C861" t="str">
            <v>Corpo BTCC 1,50 x 1,50 m alt. 7,50 a 10,00 m</v>
          </cell>
          <cell r="D861" t="str">
            <v>m</v>
          </cell>
          <cell r="H861" t="str">
            <v>DNIT 025/2004-ES</v>
          </cell>
        </row>
        <row r="862">
          <cell r="A862" t="str">
            <v>2 S 04 220 18</v>
          </cell>
          <cell r="B862" t="str">
            <v>-</v>
          </cell>
          <cell r="C862" t="str">
            <v>Corpo BTCC 2,00 x 2,00 m alt. 7,50 m a 10,00 m</v>
          </cell>
          <cell r="D862" t="str">
            <v>m</v>
          </cell>
          <cell r="H862" t="str">
            <v>DNIT 025/2004-ES</v>
          </cell>
        </row>
        <row r="863">
          <cell r="A863" t="str">
            <v>2 S 04 220 19</v>
          </cell>
          <cell r="B863" t="str">
            <v>-</v>
          </cell>
          <cell r="C863" t="str">
            <v>Corpo BTCC 2,50 x 2,50 m alt. 7,50 a 10,00 m</v>
          </cell>
          <cell r="D863" t="str">
            <v>m</v>
          </cell>
          <cell r="H863" t="str">
            <v>DNIT 025/2004-ES</v>
          </cell>
        </row>
        <row r="864">
          <cell r="A864" t="str">
            <v>2 S 04 220 20</v>
          </cell>
          <cell r="B864" t="str">
            <v>-</v>
          </cell>
          <cell r="C864" t="str">
            <v>Corpo BTCC 3,00 x 3,00 m alt 7,50 a 10,00 m</v>
          </cell>
          <cell r="D864" t="str">
            <v>m</v>
          </cell>
          <cell r="H864" t="str">
            <v>DNIT 025/2004-ES</v>
          </cell>
        </row>
        <row r="865">
          <cell r="A865" t="str">
            <v>2 S 04 220 21</v>
          </cell>
          <cell r="B865" t="str">
            <v>-</v>
          </cell>
          <cell r="C865" t="str">
            <v>Corpo BTCC 1,50 x 1,50 m alt. 10,00 a 12,50 m</v>
          </cell>
          <cell r="D865" t="str">
            <v>m</v>
          </cell>
          <cell r="H865" t="str">
            <v>DNIT 025/2004-ES</v>
          </cell>
        </row>
        <row r="866">
          <cell r="A866" t="str">
            <v>2 S 04 220 22</v>
          </cell>
          <cell r="B866" t="str">
            <v>-</v>
          </cell>
          <cell r="C866" t="str">
            <v>Corpo BTCC 2,00 x 2,00 m alt. 10,00 a 12,50 m</v>
          </cell>
          <cell r="D866" t="str">
            <v>m</v>
          </cell>
          <cell r="H866" t="str">
            <v>DNIT 025/2004-ES</v>
          </cell>
        </row>
        <row r="867">
          <cell r="A867" t="str">
            <v>2 S 04 220 23</v>
          </cell>
          <cell r="B867" t="str">
            <v>-</v>
          </cell>
          <cell r="C867" t="str">
            <v>Corpo BTCC 2,50 x 2,50 m alt. 10,00 a 12,50 m</v>
          </cell>
          <cell r="D867" t="str">
            <v>m</v>
          </cell>
          <cell r="H867" t="str">
            <v>DNIT 025/2004-ES</v>
          </cell>
        </row>
        <row r="868">
          <cell r="A868" t="str">
            <v>2 S 04 220 24</v>
          </cell>
          <cell r="B868" t="str">
            <v>-</v>
          </cell>
          <cell r="C868" t="str">
            <v>Corpo BTCC 3,00 x 3,00 m alt. 10,00 a 12,50 m</v>
          </cell>
          <cell r="D868" t="str">
            <v>m</v>
          </cell>
          <cell r="H868" t="str">
            <v>DNIT 025/2004-ES</v>
          </cell>
        </row>
        <row r="869">
          <cell r="A869" t="str">
            <v>2 S 04 220 25</v>
          </cell>
          <cell r="B869" t="str">
            <v>-</v>
          </cell>
          <cell r="C869" t="str">
            <v>Corpo BTCC 1,50 x 1,50 m alt. 12,50 a 15,00 m</v>
          </cell>
          <cell r="D869" t="str">
            <v>m</v>
          </cell>
          <cell r="H869" t="str">
            <v>DNIT 025/2004-ES</v>
          </cell>
        </row>
        <row r="870">
          <cell r="A870" t="str">
            <v>2 S 04 220 26</v>
          </cell>
          <cell r="B870" t="str">
            <v>-</v>
          </cell>
          <cell r="C870" t="str">
            <v>Corpo BTCC 2,00 x 2,00 m alt. 12,50 a 15,00 m</v>
          </cell>
          <cell r="D870" t="str">
            <v>m</v>
          </cell>
          <cell r="H870" t="str">
            <v>DNIT 025/2004-ES</v>
          </cell>
        </row>
        <row r="871">
          <cell r="A871" t="str">
            <v>2 S 04 220 27</v>
          </cell>
          <cell r="B871" t="str">
            <v>-</v>
          </cell>
          <cell r="C871" t="str">
            <v>Corpo BTCC 2,50 x 2,50 m alt. 12,50 a 15,00 m</v>
          </cell>
          <cell r="D871" t="str">
            <v>m</v>
          </cell>
          <cell r="H871" t="str">
            <v>DNIT 025/2004-ES</v>
          </cell>
        </row>
        <row r="872">
          <cell r="A872" t="str">
            <v>2 S 04 220 28</v>
          </cell>
          <cell r="B872" t="str">
            <v>-</v>
          </cell>
          <cell r="C872" t="str">
            <v>Corpo BTCC 3,00 x 3,00 m alt. 12,50 a 15,00 m</v>
          </cell>
          <cell r="D872" t="str">
            <v>m</v>
          </cell>
          <cell r="H872" t="str">
            <v>DNIT 025/2004-ES</v>
          </cell>
        </row>
        <row r="873">
          <cell r="A873" t="str">
            <v>2 S 04 220 51</v>
          </cell>
          <cell r="B873" t="str">
            <v>-</v>
          </cell>
          <cell r="C873" t="str">
            <v>Corpo BTCC 1,50 x 1,50 m alt. 0 a 1,00 m AC/BC</v>
          </cell>
          <cell r="D873" t="str">
            <v>m</v>
          </cell>
          <cell r="H873" t="str">
            <v>DNIT 025/2004-ES</v>
          </cell>
        </row>
        <row r="874">
          <cell r="A874" t="str">
            <v>2 S 04 220 52</v>
          </cell>
          <cell r="B874" t="str">
            <v>-</v>
          </cell>
          <cell r="C874" t="str">
            <v>Corpo BTCC 2,00 x 2,00 m alt. 0 a 1,00 m AC/BC</v>
          </cell>
          <cell r="D874" t="str">
            <v>m</v>
          </cell>
          <cell r="H874" t="str">
            <v>DNIT 025/2004-ES</v>
          </cell>
        </row>
        <row r="875">
          <cell r="A875" t="str">
            <v>2 S 04 220 53</v>
          </cell>
          <cell r="B875" t="str">
            <v>-</v>
          </cell>
          <cell r="C875" t="str">
            <v>Corpo BTCC 2,50 x 2,50 m alt. 0 a 1,00 m AC/BC</v>
          </cell>
          <cell r="D875" t="str">
            <v>m</v>
          </cell>
          <cell r="H875" t="str">
            <v>DNIT 025/2004-ES</v>
          </cell>
        </row>
        <row r="876">
          <cell r="A876" t="str">
            <v>2 S 04 220 54</v>
          </cell>
          <cell r="B876" t="str">
            <v>-</v>
          </cell>
          <cell r="C876" t="str">
            <v>Corpo BTCC 3,00 x 3,00 m alt. 0 a 1,00 m AC/BC</v>
          </cell>
          <cell r="D876" t="str">
            <v>m</v>
          </cell>
          <cell r="H876" t="str">
            <v>DNIT 025/2004-ES</v>
          </cell>
        </row>
        <row r="877">
          <cell r="A877" t="str">
            <v>2 S 04 220 55</v>
          </cell>
          <cell r="B877" t="str">
            <v>-</v>
          </cell>
          <cell r="C877" t="str">
            <v>Corpo BTCC 1,50 x 1,50 m alt. 1,00 a 2,50 m AC/BC</v>
          </cell>
          <cell r="D877" t="str">
            <v>m</v>
          </cell>
          <cell r="H877" t="str">
            <v>DNIT 025/2004-ES</v>
          </cell>
        </row>
        <row r="878">
          <cell r="A878" t="str">
            <v>2 S 04 220 56</v>
          </cell>
          <cell r="B878" t="str">
            <v>-</v>
          </cell>
          <cell r="C878" t="str">
            <v>Corpo BTCC 2,00 x 2,00 m alt. 1,00 a 2,50 m AC/BC</v>
          </cell>
          <cell r="D878" t="str">
            <v>m</v>
          </cell>
          <cell r="H878" t="str">
            <v>DNIT 025/2004-ES</v>
          </cell>
        </row>
        <row r="879">
          <cell r="A879" t="str">
            <v>2 S 04 220 57</v>
          </cell>
          <cell r="B879" t="str">
            <v>-</v>
          </cell>
          <cell r="C879" t="str">
            <v>Corpo BTCC 2,50 x 2,50 m alt. 1,00 a 2,50 m AC/BC</v>
          </cell>
          <cell r="D879" t="str">
            <v>m</v>
          </cell>
          <cell r="H879" t="str">
            <v>DNIT 025/2004-ES</v>
          </cell>
        </row>
        <row r="880">
          <cell r="A880" t="str">
            <v>2 S 04 220 58</v>
          </cell>
          <cell r="B880" t="str">
            <v>-</v>
          </cell>
          <cell r="C880" t="str">
            <v>Corpo BTCC 3,00 x 3,00 m alt. 1,00 a 2,50 m AC/BC</v>
          </cell>
          <cell r="D880" t="str">
            <v>m</v>
          </cell>
          <cell r="H880" t="str">
            <v>DNIT 025/2004-ES</v>
          </cell>
        </row>
        <row r="881">
          <cell r="A881" t="str">
            <v>2 S 04 220 59</v>
          </cell>
          <cell r="B881" t="str">
            <v>-</v>
          </cell>
          <cell r="C881" t="str">
            <v>Corpo BTCC 1,50 x 1,50 m alt. 2,50 a 5,00 m AC/BC</v>
          </cell>
          <cell r="D881" t="str">
            <v>m</v>
          </cell>
          <cell r="H881" t="str">
            <v>DNIT 025/2004-ES</v>
          </cell>
        </row>
        <row r="882">
          <cell r="A882" t="str">
            <v>2 S 04 220 60</v>
          </cell>
          <cell r="B882" t="str">
            <v>-</v>
          </cell>
          <cell r="C882" t="str">
            <v>Corpo BTCC 2,00 x 2,00 m alt. 2,50 a 5,00 m AC/BC</v>
          </cell>
          <cell r="D882" t="str">
            <v>m</v>
          </cell>
          <cell r="H882" t="str">
            <v>DNIT 025/2004-ES</v>
          </cell>
        </row>
        <row r="883">
          <cell r="A883" t="str">
            <v>2 S 04 220 61</v>
          </cell>
          <cell r="B883" t="str">
            <v>-</v>
          </cell>
          <cell r="C883" t="str">
            <v>Corpo BTCC 2,50 x 2,50 m alt. 2,50 a 5,00 m AC/BC</v>
          </cell>
          <cell r="D883" t="str">
            <v>m</v>
          </cell>
          <cell r="H883" t="str">
            <v>DNIT 025/2004-ES</v>
          </cell>
        </row>
        <row r="884">
          <cell r="A884" t="str">
            <v>2 S 04 220 62</v>
          </cell>
          <cell r="B884" t="str">
            <v>-</v>
          </cell>
          <cell r="C884" t="str">
            <v>Corpo BTCC 3,00 x 3,00 m alt. 2,50 a 5,00 m AC/BC</v>
          </cell>
          <cell r="D884" t="str">
            <v>m</v>
          </cell>
          <cell r="H884" t="str">
            <v>DNIT 025/2004-ES</v>
          </cell>
        </row>
        <row r="885">
          <cell r="A885" t="str">
            <v>2 S 04 220 63</v>
          </cell>
          <cell r="B885" t="str">
            <v>-</v>
          </cell>
          <cell r="C885" t="str">
            <v>Corpo BTCC 1,50 x 1,50 m alt. 5,00 a 7,50 m AC/BC</v>
          </cell>
          <cell r="D885" t="str">
            <v>m</v>
          </cell>
          <cell r="H885" t="str">
            <v>DNIT 025/2004-ES</v>
          </cell>
        </row>
        <row r="886">
          <cell r="A886" t="str">
            <v>2 S 04 220 64</v>
          </cell>
          <cell r="B886" t="str">
            <v>-</v>
          </cell>
          <cell r="C886" t="str">
            <v>Corpo BTCC 2,00 x 2,00 m alt. 5,00 a 7,50 m AC/BC</v>
          </cell>
          <cell r="D886" t="str">
            <v>m</v>
          </cell>
          <cell r="H886" t="str">
            <v>DNIT 025/2004-ES</v>
          </cell>
        </row>
        <row r="887">
          <cell r="A887" t="str">
            <v>2 S 04 220 65</v>
          </cell>
          <cell r="B887" t="str">
            <v>-</v>
          </cell>
          <cell r="C887" t="str">
            <v>Corpo BTCC 2,50 x 2,50 m alt. 5,00 a 7,50 m AC/BC</v>
          </cell>
          <cell r="D887" t="str">
            <v>m</v>
          </cell>
          <cell r="H887" t="str">
            <v>DNIT 025/2004-ES</v>
          </cell>
        </row>
        <row r="888">
          <cell r="A888" t="str">
            <v>2 S 04 220 66</v>
          </cell>
          <cell r="B888" t="str">
            <v>-</v>
          </cell>
          <cell r="C888" t="str">
            <v>Corpo BTCC 3,00 x 3,00 m alt. 5,00 a 7,50 m AC/BC</v>
          </cell>
          <cell r="D888" t="str">
            <v>m</v>
          </cell>
          <cell r="H888" t="str">
            <v>DNIT 025/2004-ES</v>
          </cell>
        </row>
        <row r="889">
          <cell r="A889" t="str">
            <v>2 S 04 220 67</v>
          </cell>
          <cell r="B889" t="str">
            <v>-</v>
          </cell>
          <cell r="C889" t="str">
            <v>Corpo BTCC 1,50 x 1,50 m alt. 7,50 a 10,00 m AC/BC</v>
          </cell>
          <cell r="D889" t="str">
            <v>m</v>
          </cell>
          <cell r="H889" t="str">
            <v>DNIT 025/2004-ES</v>
          </cell>
        </row>
        <row r="890">
          <cell r="A890" t="str">
            <v>2 S 04 220 68</v>
          </cell>
          <cell r="B890" t="str">
            <v>-</v>
          </cell>
          <cell r="C890" t="str">
            <v>Corpo BTCC 2,00 x 2,00 m alt. 7,50 a 10,00 m AC/BC</v>
          </cell>
          <cell r="D890" t="str">
            <v>m</v>
          </cell>
          <cell r="H890" t="str">
            <v>DNIT 025/2004-ES</v>
          </cell>
        </row>
        <row r="891">
          <cell r="A891" t="str">
            <v>2 S 04 220 69</v>
          </cell>
          <cell r="B891" t="str">
            <v>-</v>
          </cell>
          <cell r="C891" t="str">
            <v>Corpo BTCC 2,50 x 2,50 m alt. 7,50 a 10,00 m AC/BC</v>
          </cell>
          <cell r="D891" t="str">
            <v>m</v>
          </cell>
          <cell r="H891" t="str">
            <v>DNIT 025/2004-ES</v>
          </cell>
        </row>
        <row r="892">
          <cell r="A892" t="str">
            <v>2 S 04 220 70</v>
          </cell>
          <cell r="B892" t="str">
            <v>-</v>
          </cell>
          <cell r="C892" t="str">
            <v>Corpo BTCC 3,00 x 3,00 m alt. 7,50 a 10,00 m AC/BC</v>
          </cell>
          <cell r="D892" t="str">
            <v>m</v>
          </cell>
          <cell r="H892" t="str">
            <v>DNIT 025/2004-ES</v>
          </cell>
        </row>
        <row r="893">
          <cell r="A893" t="str">
            <v>2 S 04 220 71</v>
          </cell>
          <cell r="B893" t="str">
            <v>-</v>
          </cell>
          <cell r="C893" t="str">
            <v>Corpo BTCC 1,50 x 1,50 m alt.10,00 a 12,50 m AC/BC</v>
          </cell>
          <cell r="D893" t="str">
            <v>m</v>
          </cell>
          <cell r="H893" t="str">
            <v>DNIT 025/2004-ES</v>
          </cell>
        </row>
        <row r="894">
          <cell r="A894" t="str">
            <v>2 S 04 220 72</v>
          </cell>
          <cell r="B894" t="str">
            <v>-</v>
          </cell>
          <cell r="C894" t="str">
            <v>Corpo BTCC 2,00 x 2,00 m alt.10,00 a 12,50 m AC/BC</v>
          </cell>
          <cell r="D894" t="str">
            <v>m</v>
          </cell>
          <cell r="H894" t="str">
            <v>DNIT 025/2004-ES</v>
          </cell>
        </row>
        <row r="895">
          <cell r="A895" t="str">
            <v>2 S 04 220 73</v>
          </cell>
          <cell r="B895" t="str">
            <v>-</v>
          </cell>
          <cell r="C895" t="str">
            <v>Corpo BTCC 2,50 x 2,50 m alt.10,00 a 12,50 m AC/BC</v>
          </cell>
          <cell r="D895" t="str">
            <v>m</v>
          </cell>
          <cell r="H895" t="str">
            <v>DNIT 025/2004-ES</v>
          </cell>
        </row>
        <row r="896">
          <cell r="A896" t="str">
            <v>2 S 04 220 74</v>
          </cell>
          <cell r="B896" t="str">
            <v>-</v>
          </cell>
          <cell r="C896" t="str">
            <v>Corpo BTCC 3,00 x 3,00 m alt.10,00 a 12,50 m AC/BC</v>
          </cell>
          <cell r="D896" t="str">
            <v>m</v>
          </cell>
          <cell r="H896" t="str">
            <v>DNIT 025/2004-ES</v>
          </cell>
        </row>
        <row r="897">
          <cell r="A897" t="str">
            <v>2 S 04 220 75</v>
          </cell>
          <cell r="B897" t="str">
            <v>-</v>
          </cell>
          <cell r="C897" t="str">
            <v>Corpo BTCC 1,50 x 1,50 m alt.12,50 a 15,00 m AC/BC</v>
          </cell>
          <cell r="D897" t="str">
            <v>m</v>
          </cell>
          <cell r="H897" t="str">
            <v>DNIT 025/2004-ES</v>
          </cell>
        </row>
        <row r="898">
          <cell r="A898" t="str">
            <v>2 S 04 220 76</v>
          </cell>
          <cell r="B898" t="str">
            <v>-</v>
          </cell>
          <cell r="C898" t="str">
            <v>Corpo BTCC 2,00 x 2,00 m alt.12,50 a 15,00 m AC/BC</v>
          </cell>
          <cell r="D898" t="str">
            <v>m</v>
          </cell>
          <cell r="H898" t="str">
            <v>DNIT 025/2004-ES</v>
          </cell>
        </row>
        <row r="899">
          <cell r="A899" t="str">
            <v>2 S 04 220 77</v>
          </cell>
          <cell r="B899" t="str">
            <v>-</v>
          </cell>
          <cell r="C899" t="str">
            <v>Corpo BTCC 2,50 x 2,50 m alt.12,50 a 15,00 m AC/BC</v>
          </cell>
          <cell r="D899" t="str">
            <v>m</v>
          </cell>
          <cell r="H899" t="str">
            <v>DNIT 025/2004-ES</v>
          </cell>
        </row>
        <row r="900">
          <cell r="A900" t="str">
            <v>2 S 04 220 78</v>
          </cell>
          <cell r="B900" t="str">
            <v>-</v>
          </cell>
          <cell r="C900" t="str">
            <v>Corpo BTCC 3,00 x 3,00 m alt.12,50 a 15,00 m AC/BC</v>
          </cell>
          <cell r="D900" t="str">
            <v>m</v>
          </cell>
          <cell r="H900" t="str">
            <v>DNIT 025/2004-ES</v>
          </cell>
        </row>
        <row r="901">
          <cell r="A901" t="str">
            <v>2 S 04 221 01</v>
          </cell>
          <cell r="B901" t="str">
            <v>-</v>
          </cell>
          <cell r="C901" t="str">
            <v>Boca BTCC 1,50 x 1,50 m normal</v>
          </cell>
          <cell r="D901" t="str">
            <v>und</v>
          </cell>
          <cell r="H901" t="str">
            <v>DNIT 025/2004-ES</v>
          </cell>
        </row>
        <row r="902">
          <cell r="A902" t="str">
            <v>2 S 04 221 02</v>
          </cell>
          <cell r="B902" t="str">
            <v>-</v>
          </cell>
          <cell r="C902" t="str">
            <v>Boca BTCC 2,00 x 2,00 m normal</v>
          </cell>
          <cell r="D902" t="str">
            <v>und</v>
          </cell>
          <cell r="H902" t="str">
            <v>DNIT 025/2004-ES</v>
          </cell>
        </row>
        <row r="903">
          <cell r="A903" t="str">
            <v>2 S 04 221 03</v>
          </cell>
          <cell r="B903" t="str">
            <v>-</v>
          </cell>
          <cell r="C903" t="str">
            <v>Boca BTCC 2,50 x 2,50 m normal</v>
          </cell>
          <cell r="D903" t="str">
            <v>und</v>
          </cell>
          <cell r="H903" t="str">
            <v>DNIT 025/2004-ES</v>
          </cell>
        </row>
        <row r="904">
          <cell r="A904" t="str">
            <v>2 S 04 221 04</v>
          </cell>
          <cell r="B904" t="str">
            <v>-</v>
          </cell>
          <cell r="C904" t="str">
            <v>Boca BTCC 3,00 x 3,00 m normal</v>
          </cell>
          <cell r="D904" t="str">
            <v>und</v>
          </cell>
          <cell r="H904" t="str">
            <v>DNIT 025/2004-ES</v>
          </cell>
        </row>
        <row r="905">
          <cell r="A905" t="str">
            <v>2 S 04 221 05</v>
          </cell>
          <cell r="B905" t="str">
            <v>-</v>
          </cell>
          <cell r="C905" t="str">
            <v>Boca BTCC 1,50 x 1,50 m esc=15</v>
          </cell>
          <cell r="D905" t="str">
            <v>und</v>
          </cell>
          <cell r="H905" t="str">
            <v>DNIT 025/2004-ES</v>
          </cell>
        </row>
        <row r="906">
          <cell r="A906" t="str">
            <v>2 S 04 221 06</v>
          </cell>
          <cell r="B906" t="str">
            <v>-</v>
          </cell>
          <cell r="C906" t="str">
            <v>Boca BTCC 2,00 x 2,00 m esc=15</v>
          </cell>
          <cell r="D906" t="str">
            <v>und</v>
          </cell>
          <cell r="H906" t="str">
            <v>DNIT 025/2004-ES</v>
          </cell>
        </row>
        <row r="907">
          <cell r="A907" t="str">
            <v>2 S 04 221 07</v>
          </cell>
          <cell r="B907" t="str">
            <v>-</v>
          </cell>
          <cell r="C907" t="str">
            <v>Boca BTCC 2,50 x 2,50 m esc=15</v>
          </cell>
          <cell r="D907" t="str">
            <v>und</v>
          </cell>
          <cell r="H907" t="str">
            <v>DNIT 025/2004-ES</v>
          </cell>
        </row>
        <row r="908">
          <cell r="A908" t="str">
            <v>2 S 04 221 08</v>
          </cell>
          <cell r="B908" t="str">
            <v>-</v>
          </cell>
          <cell r="C908" t="str">
            <v>Boca BTCC 3,00 x 3,00 m esc=15</v>
          </cell>
          <cell r="D908" t="str">
            <v>und</v>
          </cell>
          <cell r="H908" t="str">
            <v>DNIT 025/2004-ES</v>
          </cell>
        </row>
        <row r="909">
          <cell r="A909" t="str">
            <v>2 S 04 221 09</v>
          </cell>
          <cell r="B909" t="str">
            <v>-</v>
          </cell>
          <cell r="C909" t="str">
            <v>Boca BTCC 1,50 x 1,50 m esc=30</v>
          </cell>
          <cell r="D909" t="str">
            <v>und</v>
          </cell>
          <cell r="H909" t="str">
            <v>DNIT 025/2004-ES</v>
          </cell>
        </row>
        <row r="910">
          <cell r="A910" t="str">
            <v>2 S 04 221 10</v>
          </cell>
          <cell r="B910" t="str">
            <v>-</v>
          </cell>
          <cell r="C910" t="str">
            <v>Boca BTCC 2,00 x 2,00 m exc.=30</v>
          </cell>
          <cell r="D910" t="str">
            <v>und</v>
          </cell>
          <cell r="H910" t="str">
            <v>DNIT 025/2004-ES</v>
          </cell>
        </row>
        <row r="911">
          <cell r="A911" t="str">
            <v>2 S 04 221 11</v>
          </cell>
          <cell r="B911" t="str">
            <v>-</v>
          </cell>
          <cell r="C911" t="str">
            <v>Boca BTCC 2,50 x 2,50 m esc=30</v>
          </cell>
          <cell r="D911" t="str">
            <v>und</v>
          </cell>
          <cell r="H911" t="str">
            <v>DNIT 025/2004-ES</v>
          </cell>
        </row>
        <row r="912">
          <cell r="A912" t="str">
            <v>2 S 04 221 12</v>
          </cell>
          <cell r="B912" t="str">
            <v>-</v>
          </cell>
          <cell r="C912" t="str">
            <v>Boca BTCC 3,00 x 3,00 m esc=30</v>
          </cell>
          <cell r="D912" t="str">
            <v>und</v>
          </cell>
          <cell r="H912" t="str">
            <v>DNIT 025/2004-ES</v>
          </cell>
        </row>
        <row r="913">
          <cell r="A913" t="str">
            <v>2 S 04 221 13</v>
          </cell>
          <cell r="B913" t="str">
            <v>-</v>
          </cell>
          <cell r="C913" t="str">
            <v>Boca BTCC 1,50 x 1,50 m esc.=45</v>
          </cell>
          <cell r="D913" t="str">
            <v>und</v>
          </cell>
          <cell r="H913" t="str">
            <v>DNIT 025/2004-ES</v>
          </cell>
        </row>
        <row r="914">
          <cell r="A914" t="str">
            <v>2 S 04 221 14</v>
          </cell>
          <cell r="B914" t="str">
            <v>-</v>
          </cell>
          <cell r="C914" t="str">
            <v>Boca BTCC 2,00 x 2,00 m esc=45</v>
          </cell>
          <cell r="D914" t="str">
            <v>und</v>
          </cell>
          <cell r="H914" t="str">
            <v>DNIT 025/2004-ES</v>
          </cell>
        </row>
        <row r="915">
          <cell r="A915" t="str">
            <v>2 S 04 221 15</v>
          </cell>
          <cell r="B915" t="str">
            <v>-</v>
          </cell>
          <cell r="C915" t="str">
            <v>Boca BTCC 2,50 x 2,50 m esc=45</v>
          </cell>
          <cell r="D915" t="str">
            <v>und</v>
          </cell>
          <cell r="H915" t="str">
            <v>DNIT 025/2004-ES</v>
          </cell>
        </row>
        <row r="916">
          <cell r="A916" t="str">
            <v>2 S 04 221 16</v>
          </cell>
          <cell r="B916" t="str">
            <v>-</v>
          </cell>
          <cell r="C916" t="str">
            <v>Boca BTCC 3,00 x 3,00 m esc=45</v>
          </cell>
          <cell r="D916" t="str">
            <v>und</v>
          </cell>
          <cell r="H916" t="str">
            <v>DNIT 025/2004-ES</v>
          </cell>
        </row>
        <row r="917">
          <cell r="A917" t="str">
            <v>2 S 04 221 51</v>
          </cell>
          <cell r="B917" t="str">
            <v>-</v>
          </cell>
          <cell r="C917" t="str">
            <v>Boca BTCC 1,50 x 1,50 m normal AC/BC</v>
          </cell>
          <cell r="D917" t="str">
            <v>und</v>
          </cell>
          <cell r="H917" t="str">
            <v>DNIT 025/2004-ES</v>
          </cell>
        </row>
        <row r="918">
          <cell r="A918" t="str">
            <v>2 S 04 221 52</v>
          </cell>
          <cell r="B918" t="str">
            <v>-</v>
          </cell>
          <cell r="C918" t="str">
            <v>Boca BTCC 2,00 x 2,00 m normal AC/BC</v>
          </cell>
          <cell r="D918" t="str">
            <v>und</v>
          </cell>
          <cell r="H918" t="str">
            <v>DNIT 025/2004-ES</v>
          </cell>
        </row>
        <row r="919">
          <cell r="A919" t="str">
            <v>2 S 04 221 53</v>
          </cell>
          <cell r="B919" t="str">
            <v>-</v>
          </cell>
          <cell r="C919" t="str">
            <v>Boca BTCC 2,50 x 2,50 m normal AC/BC</v>
          </cell>
          <cell r="D919" t="str">
            <v>und</v>
          </cell>
          <cell r="H919" t="str">
            <v>DNIT 025/2004-ES</v>
          </cell>
        </row>
        <row r="920">
          <cell r="A920" t="str">
            <v>2 S 04 221 54</v>
          </cell>
          <cell r="B920" t="str">
            <v>-</v>
          </cell>
          <cell r="C920" t="str">
            <v>Boca BTCC 3,00 x 3,00 m normal AC/BC</v>
          </cell>
          <cell r="D920" t="str">
            <v>und</v>
          </cell>
          <cell r="H920" t="str">
            <v>DNIT 025/2004-ES</v>
          </cell>
        </row>
        <row r="921">
          <cell r="A921" t="str">
            <v>2 S 04 221 55</v>
          </cell>
          <cell r="B921" t="str">
            <v>-</v>
          </cell>
          <cell r="C921" t="str">
            <v>Boca BTCC 1,50 x 1,50 m - esc=15 AC/BC</v>
          </cell>
          <cell r="D921" t="str">
            <v>und</v>
          </cell>
          <cell r="H921" t="str">
            <v>DNIT 025/2004-ES</v>
          </cell>
        </row>
        <row r="922">
          <cell r="A922" t="str">
            <v>2 S 04 221 56</v>
          </cell>
          <cell r="B922" t="str">
            <v>-</v>
          </cell>
          <cell r="C922" t="str">
            <v>Boca BTCC 2,00 x 2,00 m - esc=15 AC/BC</v>
          </cell>
          <cell r="D922" t="str">
            <v>und</v>
          </cell>
          <cell r="H922" t="str">
            <v>DNIT 025/2004-ES</v>
          </cell>
        </row>
        <row r="923">
          <cell r="A923" t="str">
            <v>2 S 04 221 57</v>
          </cell>
          <cell r="B923" t="str">
            <v>-</v>
          </cell>
          <cell r="C923" t="str">
            <v>Boca BTCC 2,50 x 2,50 m - esc=15 AC/BC</v>
          </cell>
          <cell r="D923" t="str">
            <v>und</v>
          </cell>
          <cell r="H923" t="str">
            <v>DNIT 025/2004-ES</v>
          </cell>
        </row>
        <row r="924">
          <cell r="A924" t="str">
            <v>2 S 04 221 58</v>
          </cell>
          <cell r="B924" t="str">
            <v>-</v>
          </cell>
          <cell r="C924" t="str">
            <v>Boca BTCC 3,00 x 3,00 m - esc=15 AC/BC</v>
          </cell>
          <cell r="D924" t="str">
            <v>und</v>
          </cell>
          <cell r="H924" t="str">
            <v>DNIT 025/2004-ES</v>
          </cell>
        </row>
        <row r="925">
          <cell r="A925" t="str">
            <v>2 S 04 221 59</v>
          </cell>
          <cell r="B925" t="str">
            <v>-</v>
          </cell>
          <cell r="C925" t="str">
            <v>Boca BTCC 1,50 x 1,50 m - esc=30 AC/BC</v>
          </cell>
          <cell r="D925" t="str">
            <v>und</v>
          </cell>
          <cell r="H925" t="str">
            <v>DNIT 025/2004-ES</v>
          </cell>
        </row>
        <row r="926">
          <cell r="A926" t="str">
            <v>2 S 04 221 60</v>
          </cell>
          <cell r="B926" t="str">
            <v>-</v>
          </cell>
          <cell r="C926" t="str">
            <v>Boca BTCC 2,00 x 2,00 m - esc=30 AC/BC</v>
          </cell>
          <cell r="D926" t="str">
            <v>und</v>
          </cell>
          <cell r="H926" t="str">
            <v>DNIT 025/2004-ES</v>
          </cell>
        </row>
        <row r="927">
          <cell r="A927" t="str">
            <v>2 S 04 221 61</v>
          </cell>
          <cell r="B927" t="str">
            <v>-</v>
          </cell>
          <cell r="C927" t="str">
            <v>Boca BTCC 2,50 x 2,50 m - esc=30 AC/BC</v>
          </cell>
          <cell r="D927" t="str">
            <v>und</v>
          </cell>
          <cell r="H927" t="str">
            <v>DNIT 025/2004-ES</v>
          </cell>
        </row>
        <row r="928">
          <cell r="A928" t="str">
            <v>2 S 04 221 62</v>
          </cell>
          <cell r="B928" t="str">
            <v>-</v>
          </cell>
          <cell r="C928" t="str">
            <v>Boca BTCC 3,00 x 3,00 m - esc=30 AC/BC</v>
          </cell>
          <cell r="D928" t="str">
            <v>und</v>
          </cell>
          <cell r="H928" t="str">
            <v>DNIT 025/2004-ES</v>
          </cell>
        </row>
        <row r="929">
          <cell r="A929" t="str">
            <v>2 S 04 221 63</v>
          </cell>
          <cell r="B929" t="str">
            <v>-</v>
          </cell>
          <cell r="C929" t="str">
            <v>Boca BTCC 1,50 x 1,50 m - esc=45 AC/BC</v>
          </cell>
          <cell r="D929" t="str">
            <v>und</v>
          </cell>
          <cell r="H929" t="str">
            <v>DNIT 025/2004-ES</v>
          </cell>
        </row>
        <row r="930">
          <cell r="A930" t="str">
            <v>2 S 04 221 64</v>
          </cell>
          <cell r="B930" t="str">
            <v>-</v>
          </cell>
          <cell r="C930" t="str">
            <v>Boca BTCC 2,00 x 2,00 m - esc=45 AC/BC</v>
          </cell>
          <cell r="D930" t="str">
            <v>und</v>
          </cell>
          <cell r="H930" t="str">
            <v>DNIT 025/2004-ES</v>
          </cell>
        </row>
        <row r="931">
          <cell r="A931" t="str">
            <v>2 S 04 221 65</v>
          </cell>
          <cell r="B931" t="str">
            <v>-</v>
          </cell>
          <cell r="C931" t="str">
            <v>Boca BTCC 2,50 x 2,50 m - esc=45 AC/BC</v>
          </cell>
          <cell r="D931" t="str">
            <v>und</v>
          </cell>
          <cell r="H931" t="str">
            <v>DNIT 025/2004-ES</v>
          </cell>
        </row>
        <row r="932">
          <cell r="A932" t="str">
            <v>2 S 04 221 66</v>
          </cell>
          <cell r="B932" t="str">
            <v>-</v>
          </cell>
          <cell r="C932" t="str">
            <v>Boca BTCC 3,00 x 3,00 m - esc = 45 AC/BC</v>
          </cell>
          <cell r="D932" t="str">
            <v>und</v>
          </cell>
          <cell r="H932" t="str">
            <v>DNIT 025/2004-ES</v>
          </cell>
        </row>
        <row r="933">
          <cell r="A933" t="str">
            <v>2 S 04 300 16</v>
          </cell>
          <cell r="B933" t="str">
            <v>-</v>
          </cell>
          <cell r="C933" t="str">
            <v>Bueiro met. chapas múltiplas D=1,60 m galv.</v>
          </cell>
          <cell r="D933" t="str">
            <v>m</v>
          </cell>
        </row>
        <row r="934">
          <cell r="A934" t="str">
            <v>2 S 04 300 20</v>
          </cell>
          <cell r="B934" t="str">
            <v>-</v>
          </cell>
          <cell r="C934" t="str">
            <v>Bueiro met.chapas múltiplas D=2,00 m galv.</v>
          </cell>
          <cell r="D934" t="str">
            <v>m</v>
          </cell>
        </row>
        <row r="935">
          <cell r="A935" t="str">
            <v>2 S 04 300 66</v>
          </cell>
          <cell r="B935" t="str">
            <v>-</v>
          </cell>
          <cell r="C935" t="str">
            <v>Bueiro met.chapas múltiplas D=1,60 m galvan.BC</v>
          </cell>
          <cell r="D935" t="str">
            <v>m</v>
          </cell>
        </row>
        <row r="936">
          <cell r="A936" t="str">
            <v>2 S 04 300 70</v>
          </cell>
          <cell r="B936" t="str">
            <v>-</v>
          </cell>
          <cell r="C936" t="str">
            <v>Bueiro met.chapas múltiplas D=2,00 m galvan.BC</v>
          </cell>
          <cell r="D936" t="str">
            <v>m</v>
          </cell>
        </row>
        <row r="937">
          <cell r="A937" t="str">
            <v>2 S 04 301 16</v>
          </cell>
          <cell r="B937" t="str">
            <v>-</v>
          </cell>
          <cell r="C937" t="str">
            <v>Bueiro met. chapas múltiplas D=1,60 m rev. epoxy</v>
          </cell>
          <cell r="D937" t="str">
            <v>m</v>
          </cell>
        </row>
        <row r="938">
          <cell r="A938" t="str">
            <v>2 S 04 301 20</v>
          </cell>
          <cell r="B938" t="str">
            <v>-</v>
          </cell>
          <cell r="C938" t="str">
            <v>Bueiro met. chapa múltipla D=2,00 m rev. epoxy</v>
          </cell>
          <cell r="D938" t="str">
            <v>m</v>
          </cell>
        </row>
        <row r="939">
          <cell r="A939" t="str">
            <v>2 S 04 301 66</v>
          </cell>
          <cell r="B939" t="str">
            <v>-</v>
          </cell>
          <cell r="C939" t="str">
            <v>Bueiro met.chapas múlt. D=1,60 m rev. c/epoxy BC</v>
          </cell>
          <cell r="D939" t="str">
            <v>m</v>
          </cell>
        </row>
        <row r="940">
          <cell r="A940" t="str">
            <v>2 S 04 301 70</v>
          </cell>
          <cell r="B940" t="str">
            <v>-</v>
          </cell>
          <cell r="C940" t="str">
            <v>Bueiro met.chapas múlt. D=2,00 m rev. c/epoxy BC</v>
          </cell>
          <cell r="D940" t="str">
            <v>m</v>
          </cell>
        </row>
        <row r="941">
          <cell r="A941" t="str">
            <v>2 S 04 310 12</v>
          </cell>
          <cell r="B941" t="str">
            <v>-</v>
          </cell>
          <cell r="C941" t="str">
            <v>Bueiro met.s/interrupção traf. D=1,20m galv.</v>
          </cell>
          <cell r="D941" t="str">
            <v>m</v>
          </cell>
          <cell r="H941" t="str">
            <v>DNIT 024/2004-ES</v>
          </cell>
        </row>
        <row r="942">
          <cell r="A942" t="str">
            <v>2 S 04 310 16</v>
          </cell>
          <cell r="B942" t="str">
            <v>-</v>
          </cell>
          <cell r="C942" t="str">
            <v>Bueiro met.s/ interrupção tráf. D=1,60m galv.</v>
          </cell>
          <cell r="D942" t="str">
            <v>m</v>
          </cell>
          <cell r="H942" t="str">
            <v>DNIT 024/2004-ES</v>
          </cell>
        </row>
        <row r="943">
          <cell r="A943" t="str">
            <v>2 S 04 310 20</v>
          </cell>
          <cell r="B943" t="str">
            <v>-</v>
          </cell>
          <cell r="C943" t="str">
            <v>Bueiro met.s/ interrupção tráf. D=2,00m galv.</v>
          </cell>
          <cell r="D943" t="str">
            <v>m</v>
          </cell>
          <cell r="H943" t="str">
            <v>DNIT 024/2004-ES</v>
          </cell>
        </row>
        <row r="944">
          <cell r="A944" t="str">
            <v>2 S 04 311 12</v>
          </cell>
          <cell r="B944" t="str">
            <v>-</v>
          </cell>
          <cell r="C944" t="str">
            <v>Bueiro met.s/interrupção traf. D=1,20m epoxy</v>
          </cell>
          <cell r="D944" t="str">
            <v>m</v>
          </cell>
          <cell r="H944" t="str">
            <v>DNIT 024/2004-ES</v>
          </cell>
        </row>
        <row r="945">
          <cell r="A945" t="str">
            <v>2 S 04 311 16</v>
          </cell>
          <cell r="B945" t="str">
            <v>-</v>
          </cell>
          <cell r="C945" t="str">
            <v>Bueiro met.s/interrupção tráf.D=1,60 m rev.epoxy</v>
          </cell>
          <cell r="D945" t="str">
            <v>m</v>
          </cell>
          <cell r="H945" t="str">
            <v>DNIT 024/2004-ES</v>
          </cell>
        </row>
        <row r="946">
          <cell r="A946" t="str">
            <v>2 S 04 311 20</v>
          </cell>
          <cell r="B946" t="str">
            <v>-</v>
          </cell>
          <cell r="C946" t="str">
            <v>Bueiro met.s/interrupção traf.D=2,00 m rev.epoxy</v>
          </cell>
          <cell r="D946" t="str">
            <v>m</v>
          </cell>
          <cell r="H946" t="str">
            <v>DNIT 024/2004-ES</v>
          </cell>
        </row>
        <row r="947">
          <cell r="A947" t="str">
            <v>2 S 04 400 01</v>
          </cell>
          <cell r="B947" t="str">
            <v>-</v>
          </cell>
          <cell r="C947" t="str">
            <v>Valeta prot.cortes c/revest. vegetal - VPC 01</v>
          </cell>
          <cell r="D947" t="str">
            <v>m</v>
          </cell>
          <cell r="H947" t="str">
            <v>DNIT 018/2004-ES</v>
          </cell>
        </row>
        <row r="948">
          <cell r="A948" t="str">
            <v>2 S 04 400 02</v>
          </cell>
          <cell r="B948" t="str">
            <v>-</v>
          </cell>
          <cell r="C948" t="str">
            <v>Valeta prot.cortes c/revest. vegetal - VPC 02</v>
          </cell>
          <cell r="D948" t="str">
            <v>m</v>
          </cell>
          <cell r="H948" t="str">
            <v>DNIT 018/2004-ES</v>
          </cell>
        </row>
        <row r="949">
          <cell r="A949" t="str">
            <v>2 S 04 400 03</v>
          </cell>
          <cell r="B949" t="str">
            <v>-</v>
          </cell>
          <cell r="C949" t="str">
            <v>Valeta prot.cortes c/revest.concreto - VPC 03</v>
          </cell>
          <cell r="D949" t="str">
            <v>m</v>
          </cell>
          <cell r="H949" t="str">
            <v>DNIT 018/2004-ES</v>
          </cell>
        </row>
        <row r="950">
          <cell r="A950" t="str">
            <v>2 S 04 400 04</v>
          </cell>
          <cell r="B950" t="str">
            <v>-</v>
          </cell>
          <cell r="C950" t="str">
            <v>Valeta prot.cortes c/revest.concreto - VPC 04</v>
          </cell>
          <cell r="D950" t="str">
            <v>m</v>
          </cell>
          <cell r="H950" t="str">
            <v>DNIT 018/2004-ES</v>
          </cell>
        </row>
        <row r="951">
          <cell r="A951" t="str">
            <v>2 S 04 400 53</v>
          </cell>
          <cell r="B951" t="str">
            <v>-</v>
          </cell>
          <cell r="C951" t="str">
            <v>Valeta prot.de cortes c/revest.concr.VPC 03 AC/BC</v>
          </cell>
          <cell r="D951" t="str">
            <v>m</v>
          </cell>
          <cell r="H951" t="str">
            <v>DNIT 018/2004-ES</v>
          </cell>
        </row>
        <row r="952">
          <cell r="A952" t="str">
            <v>2 S 04 400 54</v>
          </cell>
          <cell r="B952" t="str">
            <v>-</v>
          </cell>
          <cell r="C952" t="str">
            <v>Valeta prot.de cortes c/revest.concr.VPC 04 AC/BC</v>
          </cell>
          <cell r="D952" t="str">
            <v>m</v>
          </cell>
          <cell r="H952" t="str">
            <v>DNIT 018/2004-ES</v>
          </cell>
        </row>
        <row r="953">
          <cell r="A953" t="str">
            <v>2 S 04 401 01</v>
          </cell>
          <cell r="B953" t="str">
            <v>-</v>
          </cell>
          <cell r="C953" t="str">
            <v>Valeta prot.aterros c/revest. vegetal - VPA 01</v>
          </cell>
          <cell r="D953" t="str">
            <v>m</v>
          </cell>
          <cell r="H953" t="str">
            <v>DNIT 018/2004-ES</v>
          </cell>
        </row>
        <row r="954">
          <cell r="A954" t="str">
            <v>2 S 04 401 02</v>
          </cell>
          <cell r="B954" t="str">
            <v>-</v>
          </cell>
          <cell r="C954" t="str">
            <v>Valeta prot.aterros c/revest. vegetal - VPA 02</v>
          </cell>
          <cell r="D954" t="str">
            <v>m</v>
          </cell>
          <cell r="H954" t="str">
            <v>DNIT 018/2004-ES</v>
          </cell>
        </row>
        <row r="955">
          <cell r="A955" t="str">
            <v>2 S 04 401 03</v>
          </cell>
          <cell r="B955" t="str">
            <v>-</v>
          </cell>
          <cell r="C955" t="str">
            <v>Valeta prot.aterro c/revest. concreto - VPA 03</v>
          </cell>
          <cell r="D955" t="str">
            <v>m</v>
          </cell>
          <cell r="H955" t="str">
            <v>DNIT 018/2004-ES</v>
          </cell>
        </row>
        <row r="956">
          <cell r="A956" t="str">
            <v>2 S 04 401 04</v>
          </cell>
          <cell r="B956" t="str">
            <v>-</v>
          </cell>
          <cell r="C956" t="str">
            <v>Valeta prot.aterro c/revest. concreto - VPA 04</v>
          </cell>
          <cell r="D956" t="str">
            <v>m</v>
          </cell>
          <cell r="H956" t="str">
            <v>DNIT 018/2004-ES</v>
          </cell>
        </row>
        <row r="957">
          <cell r="A957" t="str">
            <v>2 S 04 401 05</v>
          </cell>
          <cell r="B957" t="str">
            <v>-</v>
          </cell>
          <cell r="C957" t="str">
            <v>Valeta prot.corte/aterro s/rev. - VPC 05/VPA 05</v>
          </cell>
          <cell r="D957" t="str">
            <v>m</v>
          </cell>
          <cell r="H957" t="str">
            <v>DNIT 018/2004-ES</v>
          </cell>
        </row>
        <row r="958">
          <cell r="A958" t="str">
            <v>2 S 04 401 06</v>
          </cell>
          <cell r="B958" t="str">
            <v>-</v>
          </cell>
          <cell r="C958" t="str">
            <v>Valeta prot.corte/aterro s/rev. - VPC 06/VPA 06</v>
          </cell>
          <cell r="D958" t="str">
            <v>m</v>
          </cell>
          <cell r="H958" t="str">
            <v>DNIT 018/2004-ES</v>
          </cell>
        </row>
        <row r="959">
          <cell r="A959" t="str">
            <v>2 S 04 401 53</v>
          </cell>
          <cell r="B959" t="str">
            <v>-</v>
          </cell>
          <cell r="C959" t="str">
            <v>Valeta prot.de aterro c/revest.concr.VPA 03 AC/BC</v>
          </cell>
          <cell r="D959" t="str">
            <v>m</v>
          </cell>
          <cell r="H959" t="str">
            <v>DNIT 018/2004-ES</v>
          </cell>
        </row>
        <row r="960">
          <cell r="A960" t="str">
            <v>2 S 04 401 54</v>
          </cell>
          <cell r="B960" t="str">
            <v>-</v>
          </cell>
          <cell r="C960" t="str">
            <v>Valeta prot.de aterro c/revest.concr.VPA 04 AC/BC</v>
          </cell>
          <cell r="D960" t="str">
            <v>m</v>
          </cell>
          <cell r="H960" t="str">
            <v>DNIT 018/2004-ES</v>
          </cell>
        </row>
        <row r="961">
          <cell r="A961" t="str">
            <v>2 S 04 500 01</v>
          </cell>
          <cell r="B961" t="str">
            <v>-</v>
          </cell>
          <cell r="C961" t="str">
            <v>Dreno longitudinal prof. p/corte em solo - DPS 01</v>
          </cell>
          <cell r="D961" t="str">
            <v>m</v>
          </cell>
          <cell r="H961" t="str">
            <v>DNIT 015/2004-ES</v>
          </cell>
        </row>
        <row r="962">
          <cell r="A962" t="str">
            <v>2 S 04 500 02</v>
          </cell>
          <cell r="B962" t="str">
            <v>-</v>
          </cell>
          <cell r="C962" t="str">
            <v>Dreno longitudinal prof. p/corte em solo - DPS 02</v>
          </cell>
          <cell r="D962" t="str">
            <v>m</v>
          </cell>
          <cell r="H962" t="str">
            <v>DNIT 015/2004-ES</v>
          </cell>
        </row>
        <row r="963">
          <cell r="A963" t="str">
            <v>2 S 04 500 03</v>
          </cell>
          <cell r="B963" t="str">
            <v>-</v>
          </cell>
          <cell r="C963" t="str">
            <v>Dreno longitudinal prof. p/corte em solo - DPS 03</v>
          </cell>
          <cell r="D963" t="str">
            <v>m</v>
          </cell>
          <cell r="H963" t="str">
            <v>DNIT 015/2004-ES</v>
          </cell>
        </row>
        <row r="964">
          <cell r="A964" t="str">
            <v>2 S 04 500 04</v>
          </cell>
          <cell r="B964" t="str">
            <v>-</v>
          </cell>
          <cell r="C964" t="str">
            <v>Dreno longitudinal prof. p/corte em solo - DPS 04</v>
          </cell>
          <cell r="D964" t="str">
            <v>m</v>
          </cell>
          <cell r="H964" t="str">
            <v>DNIT 015/2004-ES</v>
          </cell>
        </row>
        <row r="965">
          <cell r="A965" t="str">
            <v>2 S 04 500 05</v>
          </cell>
          <cell r="B965" t="str">
            <v>-</v>
          </cell>
          <cell r="C965" t="str">
            <v>Dreno longitudinal prof. p/corte em solo - DPS 05</v>
          </cell>
          <cell r="D965" t="str">
            <v>m</v>
          </cell>
          <cell r="H965" t="str">
            <v>DNIT 015/2004-ES</v>
          </cell>
        </row>
        <row r="966">
          <cell r="A966" t="str">
            <v>2 S 04 500 06</v>
          </cell>
          <cell r="B966" t="str">
            <v>-</v>
          </cell>
          <cell r="C966" t="str">
            <v>Dreno longitudinal prof. p/corte em solo - DPS 06</v>
          </cell>
          <cell r="D966" t="str">
            <v>m</v>
          </cell>
          <cell r="H966" t="str">
            <v>DNIT 015/2004-ES</v>
          </cell>
        </row>
        <row r="967">
          <cell r="A967" t="str">
            <v>2 S 04 500 07</v>
          </cell>
          <cell r="B967" t="str">
            <v>-</v>
          </cell>
          <cell r="C967" t="str">
            <v>Dreno longitudinal prof. p/corte em solo - DPS 07</v>
          </cell>
          <cell r="D967" t="str">
            <v>m</v>
          </cell>
          <cell r="H967" t="str">
            <v>DNIT 015/2004-ES</v>
          </cell>
        </row>
        <row r="968">
          <cell r="A968" t="str">
            <v>2 S 04 500 08</v>
          </cell>
          <cell r="B968" t="str">
            <v>-</v>
          </cell>
          <cell r="C968" t="str">
            <v>Dreno longitudinal prof. p/corte em solo - DPS 08</v>
          </cell>
          <cell r="D968" t="str">
            <v>m</v>
          </cell>
          <cell r="H968" t="str">
            <v>DNIT 015/2004-ES</v>
          </cell>
        </row>
        <row r="969">
          <cell r="A969" t="str">
            <v>2 S 04 500 51</v>
          </cell>
          <cell r="B969" t="str">
            <v>-</v>
          </cell>
          <cell r="C969" t="str">
            <v>Dreno longit. prof.p/corte em solo - DPS 01 AC/BC</v>
          </cell>
          <cell r="D969" t="str">
            <v>m</v>
          </cell>
          <cell r="H969" t="str">
            <v>DNIT 015/2004-ES</v>
          </cell>
        </row>
        <row r="970">
          <cell r="A970" t="str">
            <v>2 S 04 500 52</v>
          </cell>
          <cell r="B970" t="str">
            <v>-</v>
          </cell>
          <cell r="C970" t="str">
            <v>Dreno longit.prof. p/corte em solo - DPS 02 AC/BC</v>
          </cell>
          <cell r="D970" t="str">
            <v>m</v>
          </cell>
          <cell r="H970" t="str">
            <v>DNIT 015/2004-ES</v>
          </cell>
        </row>
        <row r="971">
          <cell r="A971" t="str">
            <v>2 S 04 500 53</v>
          </cell>
          <cell r="B971" t="str">
            <v>-</v>
          </cell>
          <cell r="C971" t="str">
            <v>Dreno longit.prof. p/corte em solo - DPS 03 AC/BC</v>
          </cell>
          <cell r="D971" t="str">
            <v>m</v>
          </cell>
          <cell r="H971" t="str">
            <v>DNIT 015/2004-ES</v>
          </cell>
        </row>
        <row r="972">
          <cell r="A972" t="str">
            <v xml:space="preserve">2 S 04 500 54 </v>
          </cell>
          <cell r="B972" t="str">
            <v>-</v>
          </cell>
          <cell r="C972" t="str">
            <v>Dreno longit.prof. p/corte em solo - DPS 04 AC/BC</v>
          </cell>
          <cell r="D972" t="str">
            <v>m</v>
          </cell>
          <cell r="H972" t="str">
            <v>DNIT 015/2004-ES</v>
          </cell>
        </row>
        <row r="973">
          <cell r="A973" t="str">
            <v>2 S 04 500 55</v>
          </cell>
          <cell r="B973" t="str">
            <v>-</v>
          </cell>
          <cell r="C973" t="str">
            <v>Dreno longit.prof. p/corte em solo - DPS 05 AC/BC</v>
          </cell>
          <cell r="D973" t="str">
            <v>m</v>
          </cell>
          <cell r="H973" t="str">
            <v>DNIT 015/2004-ES</v>
          </cell>
        </row>
        <row r="974">
          <cell r="A974" t="str">
            <v>2 S 04 500 56</v>
          </cell>
          <cell r="B974" t="str">
            <v>-</v>
          </cell>
          <cell r="C974" t="str">
            <v>Dreno longit.prof. p/corte em solo - DPS 06 AC/BC</v>
          </cell>
          <cell r="D974" t="str">
            <v>m</v>
          </cell>
          <cell r="H974" t="str">
            <v>DNIT 015/2004-ES</v>
          </cell>
        </row>
        <row r="975">
          <cell r="A975" t="str">
            <v>2 S 04 500 57</v>
          </cell>
          <cell r="B975" t="str">
            <v>-</v>
          </cell>
          <cell r="C975" t="str">
            <v>Dreno longit.prof. p/corte em solo - DPS 07 AC/BC</v>
          </cell>
          <cell r="D975" t="str">
            <v>m</v>
          </cell>
          <cell r="H975" t="str">
            <v>DNIT 015/2004-ES</v>
          </cell>
        </row>
        <row r="976">
          <cell r="A976" t="str">
            <v>2 S 04 500 58</v>
          </cell>
          <cell r="B976" t="str">
            <v>-</v>
          </cell>
          <cell r="C976" t="str">
            <v>Dreno longit.prof. p/corte em solo - DPS 08 AC/BC</v>
          </cell>
          <cell r="D976" t="str">
            <v>m</v>
          </cell>
          <cell r="H976" t="str">
            <v>DNIT 015/2004-ES</v>
          </cell>
        </row>
        <row r="977">
          <cell r="A977" t="str">
            <v>2 S 04 501 01</v>
          </cell>
          <cell r="B977" t="str">
            <v>-</v>
          </cell>
          <cell r="C977" t="str">
            <v>Dreno longitudinal prof. p/corte em rocha - DPR 01</v>
          </cell>
          <cell r="D977" t="str">
            <v>m</v>
          </cell>
          <cell r="H977" t="str">
            <v>DNIT 015/2004-ES</v>
          </cell>
        </row>
        <row r="978">
          <cell r="A978" t="str">
            <v>2 S 04 501 02</v>
          </cell>
          <cell r="B978" t="str">
            <v>-</v>
          </cell>
          <cell r="C978" t="str">
            <v>Dreno longitudinal prof. p/corte em rocha - DPR 02</v>
          </cell>
          <cell r="D978" t="str">
            <v>m</v>
          </cell>
          <cell r="H978" t="str">
            <v>DNIT 015/2004-ES</v>
          </cell>
        </row>
        <row r="979">
          <cell r="A979" t="str">
            <v>2 S 04 501 03</v>
          </cell>
          <cell r="B979" t="str">
            <v>-</v>
          </cell>
          <cell r="C979" t="str">
            <v>Dreno longitudinal prof. p/corte em rocha - DPR 03</v>
          </cell>
          <cell r="D979" t="str">
            <v>m</v>
          </cell>
          <cell r="H979" t="str">
            <v>DNIT 015/2004-ES</v>
          </cell>
        </row>
        <row r="980">
          <cell r="A980" t="str">
            <v>2 S 04 501 04</v>
          </cell>
          <cell r="B980" t="str">
            <v>-</v>
          </cell>
          <cell r="C980" t="str">
            <v>Dreno longitudinal prof. p/corte em rocha - DPR 04</v>
          </cell>
          <cell r="D980" t="str">
            <v>m</v>
          </cell>
          <cell r="H980" t="str">
            <v>DNIT 015/2004-ES</v>
          </cell>
        </row>
        <row r="981">
          <cell r="A981" t="str">
            <v>2 S 04 501 05</v>
          </cell>
          <cell r="B981" t="str">
            <v>-</v>
          </cell>
          <cell r="C981" t="str">
            <v>Dreno longitudinal prof. p/corte em rocha - DPR 05</v>
          </cell>
          <cell r="D981" t="str">
            <v>m</v>
          </cell>
          <cell r="H981" t="str">
            <v>DNIT 015/2004-ES</v>
          </cell>
        </row>
        <row r="982">
          <cell r="A982" t="str">
            <v>2 S 04 501 51</v>
          </cell>
          <cell r="B982" t="str">
            <v>-</v>
          </cell>
          <cell r="C982" t="str">
            <v>Dreno longit.prof. p/corte em rocha - DPR 01 AC/BC</v>
          </cell>
          <cell r="D982" t="str">
            <v>m</v>
          </cell>
          <cell r="H982" t="str">
            <v>DNIT 015/2004-ES</v>
          </cell>
        </row>
        <row r="983">
          <cell r="A983" t="str">
            <v>2 S 04 501 52</v>
          </cell>
          <cell r="B983" t="str">
            <v>-</v>
          </cell>
          <cell r="C983" t="str">
            <v>Dreno longit.prof. p/corte em rocha - DPR 02 AC/BC</v>
          </cell>
          <cell r="D983" t="str">
            <v>m</v>
          </cell>
          <cell r="H983" t="str">
            <v>DNIT 015/2004-ES</v>
          </cell>
        </row>
        <row r="984">
          <cell r="A984" t="str">
            <v>2 S 04 501 53</v>
          </cell>
          <cell r="B984" t="str">
            <v>-</v>
          </cell>
          <cell r="C984" t="str">
            <v>Dreno longit.prof. p/corte em rocha - DPR 03 BC</v>
          </cell>
          <cell r="D984" t="str">
            <v>m</v>
          </cell>
          <cell r="H984" t="str">
            <v>DNIT 015/2004-ES</v>
          </cell>
        </row>
        <row r="985">
          <cell r="A985" t="str">
            <v>2 S 04 501 54</v>
          </cell>
          <cell r="B985" t="str">
            <v>-</v>
          </cell>
          <cell r="C985" t="str">
            <v>Dreno longit.prof. p/corte em rocha - DPR 04 BC</v>
          </cell>
          <cell r="D985" t="str">
            <v>m</v>
          </cell>
          <cell r="H985" t="str">
            <v>DNIT 015/2004-ES</v>
          </cell>
        </row>
        <row r="986">
          <cell r="A986" t="str">
            <v>2 S 04 501 55</v>
          </cell>
          <cell r="B986" t="str">
            <v>-</v>
          </cell>
          <cell r="C986" t="str">
            <v>Dreno longit.prof. p/corte em rocha - DPR 05 AC/BC</v>
          </cell>
          <cell r="D986" t="str">
            <v>m</v>
          </cell>
          <cell r="H986" t="str">
            <v>DNIT 015/2004-ES</v>
          </cell>
        </row>
        <row r="987">
          <cell r="A987" t="str">
            <v>2 S 04 502 01</v>
          </cell>
          <cell r="B987" t="str">
            <v>-</v>
          </cell>
          <cell r="C987" t="str">
            <v>Boca saída p/dreno longitudinal prof. BSD 01</v>
          </cell>
          <cell r="D987" t="str">
            <v>m</v>
          </cell>
          <cell r="H987" t="str">
            <v>DNIT 015/2004-ES</v>
          </cell>
        </row>
        <row r="988">
          <cell r="A988" t="str">
            <v>2 S 04 502 02</v>
          </cell>
          <cell r="B988" t="str">
            <v>-</v>
          </cell>
          <cell r="C988" t="str">
            <v>Boca saída p/dreno longitudinal prof. BSD 02</v>
          </cell>
          <cell r="D988" t="str">
            <v>m</v>
          </cell>
          <cell r="H988" t="str">
            <v>DNIT 015/2004-ES</v>
          </cell>
        </row>
        <row r="989">
          <cell r="A989" t="str">
            <v>2 S 04 502 51</v>
          </cell>
          <cell r="B989" t="str">
            <v>-</v>
          </cell>
          <cell r="C989" t="str">
            <v>Boca de saída p/dreno longit. prof. - BSD 01 AC/BC</v>
          </cell>
          <cell r="D989" t="str">
            <v>m</v>
          </cell>
          <cell r="H989" t="str">
            <v>DNIT 015/2004-ES</v>
          </cell>
        </row>
        <row r="990">
          <cell r="A990" t="str">
            <v>2 S 04 502 52</v>
          </cell>
          <cell r="B990" t="str">
            <v>-</v>
          </cell>
          <cell r="C990" t="str">
            <v>Boca de saída p/dreno longit. prof. - BSD 02 AC/BC</v>
          </cell>
          <cell r="D990" t="str">
            <v>m</v>
          </cell>
          <cell r="H990" t="str">
            <v>DNIT 015/2004-ES</v>
          </cell>
        </row>
        <row r="991">
          <cell r="A991" t="str">
            <v>2 S 04 510 01</v>
          </cell>
          <cell r="B991" t="str">
            <v>-</v>
          </cell>
          <cell r="C991" t="str">
            <v>Dreno sub-superficial - DSS 01</v>
          </cell>
          <cell r="D991" t="str">
            <v>m</v>
          </cell>
          <cell r="H991" t="str">
            <v>DNIT 016/2004-ES</v>
          </cell>
        </row>
        <row r="992">
          <cell r="A992" t="str">
            <v>2 S 04 510 02</v>
          </cell>
          <cell r="B992" t="str">
            <v>-</v>
          </cell>
          <cell r="C992" t="str">
            <v>Dreno sub-superficial - DSS 02</v>
          </cell>
          <cell r="D992" t="str">
            <v>m</v>
          </cell>
          <cell r="H992" t="str">
            <v>DNIT 016/2004-ES</v>
          </cell>
        </row>
        <row r="993">
          <cell r="A993" t="str">
            <v>2 S 04 510 03</v>
          </cell>
          <cell r="B993" t="str">
            <v>-</v>
          </cell>
          <cell r="C993" t="str">
            <v>Dreno sub-superficial - DSS 03</v>
          </cell>
          <cell r="D993" t="str">
            <v>m</v>
          </cell>
          <cell r="H993" t="str">
            <v>DNIT 016/2004-ES</v>
          </cell>
        </row>
        <row r="994">
          <cell r="A994" t="str">
            <v>2 S 04 510 04</v>
          </cell>
          <cell r="B994" t="str">
            <v>-</v>
          </cell>
          <cell r="C994" t="str">
            <v>Dreno sub-superficial - DSS 04</v>
          </cell>
          <cell r="D994" t="str">
            <v>m</v>
          </cell>
          <cell r="H994" t="str">
            <v>DNIT 016/2004-ES</v>
          </cell>
        </row>
        <row r="995">
          <cell r="A995" t="str">
            <v>2 S 04 510 51</v>
          </cell>
          <cell r="B995" t="str">
            <v>-</v>
          </cell>
          <cell r="C995" t="str">
            <v>Dreno sub-superficial - DSS 01 AC</v>
          </cell>
          <cell r="D995" t="str">
            <v>m</v>
          </cell>
          <cell r="H995" t="str">
            <v>DNIT 016/2004-ES</v>
          </cell>
        </row>
        <row r="996">
          <cell r="A996" t="str">
            <v>2 S 04 510 52</v>
          </cell>
          <cell r="B996" t="str">
            <v>-</v>
          </cell>
          <cell r="C996" t="str">
            <v>Dreno sub-superficial - DSS 02 BC</v>
          </cell>
          <cell r="D996" t="str">
            <v>m</v>
          </cell>
          <cell r="H996" t="str">
            <v>DNIT 016/2004-ES</v>
          </cell>
        </row>
        <row r="997">
          <cell r="A997" t="str">
            <v>2 S 04 510 53</v>
          </cell>
          <cell r="B997" t="str">
            <v>-</v>
          </cell>
          <cell r="C997" t="str">
            <v>Dreno sub-superficial - DSS 03 BC</v>
          </cell>
          <cell r="D997" t="str">
            <v>m</v>
          </cell>
          <cell r="H997" t="str">
            <v>DNIT 016/2004-ES</v>
          </cell>
        </row>
        <row r="998">
          <cell r="A998" t="str">
            <v>2 S 04 510 54</v>
          </cell>
          <cell r="B998" t="str">
            <v>-</v>
          </cell>
          <cell r="C998" t="str">
            <v>Dreno sub-superficial - DSS 04 BC</v>
          </cell>
          <cell r="D998" t="str">
            <v>m</v>
          </cell>
          <cell r="H998" t="str">
            <v>DNIT 016/2004-ES</v>
          </cell>
        </row>
        <row r="999">
          <cell r="A999" t="str">
            <v>2 S 04 511 01</v>
          </cell>
          <cell r="B999" t="str">
            <v>-</v>
          </cell>
          <cell r="C999" t="str">
            <v>Boca saída p/dreno sub-superficial - BSD 03</v>
          </cell>
          <cell r="D999" t="str">
            <v>m</v>
          </cell>
          <cell r="H999" t="str">
            <v>DNIT 016/2004-ES</v>
          </cell>
        </row>
        <row r="1000">
          <cell r="A1000" t="str">
            <v>2 S 04 511 51</v>
          </cell>
          <cell r="B1000" t="str">
            <v>-</v>
          </cell>
          <cell r="C1000" t="str">
            <v>Boca de saída p/dreno sub-superficial-BSD 03 AC/BC</v>
          </cell>
          <cell r="D1000" t="str">
            <v>Und</v>
          </cell>
          <cell r="H1000" t="str">
            <v>DNIT 016/2004-ES</v>
          </cell>
        </row>
        <row r="1001">
          <cell r="A1001" t="str">
            <v>2 S 04 520 01</v>
          </cell>
          <cell r="B1001" t="str">
            <v>-</v>
          </cell>
          <cell r="C1001" t="str">
            <v>Dreno sub-horizontal - DSH 01</v>
          </cell>
          <cell r="D1001" t="str">
            <v>m</v>
          </cell>
          <cell r="H1001" t="str">
            <v>DNIT 017/2004-ES</v>
          </cell>
        </row>
        <row r="1002">
          <cell r="A1002" t="str">
            <v>2 S 04 520 51</v>
          </cell>
          <cell r="B1002" t="str">
            <v>-</v>
          </cell>
          <cell r="C1002" t="str">
            <v>Dreno sub-horizontal - DSH 01</v>
          </cell>
          <cell r="D1002" t="str">
            <v>m</v>
          </cell>
          <cell r="H1002" t="str">
            <v>DNIT 017/2004-ES</v>
          </cell>
        </row>
        <row r="1003">
          <cell r="A1003" t="str">
            <v>2 S 04 521 01</v>
          </cell>
          <cell r="B1003" t="str">
            <v>-</v>
          </cell>
          <cell r="C1003" t="str">
            <v>Boca saída p/dreno sub-horizontal - BSD 04</v>
          </cell>
          <cell r="D1003" t="str">
            <v>Und</v>
          </cell>
          <cell r="H1003" t="str">
            <v>DNIT 017/2004-ES</v>
          </cell>
        </row>
        <row r="1004">
          <cell r="A1004" t="str">
            <v>2 S 04 521 51</v>
          </cell>
          <cell r="B1004" t="str">
            <v>-</v>
          </cell>
          <cell r="C1004" t="str">
            <v>Boca de saída p/dreno sub-superficial-BSD 04 AC/BC</v>
          </cell>
          <cell r="D1004" t="str">
            <v>Und</v>
          </cell>
          <cell r="H1004" t="str">
            <v>DNIT 017/2004-ES</v>
          </cell>
        </row>
        <row r="1005">
          <cell r="A1005" t="str">
            <v>2 S 04 900 01</v>
          </cell>
          <cell r="B1005" t="str">
            <v>-</v>
          </cell>
          <cell r="C1005" t="str">
            <v>Sarjeta triangular de concreto - STC 01</v>
          </cell>
          <cell r="D1005" t="str">
            <v>m</v>
          </cell>
          <cell r="H1005" t="str">
            <v>DNIT 018/2004-ES</v>
          </cell>
        </row>
        <row r="1006">
          <cell r="A1006" t="str">
            <v>2 S 04 900 02</v>
          </cell>
          <cell r="B1006" t="str">
            <v>-</v>
          </cell>
          <cell r="C1006" t="str">
            <v>Sarjeta triangular de concreto - STC 02</v>
          </cell>
          <cell r="D1006" t="str">
            <v>m</v>
          </cell>
          <cell r="H1006" t="str">
            <v>DNIT 018/2004-ES</v>
          </cell>
        </row>
        <row r="1007">
          <cell r="A1007" t="str">
            <v>2 S 04 900 03</v>
          </cell>
          <cell r="B1007" t="str">
            <v>-</v>
          </cell>
          <cell r="C1007" t="str">
            <v>Sarjeta triangular de concreto - STC 03</v>
          </cell>
          <cell r="D1007" t="str">
            <v>m</v>
          </cell>
          <cell r="H1007" t="str">
            <v>DNIT 018/2004-ES</v>
          </cell>
        </row>
        <row r="1008">
          <cell r="A1008" t="str">
            <v>2 S 04 900 04</v>
          </cell>
          <cell r="B1008" t="str">
            <v>-</v>
          </cell>
          <cell r="C1008" t="str">
            <v>Sarjeta triangular de concreto - STC 04</v>
          </cell>
          <cell r="D1008" t="str">
            <v>m</v>
          </cell>
          <cell r="H1008" t="str">
            <v>DNIT 018/2004-ES</v>
          </cell>
        </row>
        <row r="1009">
          <cell r="A1009" t="str">
            <v>2 S 04 900 05</v>
          </cell>
          <cell r="B1009" t="str">
            <v>-</v>
          </cell>
          <cell r="C1009" t="str">
            <v>Sarjeta triangular de concreto - STC 05</v>
          </cell>
          <cell r="D1009" t="str">
            <v>m</v>
          </cell>
          <cell r="H1009" t="str">
            <v>DNIT 018/2004-ES</v>
          </cell>
        </row>
        <row r="1010">
          <cell r="A1010" t="str">
            <v>2 S 04 900 06</v>
          </cell>
          <cell r="B1010" t="str">
            <v>-</v>
          </cell>
          <cell r="C1010" t="str">
            <v>Sarjeta triangular de concreto - STC 06</v>
          </cell>
          <cell r="D1010" t="str">
            <v>m</v>
          </cell>
          <cell r="H1010" t="str">
            <v>DNIT 018/2004-ES</v>
          </cell>
        </row>
        <row r="1011">
          <cell r="A1011" t="str">
            <v>2 S 04 900 07</v>
          </cell>
          <cell r="B1011" t="str">
            <v>-</v>
          </cell>
          <cell r="C1011" t="str">
            <v>Sarjeta triangular de concreto - STC 07</v>
          </cell>
          <cell r="D1011" t="str">
            <v>m</v>
          </cell>
          <cell r="H1011" t="str">
            <v>DNIT 018/2004-ES</v>
          </cell>
        </row>
        <row r="1012">
          <cell r="A1012" t="str">
            <v>2 S 04 900 08</v>
          </cell>
          <cell r="B1012" t="str">
            <v>-</v>
          </cell>
          <cell r="C1012" t="str">
            <v>Sarjeta triangular de concreto - STC 08</v>
          </cell>
          <cell r="D1012" t="str">
            <v>m</v>
          </cell>
          <cell r="H1012" t="str">
            <v>DNIT 018/2004-ES</v>
          </cell>
        </row>
        <row r="1013">
          <cell r="A1013" t="str">
            <v>2 S 04 900 21</v>
          </cell>
          <cell r="B1013" t="str">
            <v>-</v>
          </cell>
          <cell r="C1013" t="str">
            <v>Sarjeta canteiro central concreto - SCC 01</v>
          </cell>
          <cell r="D1013" t="str">
            <v>m</v>
          </cell>
          <cell r="H1013" t="str">
            <v>DNIT 018/2004-ES</v>
          </cell>
        </row>
        <row r="1014">
          <cell r="A1014" t="str">
            <v>2 S 04 900 22</v>
          </cell>
          <cell r="B1014" t="str">
            <v>-</v>
          </cell>
          <cell r="C1014" t="str">
            <v>Sarjeta canteiro central concreto - SCC 02</v>
          </cell>
          <cell r="D1014" t="str">
            <v>m</v>
          </cell>
          <cell r="H1014" t="str">
            <v>DNIT 018/2004-ES</v>
          </cell>
        </row>
        <row r="1015">
          <cell r="A1015" t="str">
            <v>2 S 04 900 31</v>
          </cell>
          <cell r="B1015" t="str">
            <v>-</v>
          </cell>
          <cell r="C1015" t="str">
            <v>Sarjeta triangular de grama - STG 01</v>
          </cell>
          <cell r="D1015" t="str">
            <v>m</v>
          </cell>
          <cell r="H1015" t="str">
            <v>DNIT 018/2004-ES</v>
          </cell>
        </row>
        <row r="1016">
          <cell r="A1016" t="str">
            <v>2 S 04 900 32</v>
          </cell>
          <cell r="B1016" t="str">
            <v>-</v>
          </cell>
          <cell r="C1016" t="str">
            <v>Sarjeta triangular de grama - STG 02</v>
          </cell>
          <cell r="D1016" t="str">
            <v>m</v>
          </cell>
          <cell r="H1016" t="str">
            <v>DNIT 018/2004-ES</v>
          </cell>
        </row>
        <row r="1017">
          <cell r="A1017" t="str">
            <v>2 S 04 900 33</v>
          </cell>
          <cell r="B1017" t="str">
            <v>-</v>
          </cell>
          <cell r="C1017" t="str">
            <v>Sarjeta triangular de grama - STG 03</v>
          </cell>
          <cell r="D1017" t="str">
            <v>m</v>
          </cell>
          <cell r="H1017" t="str">
            <v>DNIT 018/2004-ES</v>
          </cell>
        </row>
        <row r="1018">
          <cell r="A1018" t="str">
            <v>2 S 04 900 34</v>
          </cell>
          <cell r="B1018" t="str">
            <v>-</v>
          </cell>
          <cell r="C1018" t="str">
            <v>Sarjeta triangular de grama - STG 04</v>
          </cell>
          <cell r="D1018" t="str">
            <v>m</v>
          </cell>
          <cell r="H1018" t="str">
            <v>DNIT 018/2004-ES</v>
          </cell>
        </row>
        <row r="1019">
          <cell r="A1019" t="str">
            <v>2 S 04 900 41</v>
          </cell>
          <cell r="B1019" t="str">
            <v>-</v>
          </cell>
          <cell r="C1019" t="str">
            <v>Sarjeta triangular não revestida - STT 01</v>
          </cell>
          <cell r="D1019" t="str">
            <v>m</v>
          </cell>
          <cell r="H1019" t="str">
            <v>DNIT 018/2004-ES</v>
          </cell>
        </row>
        <row r="1020">
          <cell r="A1020" t="str">
            <v>2 S 04 900 42</v>
          </cell>
          <cell r="B1020" t="str">
            <v>-</v>
          </cell>
          <cell r="C1020" t="str">
            <v>Sarjeta triangular não revestida - STT 02</v>
          </cell>
          <cell r="D1020" t="str">
            <v>m</v>
          </cell>
          <cell r="H1020" t="str">
            <v>DNIT 018/2004-ES</v>
          </cell>
        </row>
        <row r="1021">
          <cell r="A1021" t="str">
            <v>2 S 04 900 43</v>
          </cell>
          <cell r="B1021" t="str">
            <v>-</v>
          </cell>
          <cell r="C1021" t="str">
            <v>Sarjeta triangular não revestida - STT 03</v>
          </cell>
          <cell r="D1021" t="str">
            <v>m</v>
          </cell>
          <cell r="H1021" t="str">
            <v>DNIT 018/2004-ES</v>
          </cell>
        </row>
        <row r="1022">
          <cell r="A1022" t="str">
            <v>2 S 04 900 44</v>
          </cell>
          <cell r="B1022" t="str">
            <v>-</v>
          </cell>
          <cell r="C1022" t="str">
            <v>Sarjeta triangular não revestida - STT 04</v>
          </cell>
          <cell r="D1022" t="str">
            <v>m</v>
          </cell>
          <cell r="H1022" t="str">
            <v>DNIT 018/2004-ES</v>
          </cell>
        </row>
        <row r="1023">
          <cell r="A1023" t="str">
            <v>2 S 04 900 51</v>
          </cell>
          <cell r="B1023" t="str">
            <v>-</v>
          </cell>
          <cell r="C1023" t="str">
            <v>Sarjeta triangular de concreto - STC 01 AC/BC</v>
          </cell>
          <cell r="D1023" t="str">
            <v>m</v>
          </cell>
          <cell r="H1023" t="str">
            <v>DNIT 018/2004-ES</v>
          </cell>
        </row>
        <row r="1024">
          <cell r="A1024" t="str">
            <v>2 S 04 900 52</v>
          </cell>
          <cell r="B1024" t="str">
            <v>-</v>
          </cell>
          <cell r="C1024" t="str">
            <v>Sarjeta triangular de concreto - STC 02 AC/BC</v>
          </cell>
          <cell r="D1024" t="str">
            <v>m</v>
          </cell>
          <cell r="H1024" t="str">
            <v>DNIT 018/2004-ES</v>
          </cell>
        </row>
        <row r="1025">
          <cell r="A1025" t="str">
            <v>2 S 04 900 53</v>
          </cell>
          <cell r="B1025" t="str">
            <v>-</v>
          </cell>
          <cell r="C1025" t="str">
            <v>Sarjeta triangular de concreto - STC 03 AC/BC</v>
          </cell>
          <cell r="D1025" t="str">
            <v>m</v>
          </cell>
          <cell r="H1025" t="str">
            <v>DNIT 018/2004-ES</v>
          </cell>
        </row>
        <row r="1026">
          <cell r="A1026" t="str">
            <v>2 S 04 900 54</v>
          </cell>
          <cell r="B1026" t="str">
            <v>-</v>
          </cell>
          <cell r="C1026" t="str">
            <v>Sarjeta triangular de concreto - STC 04 AC/BC</v>
          </cell>
          <cell r="D1026" t="str">
            <v>m</v>
          </cell>
          <cell r="H1026" t="str">
            <v>DNIT 018/2004-ES</v>
          </cell>
        </row>
        <row r="1027">
          <cell r="A1027" t="str">
            <v>2 S 04 900 55</v>
          </cell>
          <cell r="B1027" t="str">
            <v>-</v>
          </cell>
          <cell r="C1027" t="str">
            <v>Sarjeta triangular de concreto - STC 05 AC/BC</v>
          </cell>
          <cell r="D1027" t="str">
            <v>m</v>
          </cell>
          <cell r="H1027" t="str">
            <v>DNIT 018/2004-ES</v>
          </cell>
        </row>
        <row r="1028">
          <cell r="A1028" t="str">
            <v>2 S 04 900 56</v>
          </cell>
          <cell r="B1028" t="str">
            <v>-</v>
          </cell>
          <cell r="C1028" t="str">
            <v>Sarjeta triangular de concreto - STC 06 AC/BC</v>
          </cell>
          <cell r="D1028" t="str">
            <v>m</v>
          </cell>
          <cell r="H1028" t="str">
            <v>DNIT 018/2004-ES</v>
          </cell>
        </row>
        <row r="1029">
          <cell r="A1029" t="str">
            <v>2 S 04 900 57</v>
          </cell>
          <cell r="B1029" t="str">
            <v>-</v>
          </cell>
          <cell r="C1029" t="str">
            <v>Sarjeta triangular de concreto - STC 07 AC/BC</v>
          </cell>
          <cell r="D1029" t="str">
            <v>m</v>
          </cell>
          <cell r="H1029" t="str">
            <v>DNIT 018/2004-ES</v>
          </cell>
        </row>
        <row r="1030">
          <cell r="A1030" t="str">
            <v>2 S 04 900 58</v>
          </cell>
          <cell r="B1030" t="str">
            <v>-</v>
          </cell>
          <cell r="C1030" t="str">
            <v>Sarjeta triangular de concreto - STC 08 AC/BC</v>
          </cell>
          <cell r="D1030" t="str">
            <v>m</v>
          </cell>
          <cell r="H1030" t="str">
            <v>DNIT 018/2004-ES</v>
          </cell>
        </row>
        <row r="1031">
          <cell r="A1031" t="str">
            <v>2 S 04 900 71</v>
          </cell>
          <cell r="B1031" t="str">
            <v>-</v>
          </cell>
          <cell r="C1031" t="str">
            <v>Sarjeta canteiro central concreto - SCC 01 AC/BC</v>
          </cell>
          <cell r="D1031" t="str">
            <v>m</v>
          </cell>
          <cell r="H1031" t="str">
            <v>DNIT 018/2004-ES</v>
          </cell>
        </row>
        <row r="1032">
          <cell r="A1032" t="str">
            <v>2 S 04 900 72</v>
          </cell>
          <cell r="B1032" t="str">
            <v>-</v>
          </cell>
          <cell r="C1032" t="str">
            <v>Sarjeta canteiro central concreto - SCC 02 AC/BC</v>
          </cell>
          <cell r="D1032" t="str">
            <v>m</v>
          </cell>
          <cell r="H1032" t="str">
            <v>DNIT 018/2004-ES</v>
          </cell>
        </row>
        <row r="1033">
          <cell r="A1033" t="str">
            <v>2 S 04 901 01</v>
          </cell>
          <cell r="B1033" t="str">
            <v>-</v>
          </cell>
          <cell r="C1033" t="str">
            <v>Sarjeta trapezoidal de concreto - SZC 01</v>
          </cell>
          <cell r="D1033" t="str">
            <v>m</v>
          </cell>
          <cell r="H1033" t="str">
            <v>DNIT 018/2004-ES</v>
          </cell>
        </row>
        <row r="1034">
          <cell r="A1034" t="str">
            <v>2 S 04 901 02</v>
          </cell>
          <cell r="B1034" t="str">
            <v>-</v>
          </cell>
          <cell r="C1034" t="str">
            <v>Sarjeta trapezoidal de concreto - SZC 02</v>
          </cell>
          <cell r="D1034" t="str">
            <v>m</v>
          </cell>
          <cell r="H1034" t="str">
            <v>DNIT 018/2004-ES</v>
          </cell>
        </row>
        <row r="1035">
          <cell r="A1035" t="str">
            <v>2 S 04 901 21</v>
          </cell>
          <cell r="B1035" t="str">
            <v>-</v>
          </cell>
          <cell r="C1035" t="str">
            <v>Sarjeta de canteiro central de concreto - SCC 03</v>
          </cell>
          <cell r="D1035" t="str">
            <v>m</v>
          </cell>
          <cell r="H1035" t="str">
            <v>DNIT 018/2004-ES</v>
          </cell>
        </row>
        <row r="1036">
          <cell r="A1036" t="str">
            <v>2 S 04 901 22</v>
          </cell>
          <cell r="B1036" t="str">
            <v>-</v>
          </cell>
          <cell r="C1036" t="str">
            <v>Sarjeta de canteiro central de cocnreto - SCC 04</v>
          </cell>
          <cell r="D1036" t="str">
            <v>m</v>
          </cell>
          <cell r="H1036" t="str">
            <v>DNIT 018/2004-ES</v>
          </cell>
        </row>
        <row r="1037">
          <cell r="A1037" t="str">
            <v>2 S 04 901 31</v>
          </cell>
          <cell r="B1037" t="str">
            <v>-</v>
          </cell>
          <cell r="C1037" t="str">
            <v>Sarjeta trapezoidal de grama - SZG 01</v>
          </cell>
          <cell r="D1037" t="str">
            <v>m</v>
          </cell>
          <cell r="H1037" t="str">
            <v>DNIT 018/2004-ES</v>
          </cell>
        </row>
        <row r="1038">
          <cell r="A1038" t="str">
            <v>2 S 04 901 32</v>
          </cell>
          <cell r="B1038" t="str">
            <v>-</v>
          </cell>
          <cell r="C1038" t="str">
            <v>Sarjeta trapezoidal de grama - SZG 02</v>
          </cell>
          <cell r="D1038" t="str">
            <v>m</v>
          </cell>
          <cell r="H1038" t="str">
            <v>DNIT 018/2004-ES</v>
          </cell>
        </row>
        <row r="1039">
          <cell r="A1039" t="str">
            <v>2 S 04 901 41</v>
          </cell>
          <cell r="B1039" t="str">
            <v>-</v>
          </cell>
          <cell r="C1039" t="str">
            <v>Sarjeta trapezoidal não revestida - SZT 01</v>
          </cell>
          <cell r="D1039" t="str">
            <v>m</v>
          </cell>
          <cell r="H1039" t="str">
            <v>DNIT 018/2004-ES</v>
          </cell>
        </row>
        <row r="1040">
          <cell r="A1040" t="str">
            <v>2 S 04 901 42</v>
          </cell>
          <cell r="B1040" t="str">
            <v>-</v>
          </cell>
          <cell r="C1040" t="str">
            <v>Sarjeta trapezoidal não revestida - SZT 02</v>
          </cell>
          <cell r="D1040" t="str">
            <v>m</v>
          </cell>
          <cell r="H1040" t="str">
            <v>DNIT 018/2004-ES</v>
          </cell>
        </row>
        <row r="1041">
          <cell r="A1041" t="str">
            <v>2 S 04 901 51</v>
          </cell>
          <cell r="B1041" t="str">
            <v>-</v>
          </cell>
          <cell r="C1041" t="str">
            <v>Sarjeta trapezoidal de concreto - SZC 01 AC/BC</v>
          </cell>
          <cell r="D1041" t="str">
            <v>m</v>
          </cell>
          <cell r="H1041" t="str">
            <v>DNIT 018/2004-ES</v>
          </cell>
        </row>
        <row r="1042">
          <cell r="A1042" t="str">
            <v>2 S 04 901 52</v>
          </cell>
          <cell r="B1042" t="str">
            <v>-</v>
          </cell>
          <cell r="C1042" t="str">
            <v>Sarjeta trapezoidal de concreto - SZC 02 AC/BC</v>
          </cell>
          <cell r="D1042" t="str">
            <v>m</v>
          </cell>
          <cell r="H1042" t="str">
            <v>DNIT 018/2004-ES</v>
          </cell>
        </row>
        <row r="1043">
          <cell r="A1043" t="str">
            <v>2 S 04 901 71</v>
          </cell>
          <cell r="B1043" t="str">
            <v>-</v>
          </cell>
          <cell r="C1043" t="str">
            <v>Sarjeta canteiro central concreto - SCC 03 AC/BC</v>
          </cell>
          <cell r="D1043" t="str">
            <v>m</v>
          </cell>
          <cell r="H1043" t="str">
            <v>DNIT 018/2004-ES</v>
          </cell>
        </row>
        <row r="1044">
          <cell r="A1044" t="str">
            <v>2 S 04 901 72</v>
          </cell>
          <cell r="B1044" t="str">
            <v>-</v>
          </cell>
          <cell r="C1044" t="str">
            <v>Sarjeta canteiro central concreto - SCC 04 AC/BC</v>
          </cell>
          <cell r="D1044" t="str">
            <v>m</v>
          </cell>
          <cell r="H1044" t="str">
            <v>DNIT 018/2004-ES</v>
          </cell>
        </row>
        <row r="1045">
          <cell r="A1045" t="str">
            <v>2 S 04 910 01</v>
          </cell>
          <cell r="B1045" t="str">
            <v>-</v>
          </cell>
          <cell r="C1045" t="str">
            <v>Meio fio de concreto - MFC 01</v>
          </cell>
          <cell r="D1045" t="str">
            <v>m</v>
          </cell>
          <cell r="H1045" t="str">
            <v>DNIT 020/2004-ES</v>
          </cell>
        </row>
        <row r="1046">
          <cell r="A1046" t="str">
            <v>2 S 04 910 02</v>
          </cell>
          <cell r="B1046" t="str">
            <v>-</v>
          </cell>
          <cell r="C1046" t="str">
            <v>Meio fio de concreto - MFC 02</v>
          </cell>
          <cell r="D1046" t="str">
            <v>m</v>
          </cell>
          <cell r="H1046" t="str">
            <v>DNIT 020/2004-ES</v>
          </cell>
        </row>
        <row r="1047">
          <cell r="A1047" t="str">
            <v>2 S 04 910 03</v>
          </cell>
          <cell r="B1047" t="str">
            <v>-</v>
          </cell>
          <cell r="C1047" t="str">
            <v>Meio fio de concreto - MFC 03</v>
          </cell>
          <cell r="D1047" t="str">
            <v>m</v>
          </cell>
          <cell r="H1047" t="str">
            <v>DNIT 020/2004-ES</v>
          </cell>
        </row>
        <row r="1048">
          <cell r="A1048" t="str">
            <v>2 S 04 910 04</v>
          </cell>
          <cell r="B1048" t="str">
            <v>-</v>
          </cell>
          <cell r="C1048" t="str">
            <v>Meio fio de concreto - MFC 04</v>
          </cell>
          <cell r="D1048" t="str">
            <v>m</v>
          </cell>
          <cell r="H1048" t="str">
            <v>DNIT 020/2004-ES</v>
          </cell>
        </row>
        <row r="1049">
          <cell r="A1049" t="str">
            <v>2 S 04 910 05</v>
          </cell>
          <cell r="B1049" t="str">
            <v>-</v>
          </cell>
          <cell r="C1049" t="str">
            <v>Meio fio de concreto - MFC 05</v>
          </cell>
          <cell r="D1049" t="str">
            <v>m</v>
          </cell>
          <cell r="H1049" t="str">
            <v>DNIT 020/2004-ES</v>
          </cell>
        </row>
        <row r="1050">
          <cell r="A1050" t="str">
            <v>2 S 04 910 06</v>
          </cell>
          <cell r="B1050" t="str">
            <v>-</v>
          </cell>
          <cell r="C1050" t="str">
            <v>Meio fio de concreto - MFC 06</v>
          </cell>
          <cell r="D1050" t="str">
            <v>m</v>
          </cell>
          <cell r="H1050" t="str">
            <v>DNIT 020/2004-ES</v>
          </cell>
        </row>
        <row r="1051">
          <cell r="A1051" t="str">
            <v>2 S 04 910 07</v>
          </cell>
          <cell r="B1051" t="str">
            <v>-</v>
          </cell>
          <cell r="C1051" t="str">
            <v>Meio fio de concreto - MFC 07</v>
          </cell>
          <cell r="D1051" t="str">
            <v>m</v>
          </cell>
          <cell r="H1051" t="str">
            <v>DNIT 020/2004-ES</v>
          </cell>
        </row>
        <row r="1052">
          <cell r="A1052" t="str">
            <v>2 S 04 910 08</v>
          </cell>
          <cell r="B1052" t="str">
            <v>-</v>
          </cell>
          <cell r="C1052" t="str">
            <v>Meio fio de concreto - MFC 08</v>
          </cell>
          <cell r="D1052" t="str">
            <v>m</v>
          </cell>
          <cell r="H1052" t="str">
            <v>DNIT 020/2004-ES</v>
          </cell>
        </row>
        <row r="1053">
          <cell r="A1053" t="str">
            <v>2 S 04 910 51</v>
          </cell>
          <cell r="B1053" t="str">
            <v>-</v>
          </cell>
          <cell r="C1053" t="str">
            <v>Meio-fio de concreto - MFC 01 AC/BC</v>
          </cell>
          <cell r="D1053" t="str">
            <v>m</v>
          </cell>
          <cell r="H1053" t="str">
            <v>DNIT 020/2004-ES</v>
          </cell>
        </row>
        <row r="1054">
          <cell r="A1054" t="str">
            <v>2 S 04 910 52</v>
          </cell>
          <cell r="B1054" t="str">
            <v>-</v>
          </cell>
          <cell r="C1054" t="str">
            <v>Meio-fio de concreto - MFC 02 AC/BC</v>
          </cell>
          <cell r="D1054" t="str">
            <v>m</v>
          </cell>
          <cell r="H1054" t="str">
            <v>DNIT 020/2004-ES</v>
          </cell>
        </row>
        <row r="1055">
          <cell r="A1055" t="str">
            <v>2 S 04 910 53</v>
          </cell>
          <cell r="B1055" t="str">
            <v>-</v>
          </cell>
          <cell r="C1055" t="str">
            <v>Meio-fio de concreto - MFC 03 AC/BC</v>
          </cell>
          <cell r="D1055" t="str">
            <v>m</v>
          </cell>
          <cell r="H1055" t="str">
            <v>DNIT 020/2004-ES</v>
          </cell>
        </row>
        <row r="1056">
          <cell r="A1056" t="str">
            <v>2 S 04 910 54</v>
          </cell>
          <cell r="B1056" t="str">
            <v>-</v>
          </cell>
          <cell r="C1056" t="str">
            <v>Meio-fio de concreto - MFC 04 AC/BC</v>
          </cell>
          <cell r="D1056" t="str">
            <v>m</v>
          </cell>
          <cell r="H1056" t="str">
            <v>DNIT 020/2004-ES</v>
          </cell>
        </row>
        <row r="1057">
          <cell r="A1057" t="str">
            <v>2 S 04 910 55</v>
          </cell>
          <cell r="B1057" t="str">
            <v>-</v>
          </cell>
          <cell r="C1057" t="str">
            <v>Meio-fio de concreto - MFC 05 AC/BC</v>
          </cell>
          <cell r="D1057" t="str">
            <v>m</v>
          </cell>
          <cell r="H1057" t="str">
            <v>DNIT 020/2004-ES</v>
          </cell>
        </row>
        <row r="1058">
          <cell r="A1058" t="str">
            <v>2 S 04 910 56</v>
          </cell>
          <cell r="B1058" t="str">
            <v>-</v>
          </cell>
          <cell r="C1058" t="str">
            <v>Meio-fio de concreto - MFC 06 AC/BC</v>
          </cell>
          <cell r="D1058" t="str">
            <v>m</v>
          </cell>
          <cell r="H1058" t="str">
            <v>DNIT 020/2004-ES</v>
          </cell>
        </row>
        <row r="1059">
          <cell r="A1059" t="str">
            <v>2 S 04 910 57</v>
          </cell>
          <cell r="B1059" t="str">
            <v>-</v>
          </cell>
          <cell r="C1059" t="str">
            <v>Meio-fio de concreto - MFC 07 AC/BC</v>
          </cell>
          <cell r="D1059" t="str">
            <v>m</v>
          </cell>
          <cell r="H1059" t="str">
            <v>DNIT 020/2004-ES</v>
          </cell>
        </row>
        <row r="1060">
          <cell r="A1060" t="str">
            <v>2 S 04 910 58</v>
          </cell>
          <cell r="B1060" t="str">
            <v>-</v>
          </cell>
          <cell r="C1060" t="str">
            <v>Meio-fio de concreto - MFC 08 AC/BC</v>
          </cell>
          <cell r="D1060" t="str">
            <v>m</v>
          </cell>
          <cell r="H1060" t="str">
            <v>DNIT 020/2004-ES</v>
          </cell>
        </row>
        <row r="1061">
          <cell r="A1061" t="str">
            <v>2 S 04 930 01</v>
          </cell>
          <cell r="B1061" t="str">
            <v>-</v>
          </cell>
          <cell r="C1061" t="str">
            <v>Caixa coletora de sarjeta - CCS 01</v>
          </cell>
          <cell r="D1061" t="str">
            <v>und</v>
          </cell>
          <cell r="H1061" t="str">
            <v>DNIT 026/2004-ES</v>
          </cell>
        </row>
        <row r="1062">
          <cell r="A1062" t="str">
            <v>2 S 04 930 02</v>
          </cell>
          <cell r="B1062" t="str">
            <v>-</v>
          </cell>
          <cell r="C1062" t="str">
            <v>Caixa coletora de sarjeta - CCS 02</v>
          </cell>
          <cell r="D1062" t="str">
            <v>und</v>
          </cell>
          <cell r="H1062" t="str">
            <v>DNIT 026/2004-ES</v>
          </cell>
        </row>
        <row r="1063">
          <cell r="A1063" t="str">
            <v>2 S 04 930 03</v>
          </cell>
          <cell r="B1063" t="str">
            <v>-</v>
          </cell>
          <cell r="C1063" t="str">
            <v>Caixa coletora de sarjeta - CCS 03</v>
          </cell>
          <cell r="D1063" t="str">
            <v>und</v>
          </cell>
          <cell r="H1063" t="str">
            <v>DNIT 026/2004-ES</v>
          </cell>
        </row>
        <row r="1064">
          <cell r="A1064" t="str">
            <v>2 S 04 930 04</v>
          </cell>
          <cell r="B1064" t="str">
            <v>-</v>
          </cell>
          <cell r="C1064" t="str">
            <v>Caixa coletora de sarjeta - CCS 04</v>
          </cell>
          <cell r="D1064" t="str">
            <v>und</v>
          </cell>
          <cell r="H1064" t="str">
            <v>DNIT 026/2004-ES</v>
          </cell>
        </row>
        <row r="1065">
          <cell r="A1065" t="str">
            <v>2 S 04 930 05</v>
          </cell>
          <cell r="B1065" t="str">
            <v>-</v>
          </cell>
          <cell r="C1065" t="str">
            <v>Caixa coletora de sarjeta - CCS 05</v>
          </cell>
          <cell r="D1065" t="str">
            <v>und</v>
          </cell>
          <cell r="H1065" t="str">
            <v>DNIT 026/2004-ES</v>
          </cell>
        </row>
        <row r="1066">
          <cell r="A1066" t="str">
            <v>2 S 04 930 06</v>
          </cell>
          <cell r="B1066" t="str">
            <v>-</v>
          </cell>
          <cell r="C1066" t="str">
            <v>Caixa coletora de sarjeta - CCS 06</v>
          </cell>
          <cell r="D1066" t="str">
            <v>und</v>
          </cell>
          <cell r="H1066" t="str">
            <v>DNIT 026/2004-ES</v>
          </cell>
        </row>
        <row r="1067">
          <cell r="A1067" t="str">
            <v>2 S 04 930 07</v>
          </cell>
          <cell r="B1067" t="str">
            <v>-</v>
          </cell>
          <cell r="C1067" t="str">
            <v>Caixa coletora de sarjeta - CCS 07</v>
          </cell>
          <cell r="D1067" t="str">
            <v>und</v>
          </cell>
          <cell r="H1067" t="str">
            <v>DNIT 026/2004-ES</v>
          </cell>
        </row>
        <row r="1068">
          <cell r="A1068" t="str">
            <v>2 S 04 930 08</v>
          </cell>
          <cell r="B1068" t="str">
            <v>-</v>
          </cell>
          <cell r="C1068" t="str">
            <v>Caixa coletora de sarjeta - CCS 08</v>
          </cell>
          <cell r="D1068" t="str">
            <v>und</v>
          </cell>
          <cell r="H1068" t="str">
            <v>DNIT 026/2004-ES</v>
          </cell>
        </row>
        <row r="1069">
          <cell r="A1069" t="str">
            <v>2 S 04 930 09</v>
          </cell>
          <cell r="B1069" t="str">
            <v>-</v>
          </cell>
          <cell r="C1069" t="str">
            <v>Caixa coletora de sarjeta - CCS 09</v>
          </cell>
          <cell r="D1069" t="str">
            <v>und</v>
          </cell>
          <cell r="H1069" t="str">
            <v>DNIT 026/2004-ES</v>
          </cell>
        </row>
        <row r="1070">
          <cell r="A1070" t="str">
            <v>2 S 04 930 10</v>
          </cell>
          <cell r="B1070" t="str">
            <v>-</v>
          </cell>
          <cell r="C1070" t="str">
            <v>Caixa coletora de sarjeta - CCS 10</v>
          </cell>
          <cell r="D1070" t="str">
            <v>und</v>
          </cell>
          <cell r="H1070" t="str">
            <v>DNIT 026/2004-ES</v>
          </cell>
        </row>
        <row r="1071">
          <cell r="A1071" t="str">
            <v>2 S 04 930 11</v>
          </cell>
          <cell r="B1071" t="str">
            <v>-</v>
          </cell>
          <cell r="C1071" t="str">
            <v>Caixa coletora de sarjeta - CCS 11</v>
          </cell>
          <cell r="D1071" t="str">
            <v>und</v>
          </cell>
          <cell r="H1071" t="str">
            <v>DNIT 026/2004-ES</v>
          </cell>
        </row>
        <row r="1072">
          <cell r="A1072" t="str">
            <v>2 S 04 930 12</v>
          </cell>
          <cell r="B1072" t="str">
            <v>-</v>
          </cell>
          <cell r="C1072" t="str">
            <v>Caixa coletora de sarjeta - CCS 12</v>
          </cell>
          <cell r="D1072" t="str">
            <v>und</v>
          </cell>
          <cell r="H1072" t="str">
            <v>DNIT 026/2004-ES</v>
          </cell>
        </row>
        <row r="1073">
          <cell r="A1073" t="str">
            <v>2 S 04 930 13</v>
          </cell>
          <cell r="B1073" t="str">
            <v>-</v>
          </cell>
          <cell r="C1073" t="str">
            <v>Caixa coletora de sarjeta - CCS 13</v>
          </cell>
          <cell r="D1073" t="str">
            <v>und</v>
          </cell>
          <cell r="H1073" t="str">
            <v>DNIT 026/2004-ES</v>
          </cell>
        </row>
        <row r="1074">
          <cell r="A1074" t="str">
            <v>2 S 04 930 14</v>
          </cell>
          <cell r="B1074" t="str">
            <v>-</v>
          </cell>
          <cell r="C1074" t="str">
            <v>Caixa coletora de sarjeta - CCS14</v>
          </cell>
          <cell r="D1074" t="str">
            <v>und</v>
          </cell>
          <cell r="H1074" t="str">
            <v>DNIT 026/2004-ES</v>
          </cell>
        </row>
        <row r="1075">
          <cell r="A1075" t="str">
            <v>2 S 04 930 15</v>
          </cell>
          <cell r="B1075" t="str">
            <v>-</v>
          </cell>
          <cell r="C1075" t="str">
            <v>Caixa coletora de sarjeta - CCS 15</v>
          </cell>
          <cell r="D1075" t="str">
            <v>und</v>
          </cell>
          <cell r="H1075" t="str">
            <v>DNIT 026/2004-ES</v>
          </cell>
        </row>
        <row r="1076">
          <cell r="A1076" t="str">
            <v>2 S 04 930 16</v>
          </cell>
          <cell r="B1076" t="str">
            <v>-</v>
          </cell>
          <cell r="C1076" t="str">
            <v>Caixa coletora de sarjeta - CCS 16</v>
          </cell>
          <cell r="D1076" t="str">
            <v>und</v>
          </cell>
          <cell r="H1076" t="str">
            <v>DNIT 026/2004-ES</v>
          </cell>
        </row>
        <row r="1077">
          <cell r="A1077" t="str">
            <v>2 S 04 930 17</v>
          </cell>
          <cell r="B1077" t="str">
            <v>-</v>
          </cell>
          <cell r="C1077" t="str">
            <v>Caixa coletora de sarjeta - CCS 17</v>
          </cell>
          <cell r="D1077" t="str">
            <v>und</v>
          </cell>
          <cell r="H1077" t="str">
            <v>DNIT 026/2004-ES</v>
          </cell>
        </row>
        <row r="1078">
          <cell r="A1078" t="str">
            <v>2 S 04 930 18</v>
          </cell>
          <cell r="B1078" t="str">
            <v>-</v>
          </cell>
          <cell r="C1078" t="str">
            <v>Caixa coletora de sarjeta - CCS 18</v>
          </cell>
          <cell r="D1078" t="str">
            <v>und</v>
          </cell>
          <cell r="H1078" t="str">
            <v>DNIT 026/2004-ES</v>
          </cell>
        </row>
        <row r="1079">
          <cell r="A1079" t="str">
            <v>2 S 04 930 19</v>
          </cell>
          <cell r="B1079" t="str">
            <v>-</v>
          </cell>
          <cell r="C1079" t="str">
            <v>Caixa coletora de sarjeta - CCS 19</v>
          </cell>
          <cell r="D1079" t="str">
            <v>und</v>
          </cell>
          <cell r="H1079" t="str">
            <v>DNIT 026/2004-ES</v>
          </cell>
        </row>
        <row r="1080">
          <cell r="A1080" t="str">
            <v>2 S 04 930 20</v>
          </cell>
          <cell r="B1080" t="str">
            <v>-</v>
          </cell>
          <cell r="C1080" t="str">
            <v>Caixa coletora de sarjeta - CCS 20</v>
          </cell>
          <cell r="D1080" t="str">
            <v>und</v>
          </cell>
          <cell r="H1080" t="str">
            <v>DNIT 026/2004-ES</v>
          </cell>
        </row>
        <row r="1081">
          <cell r="A1081" t="str">
            <v>2 S 04 930 51</v>
          </cell>
          <cell r="B1081" t="str">
            <v>-</v>
          </cell>
          <cell r="C1081" t="str">
            <v>Caixa coletora de sarjeta - CCS 01 AC/BC</v>
          </cell>
          <cell r="D1081" t="str">
            <v>und</v>
          </cell>
          <cell r="H1081" t="str">
            <v>DNIT 026/2004-ES</v>
          </cell>
        </row>
        <row r="1082">
          <cell r="A1082" t="str">
            <v>2 S 04 930 52</v>
          </cell>
          <cell r="B1082" t="str">
            <v>-</v>
          </cell>
          <cell r="C1082" t="str">
            <v>Caixa coletora de sarjeta - CCS 02 AC/BC</v>
          </cell>
          <cell r="D1082" t="str">
            <v>und</v>
          </cell>
          <cell r="H1082" t="str">
            <v>DNIT 026/2004-ES</v>
          </cell>
        </row>
        <row r="1083">
          <cell r="A1083" t="str">
            <v>2 S 04 930 53</v>
          </cell>
          <cell r="B1083" t="str">
            <v>-</v>
          </cell>
          <cell r="C1083" t="str">
            <v>Caixa coletora de sarjeta - CCS 03 AC/BC</v>
          </cell>
          <cell r="D1083" t="str">
            <v>und</v>
          </cell>
          <cell r="H1083" t="str">
            <v>DNIT 026/2004-ES</v>
          </cell>
        </row>
        <row r="1084">
          <cell r="A1084" t="str">
            <v>2 S 04 930 54</v>
          </cell>
          <cell r="B1084" t="str">
            <v>-</v>
          </cell>
          <cell r="C1084" t="str">
            <v>Caixa coletora de sarjeta - CCS 04 AC/BC</v>
          </cell>
          <cell r="D1084" t="str">
            <v>und</v>
          </cell>
          <cell r="H1084" t="str">
            <v>DNIT 026/2004-ES</v>
          </cell>
        </row>
        <row r="1085">
          <cell r="A1085" t="str">
            <v>2 S 04 930 55</v>
          </cell>
          <cell r="B1085" t="str">
            <v>-</v>
          </cell>
          <cell r="C1085" t="str">
            <v>Caixa coletora de sarjeta - CCS 05 AC/BC</v>
          </cell>
          <cell r="D1085" t="str">
            <v>und</v>
          </cell>
          <cell r="H1085" t="str">
            <v>DNIT 026/2004-ES</v>
          </cell>
        </row>
        <row r="1086">
          <cell r="A1086" t="str">
            <v>2 S 04 930 56</v>
          </cell>
          <cell r="B1086" t="str">
            <v>-</v>
          </cell>
          <cell r="C1086" t="str">
            <v>Caixa coletora de sarjeta - CCS 06 AC/BC</v>
          </cell>
          <cell r="D1086" t="str">
            <v>und</v>
          </cell>
          <cell r="H1086" t="str">
            <v>DNIT 026/2004-ES</v>
          </cell>
        </row>
        <row r="1087">
          <cell r="A1087" t="str">
            <v>2 S 04 930 57</v>
          </cell>
          <cell r="B1087" t="str">
            <v>-</v>
          </cell>
          <cell r="C1087" t="str">
            <v>Caixa coletora de sarjeta - CCS 07 AC/BC</v>
          </cell>
          <cell r="D1087" t="str">
            <v>und</v>
          </cell>
          <cell r="H1087" t="str">
            <v>DNIT 026/2004-ES</v>
          </cell>
        </row>
        <row r="1088">
          <cell r="A1088" t="str">
            <v>2 S 04 930 58</v>
          </cell>
          <cell r="B1088" t="str">
            <v>-</v>
          </cell>
          <cell r="C1088" t="str">
            <v>Caixa coletora de sarjeta - CCS 08 AC/BC</v>
          </cell>
          <cell r="D1088" t="str">
            <v>und</v>
          </cell>
          <cell r="H1088" t="str">
            <v>DNIT 026/2004-ES</v>
          </cell>
        </row>
        <row r="1089">
          <cell r="A1089" t="str">
            <v>2 S 04 930 59</v>
          </cell>
          <cell r="B1089" t="str">
            <v>-</v>
          </cell>
          <cell r="C1089" t="str">
            <v>Caixa coletora de sarjeta - CCS 09 AC/BC</v>
          </cell>
          <cell r="D1089" t="str">
            <v>und</v>
          </cell>
          <cell r="H1089" t="str">
            <v>DNIT 026/2004-ES</v>
          </cell>
        </row>
        <row r="1090">
          <cell r="A1090" t="str">
            <v>2 S 04 930 60</v>
          </cell>
          <cell r="B1090" t="str">
            <v>-</v>
          </cell>
          <cell r="C1090" t="str">
            <v>Caixa coletora de sarjeta - CCS 10 AC/BC</v>
          </cell>
          <cell r="D1090" t="str">
            <v>und</v>
          </cell>
          <cell r="H1090" t="str">
            <v>DNIT 026/2004-ES</v>
          </cell>
        </row>
        <row r="1091">
          <cell r="A1091" t="str">
            <v>2 S 04 930 61</v>
          </cell>
          <cell r="B1091" t="str">
            <v>-</v>
          </cell>
          <cell r="C1091" t="str">
            <v>Caixa coletora de sarjeta - CCS 11 AC/BC</v>
          </cell>
          <cell r="D1091" t="str">
            <v>und</v>
          </cell>
          <cell r="H1091" t="str">
            <v>DNIT 026/2004-ES</v>
          </cell>
        </row>
        <row r="1092">
          <cell r="A1092" t="str">
            <v>2 S 04 930 62</v>
          </cell>
          <cell r="B1092" t="str">
            <v>-</v>
          </cell>
          <cell r="C1092" t="str">
            <v>Caixa coletora de sarjeta - CCS 12 AC/BC</v>
          </cell>
          <cell r="D1092" t="str">
            <v>und</v>
          </cell>
          <cell r="H1092" t="str">
            <v>DNIT 026/2004-ES</v>
          </cell>
        </row>
        <row r="1093">
          <cell r="A1093" t="str">
            <v>2 S 04 930 63</v>
          </cell>
          <cell r="B1093" t="str">
            <v>-</v>
          </cell>
          <cell r="C1093" t="str">
            <v>Caixa coletora de sarjeta - CCS 13 AC/BC</v>
          </cell>
          <cell r="D1093" t="str">
            <v>und</v>
          </cell>
          <cell r="H1093" t="str">
            <v>DNIT 026/2004-ES</v>
          </cell>
        </row>
        <row r="1094">
          <cell r="A1094" t="str">
            <v>2 S 04 930 64</v>
          </cell>
          <cell r="B1094" t="str">
            <v>-</v>
          </cell>
          <cell r="C1094" t="str">
            <v>Caixa coletora de sarjeta - CCS 14 AC/BC</v>
          </cell>
          <cell r="D1094" t="str">
            <v>und</v>
          </cell>
          <cell r="H1094" t="str">
            <v>DNIT 026/2004-ES</v>
          </cell>
        </row>
        <row r="1095">
          <cell r="A1095" t="str">
            <v>2 S 04 930 65</v>
          </cell>
          <cell r="B1095" t="str">
            <v>-</v>
          </cell>
          <cell r="C1095" t="str">
            <v>Caixa coletora de sarjeta - CCS 15 AC/BC</v>
          </cell>
          <cell r="D1095" t="str">
            <v>und</v>
          </cell>
          <cell r="H1095" t="str">
            <v>DNIT 026/2004-ES</v>
          </cell>
        </row>
        <row r="1096">
          <cell r="A1096" t="str">
            <v>2 S 04 930 66</v>
          </cell>
          <cell r="B1096" t="str">
            <v>-</v>
          </cell>
          <cell r="C1096" t="str">
            <v>Caixa coletora de sarjeta - CCS 16 AC/BC</v>
          </cell>
          <cell r="D1096" t="str">
            <v>und</v>
          </cell>
          <cell r="H1096" t="str">
            <v>DNIT 026/2004-ES</v>
          </cell>
        </row>
        <row r="1097">
          <cell r="A1097" t="str">
            <v>2 S 04 930 67</v>
          </cell>
          <cell r="B1097" t="str">
            <v>-</v>
          </cell>
          <cell r="C1097" t="str">
            <v>Caixa coletora de sarjeta - CCS 17 AC/BC</v>
          </cell>
          <cell r="D1097" t="str">
            <v>und</v>
          </cell>
          <cell r="H1097" t="str">
            <v>DNIT 026/2004-ES</v>
          </cell>
        </row>
        <row r="1098">
          <cell r="A1098" t="str">
            <v>2 S 04 930 68</v>
          </cell>
          <cell r="B1098" t="str">
            <v>-</v>
          </cell>
          <cell r="C1098" t="str">
            <v>Caixa coletora de sarjeta - CCS 18 AC/BC</v>
          </cell>
          <cell r="D1098" t="str">
            <v>und</v>
          </cell>
          <cell r="H1098" t="str">
            <v>DNIT 026/2004-ES</v>
          </cell>
        </row>
        <row r="1099">
          <cell r="A1099" t="str">
            <v>2 S 04 930 69</v>
          </cell>
          <cell r="B1099" t="str">
            <v>-</v>
          </cell>
          <cell r="C1099" t="str">
            <v>Caixa coletora de sarjeta - CCS 19 AC/BC</v>
          </cell>
          <cell r="D1099" t="str">
            <v>und</v>
          </cell>
          <cell r="H1099" t="str">
            <v>DNIT 026/2004-ES</v>
          </cell>
        </row>
        <row r="1100">
          <cell r="A1100" t="str">
            <v>2 S 04 930 70</v>
          </cell>
          <cell r="B1100" t="str">
            <v>-</v>
          </cell>
          <cell r="C1100" t="str">
            <v>Caixa coletora de sarjeta - CCS 20 AC/BC</v>
          </cell>
          <cell r="D1100" t="str">
            <v>und</v>
          </cell>
          <cell r="H1100" t="str">
            <v>DNIT 026/2004-ES</v>
          </cell>
        </row>
        <row r="1101">
          <cell r="A1101" t="str">
            <v>2 S 04 931 01</v>
          </cell>
          <cell r="B1101" t="str">
            <v>-</v>
          </cell>
          <cell r="C1101" t="str">
            <v>Caixa coletora de talvegue - CCT 01</v>
          </cell>
          <cell r="D1101" t="str">
            <v>und</v>
          </cell>
          <cell r="H1101" t="str">
            <v>DNIT 026/2004-ES</v>
          </cell>
        </row>
        <row r="1102">
          <cell r="A1102" t="str">
            <v>2 S 04 931 02</v>
          </cell>
          <cell r="B1102" t="str">
            <v>-</v>
          </cell>
          <cell r="C1102" t="str">
            <v>Caixa coletora de talvegue - CCT 02</v>
          </cell>
          <cell r="D1102" t="str">
            <v>und</v>
          </cell>
          <cell r="H1102" t="str">
            <v>DNIT 026/2004-ES</v>
          </cell>
        </row>
        <row r="1103">
          <cell r="A1103" t="str">
            <v>2 S 04 931 03</v>
          </cell>
          <cell r="B1103" t="str">
            <v>-</v>
          </cell>
          <cell r="C1103" t="str">
            <v>Caixa coletora de talvegue - CCT 03</v>
          </cell>
          <cell r="D1103" t="str">
            <v>und</v>
          </cell>
          <cell r="H1103" t="str">
            <v>DNIT 026/2004-ES</v>
          </cell>
        </row>
        <row r="1104">
          <cell r="A1104" t="str">
            <v>2 S 04 931 04</v>
          </cell>
          <cell r="B1104" t="str">
            <v>-</v>
          </cell>
          <cell r="C1104" t="str">
            <v>Caixa coletora de talvegue - CCT 04</v>
          </cell>
          <cell r="D1104" t="str">
            <v>und</v>
          </cell>
          <cell r="H1104" t="str">
            <v>DNIT 026/2004-ES</v>
          </cell>
        </row>
        <row r="1105">
          <cell r="A1105" t="str">
            <v>2 S 04 931 05</v>
          </cell>
          <cell r="B1105" t="str">
            <v>-</v>
          </cell>
          <cell r="C1105" t="str">
            <v>Caixa coletora de talvegue - CCT 05</v>
          </cell>
          <cell r="D1105" t="str">
            <v>und</v>
          </cell>
          <cell r="H1105" t="str">
            <v>DNIT 026/2004-ES</v>
          </cell>
        </row>
        <row r="1106">
          <cell r="A1106" t="str">
            <v>2 S 04 931 06</v>
          </cell>
          <cell r="B1106" t="str">
            <v>-</v>
          </cell>
          <cell r="C1106" t="str">
            <v>Caixa coletora de talvegue - CCT 06</v>
          </cell>
          <cell r="D1106" t="str">
            <v>und</v>
          </cell>
          <cell r="H1106" t="str">
            <v>DNIT 026/2004-ES</v>
          </cell>
        </row>
        <row r="1107">
          <cell r="A1107" t="str">
            <v>2 S 04 931 07</v>
          </cell>
          <cell r="B1107" t="str">
            <v>-</v>
          </cell>
          <cell r="C1107" t="str">
            <v>Caixa coletora de talvegue - CCT 07</v>
          </cell>
          <cell r="D1107" t="str">
            <v>und</v>
          </cell>
          <cell r="H1107" t="str">
            <v>DNIT 026/2004-ES</v>
          </cell>
        </row>
        <row r="1108">
          <cell r="A1108" t="str">
            <v>2 S 04 931 08</v>
          </cell>
          <cell r="B1108" t="str">
            <v>-</v>
          </cell>
          <cell r="C1108" t="str">
            <v>Caixa coletora de talvegue - CCT 08</v>
          </cell>
          <cell r="D1108" t="str">
            <v>und</v>
          </cell>
          <cell r="H1108" t="str">
            <v>DNIT 026/2004-ES</v>
          </cell>
        </row>
        <row r="1109">
          <cell r="A1109" t="str">
            <v>2 S 04 931 09</v>
          </cell>
          <cell r="B1109" t="str">
            <v>-</v>
          </cell>
          <cell r="C1109" t="str">
            <v>Caixa coletora de talvegue - CCT 09</v>
          </cell>
          <cell r="D1109" t="str">
            <v>und</v>
          </cell>
          <cell r="H1109" t="str">
            <v>DNIT 026/2004-ES</v>
          </cell>
        </row>
        <row r="1110">
          <cell r="A1110" t="str">
            <v>2 S 04 931 10</v>
          </cell>
          <cell r="B1110" t="str">
            <v>-</v>
          </cell>
          <cell r="C1110" t="str">
            <v>Caixa coletora de talvegue - CCT 10</v>
          </cell>
          <cell r="D1110" t="str">
            <v>und</v>
          </cell>
          <cell r="H1110" t="str">
            <v>DNIT 026/2004-ES</v>
          </cell>
        </row>
        <row r="1111">
          <cell r="A1111" t="str">
            <v>2 S 04 931 11</v>
          </cell>
          <cell r="B1111" t="str">
            <v>-</v>
          </cell>
          <cell r="C1111" t="str">
            <v>Caixa coletora de talvegue - CCT 11</v>
          </cell>
          <cell r="D1111" t="str">
            <v>und</v>
          </cell>
          <cell r="H1111" t="str">
            <v>DNIT 026/2004-ES</v>
          </cell>
        </row>
        <row r="1112">
          <cell r="A1112" t="str">
            <v>2 S 04 931 12</v>
          </cell>
          <cell r="B1112" t="str">
            <v>-</v>
          </cell>
          <cell r="C1112" t="str">
            <v>Caixa coletora de talvegue - CCT 12</v>
          </cell>
          <cell r="D1112" t="str">
            <v>und</v>
          </cell>
          <cell r="H1112" t="str">
            <v>DNIT 026/2004-ES</v>
          </cell>
        </row>
        <row r="1113">
          <cell r="A1113" t="str">
            <v>2 S 04 931 13</v>
          </cell>
          <cell r="B1113" t="str">
            <v>-</v>
          </cell>
          <cell r="C1113" t="str">
            <v>Caixa coletora de talvegue - CCT 13</v>
          </cell>
          <cell r="D1113" t="str">
            <v>und</v>
          </cell>
          <cell r="H1113" t="str">
            <v>DNIT 026/2004-ES</v>
          </cell>
        </row>
        <row r="1114">
          <cell r="A1114" t="str">
            <v>2 S 04 931 14</v>
          </cell>
          <cell r="B1114" t="str">
            <v>-</v>
          </cell>
          <cell r="C1114" t="str">
            <v>Caixa coletora de talvegue - CCT 14</v>
          </cell>
          <cell r="D1114" t="str">
            <v>und</v>
          </cell>
          <cell r="H1114" t="str">
            <v>DNIT 026/2004-ES</v>
          </cell>
        </row>
        <row r="1115">
          <cell r="A1115" t="str">
            <v>2 S 04 931 15</v>
          </cell>
          <cell r="B1115" t="str">
            <v>-</v>
          </cell>
          <cell r="C1115" t="str">
            <v>Caixa coletora de talvegue - CCT 15</v>
          </cell>
          <cell r="D1115" t="str">
            <v>und</v>
          </cell>
          <cell r="H1115" t="str">
            <v>DNIT 026/2004-ES</v>
          </cell>
        </row>
        <row r="1116">
          <cell r="A1116" t="str">
            <v>2 S 04 931 16</v>
          </cell>
          <cell r="B1116" t="str">
            <v>-</v>
          </cell>
          <cell r="C1116" t="str">
            <v>Caixa coletora de talvegue - CCT 16</v>
          </cell>
          <cell r="D1116" t="str">
            <v>und</v>
          </cell>
          <cell r="H1116" t="str">
            <v>DNIT 026/2004-ES</v>
          </cell>
        </row>
        <row r="1117">
          <cell r="A1117" t="str">
            <v>2 S 04 931 17</v>
          </cell>
          <cell r="B1117" t="str">
            <v>-</v>
          </cell>
          <cell r="C1117" t="str">
            <v>Caixa coletora de talvegue - CCT 17</v>
          </cell>
          <cell r="D1117" t="str">
            <v>und</v>
          </cell>
          <cell r="H1117" t="str">
            <v>DNIT 026/2004-ES</v>
          </cell>
        </row>
        <row r="1118">
          <cell r="A1118" t="str">
            <v>2 S 04 931 18</v>
          </cell>
          <cell r="B1118" t="str">
            <v>-</v>
          </cell>
          <cell r="C1118" t="str">
            <v>Caixa coletora de talvegue - CCT 18</v>
          </cell>
          <cell r="D1118" t="str">
            <v>und</v>
          </cell>
          <cell r="H1118" t="str">
            <v>DNIT 026/2004-ES</v>
          </cell>
        </row>
        <row r="1119">
          <cell r="A1119" t="str">
            <v>2 S 04 931 19</v>
          </cell>
          <cell r="B1119" t="str">
            <v>-</v>
          </cell>
          <cell r="C1119" t="str">
            <v>Caixa coletora de talvegue - CCT 19</v>
          </cell>
          <cell r="D1119" t="str">
            <v>und</v>
          </cell>
          <cell r="H1119" t="str">
            <v>DNIT 026/2004-ES</v>
          </cell>
        </row>
        <row r="1120">
          <cell r="A1120" t="str">
            <v>2 S 04 931 20</v>
          </cell>
          <cell r="B1120" t="str">
            <v>-</v>
          </cell>
          <cell r="C1120" t="str">
            <v>Caixa coletora de talvegue - CCT 20</v>
          </cell>
          <cell r="D1120" t="str">
            <v>und</v>
          </cell>
          <cell r="H1120" t="str">
            <v>DNIT 026/2004-ES</v>
          </cell>
        </row>
        <row r="1121">
          <cell r="A1121" t="str">
            <v>2 S 04 931 51</v>
          </cell>
          <cell r="B1121" t="str">
            <v>-</v>
          </cell>
          <cell r="C1121" t="str">
            <v>Caixa coletora de talvegue - CCT 01 AC/BC</v>
          </cell>
          <cell r="D1121" t="str">
            <v>und</v>
          </cell>
          <cell r="H1121" t="str">
            <v>DNIT 026/2004-ES</v>
          </cell>
        </row>
        <row r="1122">
          <cell r="A1122" t="str">
            <v>2 S 04 931 52</v>
          </cell>
          <cell r="B1122" t="str">
            <v>-</v>
          </cell>
          <cell r="C1122" t="str">
            <v>Caixa coletora de talvegue - CCT 02 AC/BC</v>
          </cell>
          <cell r="D1122" t="str">
            <v>und</v>
          </cell>
          <cell r="H1122" t="str">
            <v>DNIT 026/2004-ES</v>
          </cell>
        </row>
        <row r="1123">
          <cell r="A1123" t="str">
            <v>2 S 04 931 53</v>
          </cell>
          <cell r="B1123" t="str">
            <v>-</v>
          </cell>
          <cell r="C1123" t="str">
            <v>Caixa coletora de talvegue - CCT 03 AC/BC</v>
          </cell>
          <cell r="D1123" t="str">
            <v>und</v>
          </cell>
          <cell r="H1123" t="str">
            <v>DNIT 026/2004-ES</v>
          </cell>
        </row>
        <row r="1124">
          <cell r="A1124" t="str">
            <v>2 S 04 931 54</v>
          </cell>
          <cell r="B1124" t="str">
            <v>-</v>
          </cell>
          <cell r="C1124" t="str">
            <v>Caixa coletora de talvegue - CCT 04 AC/BC</v>
          </cell>
          <cell r="D1124" t="str">
            <v>und</v>
          </cell>
          <cell r="H1124" t="str">
            <v>DNIT 026/2004-ES</v>
          </cell>
        </row>
        <row r="1125">
          <cell r="A1125" t="str">
            <v>2 S 04 931 55</v>
          </cell>
          <cell r="B1125" t="str">
            <v>-</v>
          </cell>
          <cell r="C1125" t="str">
            <v>Caixa coletora de talvegue - CCT 05 AC/BC</v>
          </cell>
          <cell r="D1125" t="str">
            <v>und</v>
          </cell>
          <cell r="H1125" t="str">
            <v>DNIT 026/2004-ES</v>
          </cell>
        </row>
        <row r="1126">
          <cell r="A1126" t="str">
            <v>2 S 04 931 56</v>
          </cell>
          <cell r="B1126" t="str">
            <v>-</v>
          </cell>
          <cell r="C1126" t="str">
            <v>Caixa coletora de talvegue - CCT 06 AC/BC</v>
          </cell>
          <cell r="D1126" t="str">
            <v>und</v>
          </cell>
          <cell r="H1126" t="str">
            <v>DNIT 026/2004-ES</v>
          </cell>
        </row>
        <row r="1127">
          <cell r="A1127" t="str">
            <v>2 S 04 931 57</v>
          </cell>
          <cell r="B1127" t="str">
            <v>-</v>
          </cell>
          <cell r="C1127" t="str">
            <v>Caixa coletora de talvegue - CCT 07 AC/BC</v>
          </cell>
          <cell r="D1127" t="str">
            <v>und</v>
          </cell>
          <cell r="H1127" t="str">
            <v>DNIT 026/2004-ES</v>
          </cell>
        </row>
        <row r="1128">
          <cell r="A1128" t="str">
            <v>2 S 04 931 58</v>
          </cell>
          <cell r="B1128" t="str">
            <v>-</v>
          </cell>
          <cell r="C1128" t="str">
            <v>Caixa coletora de talvegue - CCT 08 AC/BC</v>
          </cell>
          <cell r="D1128" t="str">
            <v>und</v>
          </cell>
          <cell r="H1128" t="str">
            <v>DNIT 026/2004-ES</v>
          </cell>
        </row>
        <row r="1129">
          <cell r="A1129" t="str">
            <v>2 S 04 931 59</v>
          </cell>
          <cell r="B1129" t="str">
            <v>-</v>
          </cell>
          <cell r="C1129" t="str">
            <v>Caixa coletora de talvegue - CCT 09 AC/BC</v>
          </cell>
          <cell r="D1129" t="str">
            <v>und</v>
          </cell>
          <cell r="H1129" t="str">
            <v>DNIT 026/2004-ES</v>
          </cell>
        </row>
        <row r="1130">
          <cell r="A1130" t="str">
            <v>2 S 04 931 60</v>
          </cell>
          <cell r="B1130" t="str">
            <v>-</v>
          </cell>
          <cell r="C1130" t="str">
            <v>Caixa coletora de talvegue - CCT 10 AC/BC</v>
          </cell>
          <cell r="D1130" t="str">
            <v>und</v>
          </cell>
          <cell r="H1130" t="str">
            <v>DNIT 026/2004-ES</v>
          </cell>
        </row>
        <row r="1131">
          <cell r="A1131" t="str">
            <v>2 S 04 931 61</v>
          </cell>
          <cell r="B1131" t="str">
            <v>-</v>
          </cell>
          <cell r="C1131" t="str">
            <v>Caixa coletora de talvegue - CCT 11 AC/BC</v>
          </cell>
          <cell r="D1131" t="str">
            <v>und</v>
          </cell>
          <cell r="H1131" t="str">
            <v>DNIT 026/2004-ES</v>
          </cell>
        </row>
        <row r="1132">
          <cell r="A1132" t="str">
            <v>2 S 04 931 62</v>
          </cell>
          <cell r="B1132" t="str">
            <v>-</v>
          </cell>
          <cell r="C1132" t="str">
            <v>Caixa coletora de talvegue - CCT 12 AC/BC</v>
          </cell>
          <cell r="D1132" t="str">
            <v>und</v>
          </cell>
          <cell r="H1132" t="str">
            <v>DNIT 026/2004-ES</v>
          </cell>
        </row>
        <row r="1133">
          <cell r="A1133" t="str">
            <v>2 S 04 931 63</v>
          </cell>
          <cell r="B1133" t="str">
            <v>-</v>
          </cell>
          <cell r="C1133" t="str">
            <v>Caixa coletora de talvegue - CCT 13 AC/BC</v>
          </cell>
          <cell r="D1133" t="str">
            <v>und</v>
          </cell>
          <cell r="H1133" t="str">
            <v>DNIT 026/2004-ES</v>
          </cell>
        </row>
        <row r="1134">
          <cell r="A1134" t="str">
            <v>2 S 04 931 64</v>
          </cell>
          <cell r="B1134" t="str">
            <v>-</v>
          </cell>
          <cell r="C1134" t="str">
            <v>Caixa coletora de talvegue - CCT 14 AC/BC</v>
          </cell>
          <cell r="D1134" t="str">
            <v>und</v>
          </cell>
          <cell r="H1134" t="str">
            <v>DNIT 026/2004-ES</v>
          </cell>
        </row>
        <row r="1135">
          <cell r="A1135" t="str">
            <v>2 S 04 931 65</v>
          </cell>
          <cell r="B1135" t="str">
            <v>-</v>
          </cell>
          <cell r="C1135" t="str">
            <v>Caixa coletora de talvegue - CCT 15 AC/BC</v>
          </cell>
          <cell r="D1135" t="str">
            <v>und</v>
          </cell>
          <cell r="H1135" t="str">
            <v>DNIT 026/2004-ES</v>
          </cell>
        </row>
        <row r="1136">
          <cell r="A1136" t="str">
            <v>2 S 04 931 66</v>
          </cell>
          <cell r="B1136" t="str">
            <v>-</v>
          </cell>
          <cell r="C1136" t="str">
            <v>Caixa coletora de talvegue - CCT 16 AC/BC</v>
          </cell>
          <cell r="D1136" t="str">
            <v>und</v>
          </cell>
          <cell r="H1136" t="str">
            <v>DNIT 026/2004-ES</v>
          </cell>
        </row>
        <row r="1137">
          <cell r="A1137" t="str">
            <v>2 S 04 931 67</v>
          </cell>
          <cell r="B1137" t="str">
            <v>-</v>
          </cell>
          <cell r="C1137" t="str">
            <v>Caixa coleotra de talvegue - CCT 17 AC/BC</v>
          </cell>
          <cell r="D1137" t="str">
            <v>und</v>
          </cell>
          <cell r="H1137" t="str">
            <v>DNIT 026/2004-ES</v>
          </cell>
        </row>
        <row r="1138">
          <cell r="A1138" t="str">
            <v>2 S 04 931 68</v>
          </cell>
          <cell r="B1138" t="str">
            <v>-</v>
          </cell>
          <cell r="C1138" t="str">
            <v>Caixa coletora de talvegue - CCT 18 AC/BC</v>
          </cell>
          <cell r="D1138" t="str">
            <v>und</v>
          </cell>
          <cell r="H1138" t="str">
            <v>DNIT 026/2004-ES</v>
          </cell>
        </row>
        <row r="1139">
          <cell r="A1139" t="str">
            <v>2 S 04 931 69</v>
          </cell>
          <cell r="B1139" t="str">
            <v>-</v>
          </cell>
          <cell r="C1139" t="str">
            <v>Caixa coletora de talvegue - CCT 19 AC/BC</v>
          </cell>
          <cell r="D1139" t="str">
            <v>und</v>
          </cell>
          <cell r="H1139" t="str">
            <v>DNIT 026/2004-ES</v>
          </cell>
        </row>
        <row r="1140">
          <cell r="A1140" t="str">
            <v>2 S 04 931 70</v>
          </cell>
          <cell r="B1140" t="str">
            <v>-</v>
          </cell>
          <cell r="C1140" t="str">
            <v>Caixa coletora de talvegue - CCT 20 AC/BC</v>
          </cell>
          <cell r="D1140" t="str">
            <v>und</v>
          </cell>
          <cell r="H1140" t="str">
            <v>DNIT 026/2004-ES</v>
          </cell>
        </row>
        <row r="1141">
          <cell r="A1141" t="str">
            <v>2 S 04 940 01</v>
          </cell>
          <cell r="B1141" t="str">
            <v>-</v>
          </cell>
          <cell r="C1141" t="str">
            <v>Descida d'água tipo rap. - calha concr. - DAR 01</v>
          </cell>
          <cell r="D1141" t="str">
            <v>m</v>
          </cell>
          <cell r="H1141" t="str">
            <v>DNIT 021/2004-ES</v>
          </cell>
        </row>
        <row r="1142">
          <cell r="A1142" t="str">
            <v>2 S 04 940 02</v>
          </cell>
          <cell r="B1142" t="str">
            <v>-</v>
          </cell>
          <cell r="C1142" t="str">
            <v>Descida d'água tipo rap. - canal retang.- DAR 02</v>
          </cell>
          <cell r="D1142" t="str">
            <v>m</v>
          </cell>
          <cell r="H1142" t="str">
            <v>DNIT 021/2004-ES</v>
          </cell>
        </row>
        <row r="1143">
          <cell r="A1143" t="str">
            <v>2 S 04 940 03</v>
          </cell>
          <cell r="B1143" t="str">
            <v>-</v>
          </cell>
          <cell r="C1143" t="str">
            <v>Descida d'água tipo rap. - canal retang.- DAR 03</v>
          </cell>
          <cell r="D1143" t="str">
            <v>m</v>
          </cell>
          <cell r="H1143" t="str">
            <v>DNIT 021/2004-ES</v>
          </cell>
        </row>
        <row r="1144">
          <cell r="A1144" t="str">
            <v>2 S 04 940 04</v>
          </cell>
          <cell r="B1144" t="str">
            <v>-</v>
          </cell>
          <cell r="C1144" t="str">
            <v>Descida d'água tipo rap. - calha metálica - DAR 04</v>
          </cell>
          <cell r="D1144" t="str">
            <v>m</v>
          </cell>
          <cell r="H1144" t="str">
            <v>DNIT 021/2004-ES</v>
          </cell>
        </row>
        <row r="1145">
          <cell r="A1145" t="str">
            <v>2 S 04 940 51</v>
          </cell>
          <cell r="B1145" t="str">
            <v>-</v>
          </cell>
          <cell r="C1145" t="str">
            <v>Descida d'água tipo rap.calha concreto-DAR 01AC/BC</v>
          </cell>
          <cell r="D1145" t="str">
            <v>m</v>
          </cell>
          <cell r="H1145" t="str">
            <v>DNIT 021/2004-ES</v>
          </cell>
        </row>
        <row r="1146">
          <cell r="A1146" t="str">
            <v>2 S 04 940 52</v>
          </cell>
          <cell r="B1146" t="str">
            <v>-</v>
          </cell>
          <cell r="C1146" t="str">
            <v>Descida d'água tipo rap.canal retang.-DAR 02 AC/BC</v>
          </cell>
          <cell r="D1146" t="str">
            <v>m</v>
          </cell>
          <cell r="H1146" t="str">
            <v>DNIT 021/2004-ES</v>
          </cell>
        </row>
        <row r="1147">
          <cell r="A1147" t="str">
            <v>2 S 04 940 53</v>
          </cell>
          <cell r="B1147" t="str">
            <v>-</v>
          </cell>
          <cell r="C1147" t="str">
            <v>Descida d'água tipo rap.canal retang.-DAR 03 AC/BC</v>
          </cell>
          <cell r="D1147" t="str">
            <v>m</v>
          </cell>
          <cell r="H1147" t="str">
            <v>DNIT 021/2004-ES</v>
          </cell>
        </row>
        <row r="1148">
          <cell r="A1148" t="str">
            <v>2 S 04 940 54</v>
          </cell>
          <cell r="B1148" t="str">
            <v>-</v>
          </cell>
          <cell r="C1148" t="str">
            <v>Descida d'água tipo rap.calha metál.-DAR 04 AC/BC</v>
          </cell>
          <cell r="D1148" t="str">
            <v>m</v>
          </cell>
          <cell r="H1148" t="str">
            <v>DNIT 021/2004-ES</v>
          </cell>
        </row>
        <row r="1149">
          <cell r="A1149" t="str">
            <v>2 S 04 941 01</v>
          </cell>
          <cell r="B1149" t="str">
            <v>-</v>
          </cell>
          <cell r="C1149" t="str">
            <v>Descida d'água aterros em degraus - DAD 01</v>
          </cell>
          <cell r="D1149" t="str">
            <v>m</v>
          </cell>
          <cell r="H1149" t="str">
            <v>DNIT 021/2004-ES</v>
          </cell>
        </row>
        <row r="1150">
          <cell r="A1150" t="str">
            <v>2 S 04 941 02</v>
          </cell>
          <cell r="B1150" t="str">
            <v>-</v>
          </cell>
          <cell r="C1150" t="str">
            <v>Descida d'água aterros em degraus - arm - DAD 02</v>
          </cell>
          <cell r="D1150" t="str">
            <v>m</v>
          </cell>
          <cell r="H1150" t="str">
            <v>DNIT 021/2004-ES</v>
          </cell>
        </row>
        <row r="1151">
          <cell r="A1151" t="str">
            <v>2 S 04 941 03</v>
          </cell>
          <cell r="B1151" t="str">
            <v>-</v>
          </cell>
          <cell r="C1151" t="str">
            <v>Descida d'água aterros em degraus - DAD 03</v>
          </cell>
          <cell r="D1151" t="str">
            <v>m</v>
          </cell>
          <cell r="H1151" t="str">
            <v>DNIT 021/2004-ES</v>
          </cell>
        </row>
        <row r="1152">
          <cell r="A1152" t="str">
            <v>2 S 04 941 04</v>
          </cell>
          <cell r="B1152" t="str">
            <v>-</v>
          </cell>
          <cell r="C1152" t="str">
            <v>Descida d'água aterros em degraus - arm - DAD 04</v>
          </cell>
          <cell r="D1152" t="str">
            <v>m</v>
          </cell>
          <cell r="H1152" t="str">
            <v>DNIT 021/2004-ES</v>
          </cell>
        </row>
        <row r="1153">
          <cell r="A1153" t="str">
            <v>2 S 04 941 05</v>
          </cell>
          <cell r="B1153" t="str">
            <v>-</v>
          </cell>
          <cell r="C1153" t="str">
            <v>Descida d'água aterros em degraus - DAD 05</v>
          </cell>
          <cell r="D1153" t="str">
            <v>m</v>
          </cell>
          <cell r="H1153" t="str">
            <v>DNIT 021/2004-ES</v>
          </cell>
        </row>
        <row r="1154">
          <cell r="A1154" t="str">
            <v>2 S 04 941 06</v>
          </cell>
          <cell r="B1154" t="str">
            <v>-</v>
          </cell>
          <cell r="C1154" t="str">
            <v>Descida d'água aterros em degraus - arm - DAD 06</v>
          </cell>
          <cell r="D1154" t="str">
            <v>m</v>
          </cell>
          <cell r="H1154" t="str">
            <v>DNIT 021/2004-ES</v>
          </cell>
        </row>
        <row r="1155">
          <cell r="A1155" t="str">
            <v>2 S 04 941 07</v>
          </cell>
          <cell r="B1155" t="str">
            <v>-</v>
          </cell>
          <cell r="C1155" t="str">
            <v>Descida d'água aterros em degraus - DAD 07</v>
          </cell>
          <cell r="D1155" t="str">
            <v>m</v>
          </cell>
          <cell r="H1155" t="str">
            <v>DNIT 021/2004-ES</v>
          </cell>
        </row>
        <row r="1156">
          <cell r="A1156" t="str">
            <v>2 S 04 941 08</v>
          </cell>
          <cell r="B1156" t="str">
            <v>-</v>
          </cell>
          <cell r="C1156" t="str">
            <v>Descida d'água aterros em degraus - arm - DAD 08</v>
          </cell>
          <cell r="D1156" t="str">
            <v>m</v>
          </cell>
          <cell r="H1156" t="str">
            <v>DNIT 021/2004-ES</v>
          </cell>
        </row>
        <row r="1157">
          <cell r="A1157" t="str">
            <v>2 S 04 941 09</v>
          </cell>
          <cell r="B1157" t="str">
            <v>-</v>
          </cell>
          <cell r="C1157" t="str">
            <v>Descida d'água aterros em degraus - DAD 09</v>
          </cell>
          <cell r="D1157" t="str">
            <v>m</v>
          </cell>
          <cell r="H1157" t="str">
            <v>DNIT 021/2004-ES</v>
          </cell>
        </row>
        <row r="1158">
          <cell r="A1158" t="str">
            <v>2 S 04 941 10</v>
          </cell>
          <cell r="B1158" t="str">
            <v>-</v>
          </cell>
          <cell r="C1158" t="str">
            <v>Descida d'água aterros em degraus - arm - DAD 10</v>
          </cell>
          <cell r="D1158" t="str">
            <v>m</v>
          </cell>
          <cell r="H1158" t="str">
            <v>DNIT 021/2004-ES</v>
          </cell>
        </row>
        <row r="1159">
          <cell r="A1159" t="str">
            <v>2 S 04 941 11</v>
          </cell>
          <cell r="B1159" t="str">
            <v>-</v>
          </cell>
          <cell r="C1159" t="str">
            <v>Descida d'água aterros em degraus - DAD 11</v>
          </cell>
          <cell r="D1159" t="str">
            <v>m</v>
          </cell>
          <cell r="H1159" t="str">
            <v>DNIT 021/2004-ES</v>
          </cell>
        </row>
        <row r="1160">
          <cell r="A1160" t="str">
            <v>2 S 04 941 12</v>
          </cell>
          <cell r="B1160" t="str">
            <v>-</v>
          </cell>
          <cell r="C1160" t="str">
            <v>Descida d'água aterros em degraus - arm - dad 12</v>
          </cell>
          <cell r="D1160" t="str">
            <v>m</v>
          </cell>
          <cell r="H1160" t="str">
            <v>DNIT 021/2004-ES</v>
          </cell>
        </row>
        <row r="1161">
          <cell r="A1161" t="str">
            <v>2 S 04 941 13</v>
          </cell>
          <cell r="B1161" t="str">
            <v>-</v>
          </cell>
          <cell r="C1161" t="str">
            <v>Descida d'água aterros em degraus - DAD 13</v>
          </cell>
          <cell r="D1161" t="str">
            <v>m</v>
          </cell>
          <cell r="H1161" t="str">
            <v>DNIT 021/2004-ES</v>
          </cell>
        </row>
        <row r="1162">
          <cell r="A1162" t="str">
            <v>2 S 04 941 14</v>
          </cell>
          <cell r="B1162" t="str">
            <v>-</v>
          </cell>
          <cell r="C1162" t="str">
            <v>Descida d'água aterros em degraus - arm - DAD 14</v>
          </cell>
          <cell r="D1162" t="str">
            <v>m</v>
          </cell>
          <cell r="H1162" t="str">
            <v>DNIT 021/2004-ES</v>
          </cell>
        </row>
        <row r="1163">
          <cell r="A1163" t="str">
            <v>2 S 04 941 15</v>
          </cell>
          <cell r="B1163" t="str">
            <v>-</v>
          </cell>
          <cell r="C1163" t="str">
            <v>Descida d'água aterros em degraus - DAD 15</v>
          </cell>
          <cell r="D1163" t="str">
            <v>m</v>
          </cell>
          <cell r="H1163" t="str">
            <v>DNIT 021/2004-ES</v>
          </cell>
        </row>
        <row r="1164">
          <cell r="A1164" t="str">
            <v>2 S 04 941 16</v>
          </cell>
          <cell r="B1164" t="str">
            <v>-</v>
          </cell>
          <cell r="C1164" t="str">
            <v>Descida d'água aterros em degraus - arm - DAD 16</v>
          </cell>
          <cell r="D1164" t="str">
            <v>m</v>
          </cell>
          <cell r="H1164" t="str">
            <v>DNIT 021/2004-ES</v>
          </cell>
        </row>
        <row r="1165">
          <cell r="A1165" t="str">
            <v>2 S 04 941 17</v>
          </cell>
          <cell r="B1165" t="str">
            <v>-</v>
          </cell>
          <cell r="C1165" t="str">
            <v>Descida d'água aterros em degraus - DAD 17</v>
          </cell>
          <cell r="D1165" t="str">
            <v>m</v>
          </cell>
          <cell r="H1165" t="str">
            <v>DNIT 021/2004-ES</v>
          </cell>
        </row>
        <row r="1166">
          <cell r="A1166" t="str">
            <v>2 S 04 941 18</v>
          </cell>
          <cell r="B1166" t="str">
            <v>-</v>
          </cell>
          <cell r="C1166" t="str">
            <v>Descida d'água aterros em degraus - arm - DAD 18</v>
          </cell>
          <cell r="D1166" t="str">
            <v>m</v>
          </cell>
          <cell r="H1166" t="str">
            <v>DNIT 021/2004-ES</v>
          </cell>
        </row>
        <row r="1167">
          <cell r="A1167" t="str">
            <v>2 S 04 941 31</v>
          </cell>
          <cell r="B1167" t="str">
            <v>-</v>
          </cell>
          <cell r="C1167" t="str">
            <v>Descida d'água cortes em degraus - DCD 01</v>
          </cell>
          <cell r="D1167" t="str">
            <v>m</v>
          </cell>
          <cell r="H1167" t="str">
            <v>DNIT 021/2004-ES</v>
          </cell>
        </row>
        <row r="1168">
          <cell r="A1168" t="str">
            <v>2 S 04 941 32</v>
          </cell>
          <cell r="B1168" t="str">
            <v>-</v>
          </cell>
          <cell r="C1168" t="str">
            <v>Descida d'água cortes em degraus - arm - DCD 02</v>
          </cell>
          <cell r="D1168" t="str">
            <v>m</v>
          </cell>
          <cell r="H1168" t="str">
            <v>DNIT 021/2004-ES</v>
          </cell>
        </row>
        <row r="1169">
          <cell r="A1169" t="str">
            <v>2 S 04 941 33</v>
          </cell>
          <cell r="B1169" t="str">
            <v>-</v>
          </cell>
          <cell r="C1169" t="str">
            <v>Descida d'água cortes em degraus - DCD 03</v>
          </cell>
          <cell r="D1169" t="str">
            <v>m</v>
          </cell>
          <cell r="H1169" t="str">
            <v>DNIT 021/2004-ES</v>
          </cell>
        </row>
        <row r="1170">
          <cell r="A1170" t="str">
            <v>2 S 04 941 34</v>
          </cell>
          <cell r="B1170" t="str">
            <v>-</v>
          </cell>
          <cell r="C1170" t="str">
            <v>Descida d'água cortes em degraus - arm - DCD 04</v>
          </cell>
          <cell r="D1170" t="str">
            <v>m</v>
          </cell>
          <cell r="H1170" t="str">
            <v>DNIT 021/2004-ES</v>
          </cell>
        </row>
        <row r="1171">
          <cell r="A1171" t="str">
            <v>2 S 04 941 51</v>
          </cell>
          <cell r="B1171" t="str">
            <v>-</v>
          </cell>
          <cell r="C1171" t="str">
            <v>Descida d'água aterros em degraus - DAD 01 AC/BC</v>
          </cell>
          <cell r="D1171" t="str">
            <v>m</v>
          </cell>
          <cell r="H1171" t="str">
            <v>DNIT 021/2004-ES</v>
          </cell>
        </row>
        <row r="1172">
          <cell r="A1172" t="str">
            <v>2 S 04 941 52</v>
          </cell>
          <cell r="B1172" t="str">
            <v>-</v>
          </cell>
          <cell r="C1172" t="str">
            <v>Descida d'água aterros em degraus arm-DAD 02 AC/BC</v>
          </cell>
          <cell r="D1172" t="str">
            <v>m</v>
          </cell>
          <cell r="H1172" t="str">
            <v>DNIT 021/2004-ES</v>
          </cell>
        </row>
        <row r="1173">
          <cell r="A1173" t="str">
            <v>2 S 04 941 53</v>
          </cell>
          <cell r="B1173" t="str">
            <v>-</v>
          </cell>
          <cell r="C1173" t="str">
            <v>Descida d'água aterros em degraus - DAD 03 AC/BC</v>
          </cell>
          <cell r="D1173" t="str">
            <v>m</v>
          </cell>
          <cell r="H1173" t="str">
            <v>DNIT 021/2004-ES</v>
          </cell>
        </row>
        <row r="1174">
          <cell r="A1174" t="str">
            <v>2 S 04 941 54</v>
          </cell>
          <cell r="B1174" t="str">
            <v>-</v>
          </cell>
          <cell r="C1174" t="str">
            <v>Descida d'água aterros em degraus arm-DAD 04 AC/BC</v>
          </cell>
          <cell r="D1174" t="str">
            <v>m</v>
          </cell>
          <cell r="H1174" t="str">
            <v>DNIT 021/2004-ES</v>
          </cell>
        </row>
        <row r="1175">
          <cell r="A1175" t="str">
            <v>2 S 04 941 55</v>
          </cell>
          <cell r="B1175" t="str">
            <v>-</v>
          </cell>
          <cell r="C1175" t="str">
            <v>Descida d'água aterros em degraus-DAD 05 AC/BC</v>
          </cell>
          <cell r="D1175" t="str">
            <v>m</v>
          </cell>
          <cell r="H1175" t="str">
            <v>DNIT 021/2004-ES</v>
          </cell>
        </row>
        <row r="1176">
          <cell r="A1176" t="str">
            <v>2 S 04 941 56</v>
          </cell>
          <cell r="B1176" t="str">
            <v>-</v>
          </cell>
          <cell r="C1176" t="str">
            <v>Descida d'água aterros em degraus - DAD 06 AC/BC</v>
          </cell>
          <cell r="D1176" t="str">
            <v>m</v>
          </cell>
          <cell r="H1176" t="str">
            <v>DNIT 021/2004-ES</v>
          </cell>
        </row>
        <row r="1177">
          <cell r="A1177" t="str">
            <v>2 S 04 941 57</v>
          </cell>
          <cell r="B1177" t="str">
            <v>-</v>
          </cell>
          <cell r="C1177" t="str">
            <v>Descida d'água aterros em degraus - DAD 07 AC/BC</v>
          </cell>
          <cell r="D1177" t="str">
            <v>m</v>
          </cell>
          <cell r="H1177" t="str">
            <v>DNIT 021/2004-ES</v>
          </cell>
        </row>
        <row r="1178">
          <cell r="A1178" t="str">
            <v>2 S 04 941 58</v>
          </cell>
          <cell r="B1178" t="str">
            <v>-</v>
          </cell>
          <cell r="C1178" t="str">
            <v>Descida d'água aterros em degraus arm-DAD 08 AC/BC</v>
          </cell>
          <cell r="D1178" t="str">
            <v>m</v>
          </cell>
          <cell r="H1178" t="str">
            <v>DNIT 021/2004-ES</v>
          </cell>
        </row>
        <row r="1179">
          <cell r="A1179" t="str">
            <v>2 S 04 941 59</v>
          </cell>
          <cell r="B1179" t="str">
            <v>-</v>
          </cell>
          <cell r="C1179" t="str">
            <v>Descida d'água aterros em degraus - DAD 09 AC/BC</v>
          </cell>
          <cell r="D1179" t="str">
            <v>m</v>
          </cell>
          <cell r="H1179" t="str">
            <v>DNIT 021/2004-ES</v>
          </cell>
        </row>
        <row r="1180">
          <cell r="A1180" t="str">
            <v>2 S 04 941 60</v>
          </cell>
          <cell r="B1180" t="str">
            <v>-</v>
          </cell>
          <cell r="C1180" t="str">
            <v>Descida d'água aterros em degraus arm-DAD 10 AC/BC</v>
          </cell>
          <cell r="D1180" t="str">
            <v>m</v>
          </cell>
          <cell r="H1180" t="str">
            <v>DNIT 021/2004-ES</v>
          </cell>
        </row>
        <row r="1181">
          <cell r="A1181" t="str">
            <v>2 S 04 941 61</v>
          </cell>
          <cell r="B1181" t="str">
            <v>-</v>
          </cell>
          <cell r="C1181" t="str">
            <v>Descida d'água aterros em degraus - DAD 11 AC/BC</v>
          </cell>
          <cell r="D1181" t="str">
            <v>m</v>
          </cell>
          <cell r="H1181" t="str">
            <v>DNIT 021/2004-ES</v>
          </cell>
        </row>
        <row r="1182">
          <cell r="A1182" t="str">
            <v>2 S 04 941 62</v>
          </cell>
          <cell r="B1182" t="str">
            <v>-</v>
          </cell>
          <cell r="C1182" t="str">
            <v>Descida d'água aterros em degraus arm-DAD 12 AC/BC</v>
          </cell>
          <cell r="D1182" t="str">
            <v>m</v>
          </cell>
          <cell r="H1182" t="str">
            <v>DNIT 021/2004-ES</v>
          </cell>
        </row>
        <row r="1183">
          <cell r="A1183" t="str">
            <v>2 S 04 941 63</v>
          </cell>
          <cell r="B1183" t="str">
            <v>-</v>
          </cell>
          <cell r="C1183" t="str">
            <v>Descida d'água aterros em degraus - DAD 13 AC/BC</v>
          </cell>
          <cell r="D1183" t="str">
            <v>m</v>
          </cell>
          <cell r="H1183" t="str">
            <v>DNIT 021/2004-ES</v>
          </cell>
        </row>
        <row r="1184">
          <cell r="A1184" t="str">
            <v>2 S 04 941 64</v>
          </cell>
          <cell r="B1184" t="str">
            <v>-</v>
          </cell>
          <cell r="C1184" t="str">
            <v>Descida d'água aterros em degraus arm-DAD 14 AC/BC</v>
          </cell>
          <cell r="D1184" t="str">
            <v>m</v>
          </cell>
          <cell r="H1184" t="str">
            <v>DNIT 021/2004-ES</v>
          </cell>
        </row>
        <row r="1185">
          <cell r="A1185" t="str">
            <v>2 S 04 941 65</v>
          </cell>
          <cell r="B1185" t="str">
            <v>-</v>
          </cell>
          <cell r="C1185" t="str">
            <v>Descida d'água aterros em degraus - DAD 15 AC/BC</v>
          </cell>
          <cell r="D1185" t="str">
            <v>m</v>
          </cell>
          <cell r="H1185" t="str">
            <v>DNIT 021/2004-ES</v>
          </cell>
        </row>
        <row r="1186">
          <cell r="A1186" t="str">
            <v>2 S 04 941 66</v>
          </cell>
          <cell r="B1186" t="str">
            <v>-</v>
          </cell>
          <cell r="C1186" t="str">
            <v>Descida d'água aterros em degraus arm-DAD 16 AC/BC</v>
          </cell>
          <cell r="D1186" t="str">
            <v>m</v>
          </cell>
          <cell r="H1186" t="str">
            <v>DNIT 021/2004-ES</v>
          </cell>
        </row>
        <row r="1187">
          <cell r="A1187" t="str">
            <v>2 S 04 941 67</v>
          </cell>
          <cell r="B1187" t="str">
            <v>-</v>
          </cell>
          <cell r="C1187" t="str">
            <v>Descida d'água aterros em degraus - DAD 17 AC/BC</v>
          </cell>
          <cell r="D1187" t="str">
            <v>m</v>
          </cell>
          <cell r="H1187" t="str">
            <v>DNIT 021/2004-ES</v>
          </cell>
        </row>
        <row r="1188">
          <cell r="A1188" t="str">
            <v>2 S 04 941 68</v>
          </cell>
          <cell r="B1188" t="str">
            <v>-</v>
          </cell>
          <cell r="C1188" t="str">
            <v>Descida d'água aterros em degraus arm-DAD 18 AC/BC</v>
          </cell>
          <cell r="D1188" t="str">
            <v>m</v>
          </cell>
          <cell r="H1188" t="str">
            <v>DNIT 021/2004-ES</v>
          </cell>
        </row>
        <row r="1189">
          <cell r="A1189" t="str">
            <v>2 S 04 941 81</v>
          </cell>
          <cell r="B1189" t="str">
            <v>-</v>
          </cell>
          <cell r="C1189" t="str">
            <v>Descida d'água cortes em degraus - DCD 01 AC/BC</v>
          </cell>
          <cell r="D1189" t="str">
            <v>m</v>
          </cell>
          <cell r="H1189" t="str">
            <v>DNIT 021/2004-ES</v>
          </cell>
        </row>
        <row r="1190">
          <cell r="A1190" t="str">
            <v>2 S 04 941 82</v>
          </cell>
          <cell r="B1190" t="str">
            <v>-</v>
          </cell>
          <cell r="C1190" t="str">
            <v>Descida d'água cortes em degraus arm-DCD 02 AC/BC</v>
          </cell>
          <cell r="D1190" t="str">
            <v>m</v>
          </cell>
          <cell r="H1190" t="str">
            <v>DNIT 021/2004-ES</v>
          </cell>
        </row>
        <row r="1191">
          <cell r="A1191" t="str">
            <v>2 S 04 941 83</v>
          </cell>
          <cell r="B1191" t="str">
            <v>-</v>
          </cell>
          <cell r="C1191" t="str">
            <v>Descida d'água cortes em degraus - DCD 03 AC/BC</v>
          </cell>
          <cell r="D1191" t="str">
            <v>m</v>
          </cell>
          <cell r="H1191" t="str">
            <v>DNIT 021/2004-ES</v>
          </cell>
        </row>
        <row r="1192">
          <cell r="A1192" t="str">
            <v>2 S 04 941 84</v>
          </cell>
          <cell r="B1192" t="str">
            <v>-</v>
          </cell>
          <cell r="C1192" t="str">
            <v>Descida d'água cortes em degraus arm-DCD 04 AC/BC</v>
          </cell>
          <cell r="D1192" t="str">
            <v>m</v>
          </cell>
          <cell r="H1192" t="str">
            <v>DNIT 021/2004-ES</v>
          </cell>
        </row>
        <row r="1193">
          <cell r="A1193" t="str">
            <v>2 S 04 942 01</v>
          </cell>
          <cell r="B1193" t="str">
            <v>-</v>
          </cell>
          <cell r="C1193" t="str">
            <v>Entrada d'água - EDA 01</v>
          </cell>
          <cell r="D1193" t="str">
            <v>und</v>
          </cell>
          <cell r="H1193" t="str">
            <v>DNIT 021/2004-ES</v>
          </cell>
        </row>
        <row r="1194">
          <cell r="A1194" t="str">
            <v>2 S 04 942 02</v>
          </cell>
          <cell r="B1194" t="str">
            <v>-</v>
          </cell>
          <cell r="C1194" t="str">
            <v>Entrada d'água - EDA 02</v>
          </cell>
          <cell r="D1194" t="str">
            <v>und</v>
          </cell>
          <cell r="H1194" t="str">
            <v>DNIT 021/2004-ES</v>
          </cell>
        </row>
        <row r="1195">
          <cell r="A1195" t="str">
            <v>2 S 04 942 51</v>
          </cell>
          <cell r="B1195" t="str">
            <v>-</v>
          </cell>
          <cell r="C1195" t="str">
            <v>Entrada d'água - EDA 01 AC/BC</v>
          </cell>
          <cell r="D1195" t="str">
            <v>und</v>
          </cell>
          <cell r="H1195" t="str">
            <v>DNIT 021/2004-ES</v>
          </cell>
        </row>
        <row r="1196">
          <cell r="A1196" t="str">
            <v>2 S 04 942 52</v>
          </cell>
          <cell r="B1196" t="str">
            <v>-</v>
          </cell>
          <cell r="C1196" t="str">
            <v>Entrada d'água - EDA 02 AC/BC</v>
          </cell>
          <cell r="D1196" t="str">
            <v>und</v>
          </cell>
          <cell r="H1196" t="str">
            <v>DNIT 021/2004-ES</v>
          </cell>
        </row>
        <row r="1197">
          <cell r="A1197" t="str">
            <v>2 S 04 950 01</v>
          </cell>
          <cell r="B1197" t="str">
            <v>-</v>
          </cell>
          <cell r="C1197" t="str">
            <v>Dissipador de energia - DES 01</v>
          </cell>
          <cell r="D1197" t="str">
            <v>und</v>
          </cell>
          <cell r="H1197" t="str">
            <v>DNIT 022/2004-ES</v>
          </cell>
        </row>
        <row r="1198">
          <cell r="A1198" t="str">
            <v>2 S 04 950 02</v>
          </cell>
          <cell r="B1198" t="str">
            <v>-</v>
          </cell>
          <cell r="C1198" t="str">
            <v>Dissipador de energia - DES 02</v>
          </cell>
          <cell r="D1198" t="str">
            <v>und</v>
          </cell>
          <cell r="H1198" t="str">
            <v>DNIT 022/2004-ES</v>
          </cell>
        </row>
        <row r="1199">
          <cell r="A1199" t="str">
            <v>2 S 04 950 03</v>
          </cell>
          <cell r="B1199" t="str">
            <v>-</v>
          </cell>
          <cell r="C1199" t="str">
            <v>Dissipador de energia - DES 03</v>
          </cell>
          <cell r="D1199" t="str">
            <v>und</v>
          </cell>
          <cell r="H1199" t="str">
            <v>DNIT 022/2004-ES</v>
          </cell>
        </row>
        <row r="1200">
          <cell r="A1200" t="str">
            <v>2 S 04 950 04</v>
          </cell>
          <cell r="B1200" t="str">
            <v>-</v>
          </cell>
          <cell r="C1200" t="str">
            <v>Dissipador de energia - DES04</v>
          </cell>
          <cell r="D1200" t="str">
            <v>und</v>
          </cell>
          <cell r="H1200" t="str">
            <v>DNIT 022/2004-ES</v>
          </cell>
        </row>
        <row r="1201">
          <cell r="A1201" t="str">
            <v>2 S 04 950 21</v>
          </cell>
          <cell r="B1201" t="str">
            <v>-</v>
          </cell>
          <cell r="C1201" t="str">
            <v>Dissipador de energia - DEB 01</v>
          </cell>
          <cell r="D1201" t="str">
            <v>und</v>
          </cell>
          <cell r="H1201" t="str">
            <v>DNIT 022/2004-ES</v>
          </cell>
        </row>
        <row r="1202">
          <cell r="A1202" t="str">
            <v>2 S 04 950 22</v>
          </cell>
          <cell r="B1202" t="str">
            <v>-</v>
          </cell>
          <cell r="C1202" t="str">
            <v>Dissipador de energia - DEB 02</v>
          </cell>
          <cell r="D1202" t="str">
            <v>und</v>
          </cell>
          <cell r="H1202" t="str">
            <v>DNIT 022/2004-ES</v>
          </cell>
        </row>
        <row r="1203">
          <cell r="A1203" t="str">
            <v>2 S 04 950 23</v>
          </cell>
          <cell r="B1203" t="str">
            <v>-</v>
          </cell>
          <cell r="C1203" t="str">
            <v>Dissipador de energia - DEB 03</v>
          </cell>
          <cell r="D1203" t="str">
            <v>und</v>
          </cell>
          <cell r="H1203" t="str">
            <v>DNIT 022/2004-ES</v>
          </cell>
        </row>
        <row r="1204">
          <cell r="A1204" t="str">
            <v>2 S 04 950 24</v>
          </cell>
          <cell r="B1204" t="str">
            <v>-</v>
          </cell>
          <cell r="C1204" t="str">
            <v>Dissipador de energia - DEB 04</v>
          </cell>
          <cell r="D1204" t="str">
            <v>und</v>
          </cell>
          <cell r="H1204" t="str">
            <v>DNIT 022/2004-ES</v>
          </cell>
        </row>
        <row r="1205">
          <cell r="A1205" t="str">
            <v>2 S 04 950 25</v>
          </cell>
          <cell r="B1205" t="str">
            <v>-</v>
          </cell>
          <cell r="C1205" t="str">
            <v>Dissipador de energia - DEB 05</v>
          </cell>
          <cell r="D1205" t="str">
            <v>und</v>
          </cell>
          <cell r="H1205" t="str">
            <v>DNIT 022/2004-ES</v>
          </cell>
        </row>
        <row r="1206">
          <cell r="A1206" t="str">
            <v>2 S 04 950 26</v>
          </cell>
          <cell r="B1206" t="str">
            <v>-</v>
          </cell>
          <cell r="C1206" t="str">
            <v>Dissipador de energia - DEB 06</v>
          </cell>
          <cell r="D1206" t="str">
            <v>und</v>
          </cell>
          <cell r="H1206" t="str">
            <v>DNIT 022/2004-ES</v>
          </cell>
        </row>
        <row r="1207">
          <cell r="A1207" t="str">
            <v>2 S 04 950 27</v>
          </cell>
          <cell r="B1207" t="str">
            <v>-</v>
          </cell>
          <cell r="C1207" t="str">
            <v>Dissipador de energia - DEB 07</v>
          </cell>
          <cell r="D1207" t="str">
            <v>und</v>
          </cell>
          <cell r="H1207" t="str">
            <v>DNIT 022/2004-ES</v>
          </cell>
        </row>
        <row r="1208">
          <cell r="A1208" t="str">
            <v>2 S 04 950 28</v>
          </cell>
          <cell r="B1208" t="str">
            <v>-</v>
          </cell>
          <cell r="C1208" t="str">
            <v>Dissipador de energia - DEB 08</v>
          </cell>
          <cell r="D1208" t="str">
            <v>und</v>
          </cell>
          <cell r="H1208" t="str">
            <v>DNIT 022/2004-ES</v>
          </cell>
        </row>
        <row r="1209">
          <cell r="A1209" t="str">
            <v>2 S 04 950 29</v>
          </cell>
          <cell r="B1209" t="str">
            <v>-</v>
          </cell>
          <cell r="C1209" t="str">
            <v>Dissipador de energia - DEB 09</v>
          </cell>
          <cell r="D1209" t="str">
            <v>und</v>
          </cell>
          <cell r="H1209" t="str">
            <v>DNIT 022/2004-ES</v>
          </cell>
        </row>
        <row r="1210">
          <cell r="A1210" t="str">
            <v>2 S 04 950 30</v>
          </cell>
          <cell r="B1210" t="str">
            <v>-</v>
          </cell>
          <cell r="C1210" t="str">
            <v>Dissipador de energia - DEB 10</v>
          </cell>
          <cell r="D1210" t="str">
            <v>und</v>
          </cell>
          <cell r="H1210" t="str">
            <v>DNIT 022/2004-ES</v>
          </cell>
        </row>
        <row r="1211">
          <cell r="A1211" t="str">
            <v>2 S 04 950 31</v>
          </cell>
          <cell r="B1211" t="str">
            <v>-</v>
          </cell>
          <cell r="C1211" t="str">
            <v>Dissipador de energia - DEB 11</v>
          </cell>
          <cell r="D1211" t="str">
            <v>und</v>
          </cell>
          <cell r="H1211" t="str">
            <v>DNIT 022/2004-ES</v>
          </cell>
        </row>
        <row r="1212">
          <cell r="A1212" t="str">
            <v>2 S 04 950 32</v>
          </cell>
          <cell r="B1212" t="str">
            <v>-</v>
          </cell>
          <cell r="C1212" t="str">
            <v>Dissipador de energia - DEB 12</v>
          </cell>
          <cell r="D1212" t="str">
            <v>und</v>
          </cell>
          <cell r="H1212" t="str">
            <v>DNIT 022/2004-ES</v>
          </cell>
        </row>
        <row r="1213">
          <cell r="A1213" t="str">
            <v>2 S 04 950 51</v>
          </cell>
          <cell r="B1213" t="str">
            <v>-</v>
          </cell>
          <cell r="C1213" t="str">
            <v>Dissipador de energia - DED 01</v>
          </cell>
          <cell r="D1213" t="str">
            <v>und</v>
          </cell>
          <cell r="H1213" t="str">
            <v>DNIT 022/2004-ES</v>
          </cell>
        </row>
        <row r="1214">
          <cell r="A1214" t="str">
            <v>2 S 04 950 61</v>
          </cell>
          <cell r="B1214" t="str">
            <v>-</v>
          </cell>
          <cell r="C1214" t="str">
            <v>Dissipador de energia - DES 01 AC/PC</v>
          </cell>
          <cell r="D1214" t="str">
            <v>und</v>
          </cell>
          <cell r="H1214" t="str">
            <v>DNIT 022/2004-ES</v>
          </cell>
        </row>
        <row r="1215">
          <cell r="A1215" t="str">
            <v>2 S 04 950 62</v>
          </cell>
          <cell r="B1215" t="str">
            <v>-</v>
          </cell>
          <cell r="C1215" t="str">
            <v>Dissipador de energia - DES 02 AC/PC</v>
          </cell>
          <cell r="D1215" t="str">
            <v>und</v>
          </cell>
          <cell r="H1215" t="str">
            <v>DNIT 022/2004-ES</v>
          </cell>
        </row>
        <row r="1216">
          <cell r="A1216" t="str">
            <v>2 S 04 950 63</v>
          </cell>
          <cell r="B1216" t="str">
            <v>-</v>
          </cell>
          <cell r="C1216" t="str">
            <v>Dissipador de energia - DES 03 AC/PC</v>
          </cell>
          <cell r="D1216" t="str">
            <v>und</v>
          </cell>
          <cell r="H1216" t="str">
            <v>DNIT 022/2004-ES</v>
          </cell>
        </row>
        <row r="1217">
          <cell r="A1217" t="str">
            <v>2 S 04 950 64</v>
          </cell>
          <cell r="B1217" t="str">
            <v>-</v>
          </cell>
          <cell r="C1217" t="str">
            <v>Dissipador de energia - DES 04 AC/PC</v>
          </cell>
          <cell r="D1217" t="str">
            <v>und</v>
          </cell>
          <cell r="H1217" t="str">
            <v>DNIT 022/2004-ES</v>
          </cell>
        </row>
        <row r="1218">
          <cell r="A1218" t="str">
            <v>2 S 04 950 71</v>
          </cell>
          <cell r="B1218" t="str">
            <v>-</v>
          </cell>
          <cell r="C1218" t="str">
            <v>Dissipador de energia - DEB 01 AC/BC/PC</v>
          </cell>
          <cell r="D1218" t="str">
            <v>und</v>
          </cell>
          <cell r="H1218" t="str">
            <v>DNIT 022/2004-ES</v>
          </cell>
        </row>
        <row r="1219">
          <cell r="A1219" t="str">
            <v>2 S 04 950 72</v>
          </cell>
          <cell r="B1219" t="str">
            <v>-</v>
          </cell>
          <cell r="C1219" t="str">
            <v>Dissipador de energia - DEB 02 AC/BC/PC</v>
          </cell>
          <cell r="D1219" t="str">
            <v>und</v>
          </cell>
          <cell r="H1219" t="str">
            <v>DNIT 022/2004-ES</v>
          </cell>
        </row>
        <row r="1220">
          <cell r="A1220" t="str">
            <v>2 S 04 950 73</v>
          </cell>
          <cell r="B1220" t="str">
            <v>-</v>
          </cell>
          <cell r="C1220" t="str">
            <v>Dissipador de energia - DEB 03 AC/BC/PC</v>
          </cell>
          <cell r="D1220" t="str">
            <v>und</v>
          </cell>
          <cell r="H1220" t="str">
            <v>DNIT 022/2004-ES</v>
          </cell>
        </row>
        <row r="1221">
          <cell r="A1221" t="str">
            <v>2 S 04 950 74</v>
          </cell>
          <cell r="B1221" t="str">
            <v>-</v>
          </cell>
          <cell r="C1221" t="str">
            <v>Dissipador de energia - DEB 04 AC/BC/PC</v>
          </cell>
          <cell r="D1221" t="str">
            <v>und</v>
          </cell>
          <cell r="H1221" t="str">
            <v>DNIT 022/2004-ES</v>
          </cell>
        </row>
        <row r="1222">
          <cell r="A1222" t="str">
            <v>2 S 04 950 75</v>
          </cell>
          <cell r="B1222" t="str">
            <v>-</v>
          </cell>
          <cell r="C1222" t="str">
            <v>Dissipador de energia - DEB 05 AC/BC/PC</v>
          </cell>
          <cell r="D1222" t="str">
            <v>und</v>
          </cell>
          <cell r="H1222" t="str">
            <v>DNIT 022/2004-ES</v>
          </cell>
        </row>
        <row r="1223">
          <cell r="A1223" t="str">
            <v>2 S 04 950 76</v>
          </cell>
          <cell r="B1223" t="str">
            <v>-</v>
          </cell>
          <cell r="C1223" t="str">
            <v>Dissipador de energia - DEB 06 AC/BC/PC</v>
          </cell>
          <cell r="D1223" t="str">
            <v>und</v>
          </cell>
          <cell r="H1223" t="str">
            <v>DNIT 022/2004-ES</v>
          </cell>
        </row>
        <row r="1224">
          <cell r="A1224" t="str">
            <v>2 S 04 950 77</v>
          </cell>
          <cell r="B1224" t="str">
            <v>-</v>
          </cell>
          <cell r="C1224" t="str">
            <v>Dissipador de energia - DEB 07 AC/BC/PC</v>
          </cell>
          <cell r="D1224" t="str">
            <v>und</v>
          </cell>
          <cell r="H1224" t="str">
            <v>DNIT 022/2004-ES</v>
          </cell>
        </row>
        <row r="1225">
          <cell r="A1225" t="str">
            <v>2 S 04 950 78</v>
          </cell>
          <cell r="B1225" t="str">
            <v>-</v>
          </cell>
          <cell r="C1225" t="str">
            <v>Dissipador de energia - DEB 08 AC/BC/PC</v>
          </cell>
          <cell r="D1225" t="str">
            <v>und</v>
          </cell>
          <cell r="H1225" t="str">
            <v>DNIT 022/2004-ES</v>
          </cell>
        </row>
        <row r="1226">
          <cell r="A1226" t="str">
            <v>2 S 04 950 79</v>
          </cell>
          <cell r="B1226" t="str">
            <v>-</v>
          </cell>
          <cell r="C1226" t="str">
            <v>Dissipador de energia - DEB 09 AC/BC/PC</v>
          </cell>
          <cell r="D1226" t="str">
            <v>und</v>
          </cell>
          <cell r="H1226" t="str">
            <v>DNIT 022/2004-ES</v>
          </cell>
        </row>
        <row r="1227">
          <cell r="A1227" t="str">
            <v>2 S 04 950 80</v>
          </cell>
          <cell r="B1227" t="str">
            <v>-</v>
          </cell>
          <cell r="C1227" t="str">
            <v>Dissipador de energia - DEB 10 AC/BC/PC</v>
          </cell>
          <cell r="D1227" t="str">
            <v>und</v>
          </cell>
          <cell r="H1227" t="str">
            <v>DNIT 022/2004-ES</v>
          </cell>
        </row>
        <row r="1228">
          <cell r="A1228" t="str">
            <v>2 S 04 950 81</v>
          </cell>
          <cell r="B1228" t="str">
            <v>-</v>
          </cell>
          <cell r="C1228" t="str">
            <v>Dissipador de energia - DEB 11 AC/BC/PC</v>
          </cell>
          <cell r="D1228" t="str">
            <v>und</v>
          </cell>
          <cell r="H1228" t="str">
            <v>DNIT 022/2004-ES</v>
          </cell>
        </row>
        <row r="1229">
          <cell r="A1229" t="str">
            <v>2 S 04 950 82</v>
          </cell>
          <cell r="B1229" t="str">
            <v>-</v>
          </cell>
          <cell r="C1229" t="str">
            <v>Dissipador de energia - DEB 12 AC/BC/PC</v>
          </cell>
          <cell r="D1229" t="str">
            <v>und</v>
          </cell>
          <cell r="H1229" t="str">
            <v>DNIT 022/2004-ES</v>
          </cell>
        </row>
        <row r="1230">
          <cell r="A1230" t="str">
            <v>2 S 04 950 99</v>
          </cell>
          <cell r="B1230" t="str">
            <v>-</v>
          </cell>
          <cell r="C1230" t="str">
            <v>Dissipador de energia - DED 01 AC/BC</v>
          </cell>
          <cell r="D1230" t="str">
            <v>und</v>
          </cell>
          <cell r="H1230" t="str">
            <v>DNIT 022/2004-ES</v>
          </cell>
        </row>
        <row r="1231">
          <cell r="A1231" t="str">
            <v>2 S 04 960 01</v>
          </cell>
          <cell r="B1231" t="str">
            <v>-</v>
          </cell>
          <cell r="C1231" t="str">
            <v>Boca de lobo simples grelha concr. - BLS 01</v>
          </cell>
          <cell r="D1231" t="str">
            <v>und</v>
          </cell>
          <cell r="H1231" t="str">
            <v>DNIT 030/2004-ES</v>
          </cell>
        </row>
        <row r="1232">
          <cell r="A1232" t="str">
            <v>2 S 04 960 02</v>
          </cell>
          <cell r="B1232" t="str">
            <v>-</v>
          </cell>
          <cell r="C1232" t="str">
            <v>Boca de lobo simples grelha concr. - BLS 02</v>
          </cell>
          <cell r="D1232" t="str">
            <v>und</v>
          </cell>
          <cell r="H1232" t="str">
            <v>DNIT 030/2004-ES</v>
          </cell>
        </row>
        <row r="1233">
          <cell r="A1233" t="str">
            <v>2 S 04 960 03</v>
          </cell>
          <cell r="B1233" t="str">
            <v>-</v>
          </cell>
          <cell r="C1233" t="str">
            <v>Boca de lobo simples grelha concr. - BLS 03</v>
          </cell>
          <cell r="D1233" t="str">
            <v>und</v>
          </cell>
          <cell r="H1233" t="str">
            <v>DNIT 030/2004-ES</v>
          </cell>
        </row>
        <row r="1234">
          <cell r="A1234" t="str">
            <v>2 S 04 960 04</v>
          </cell>
          <cell r="B1234" t="str">
            <v>-</v>
          </cell>
          <cell r="C1234" t="str">
            <v>Boca de lobo simples grelha concr. - BLS 04</v>
          </cell>
          <cell r="D1234" t="str">
            <v>und</v>
          </cell>
          <cell r="H1234" t="str">
            <v>DNIT 030/2004-ES</v>
          </cell>
        </row>
        <row r="1235">
          <cell r="A1235" t="str">
            <v>2 S 04 960 05</v>
          </cell>
          <cell r="B1235" t="str">
            <v>-</v>
          </cell>
          <cell r="C1235" t="str">
            <v>Boca de lobo simples grelha concr. - BLS 05</v>
          </cell>
          <cell r="D1235" t="str">
            <v>und</v>
          </cell>
          <cell r="H1235" t="str">
            <v>DNIT 030/2004-ES</v>
          </cell>
        </row>
        <row r="1236">
          <cell r="A1236" t="str">
            <v>2 S 04 960 06</v>
          </cell>
          <cell r="B1236" t="str">
            <v>-</v>
          </cell>
          <cell r="C1236" t="str">
            <v>Boca de lobo simples grelha concr. - BLS 06</v>
          </cell>
          <cell r="D1236" t="str">
            <v>und</v>
          </cell>
          <cell r="H1236" t="str">
            <v>DNIT 030/2004-ES</v>
          </cell>
        </row>
        <row r="1237">
          <cell r="A1237" t="str">
            <v>2 S 04 960 07</v>
          </cell>
          <cell r="B1237" t="str">
            <v>-</v>
          </cell>
          <cell r="C1237" t="str">
            <v>Boca de lobo simples grelha concr. - BLS 07</v>
          </cell>
          <cell r="D1237" t="str">
            <v>und</v>
          </cell>
          <cell r="H1237" t="str">
            <v>DNIT 030/2004-ES</v>
          </cell>
        </row>
        <row r="1238">
          <cell r="A1238" t="str">
            <v>2 S 04 960 51</v>
          </cell>
          <cell r="B1238" t="str">
            <v>-</v>
          </cell>
          <cell r="C1238" t="str">
            <v>Boca de lobo simples grelha concr. BLS 01 AC/BC</v>
          </cell>
          <cell r="D1238" t="str">
            <v>und</v>
          </cell>
          <cell r="H1238" t="str">
            <v>DNIT 030/2004-ES</v>
          </cell>
        </row>
        <row r="1239">
          <cell r="A1239" t="str">
            <v>2 S 04 960 52</v>
          </cell>
          <cell r="B1239" t="str">
            <v>-</v>
          </cell>
          <cell r="C1239" t="str">
            <v>Boca de lobo simples grelha concr. BLS 02 AC/BC</v>
          </cell>
          <cell r="D1239" t="str">
            <v>und</v>
          </cell>
          <cell r="H1239" t="str">
            <v>DNIT 030/2004-ES</v>
          </cell>
        </row>
        <row r="1240">
          <cell r="A1240" t="str">
            <v>2 S 04 960 53</v>
          </cell>
          <cell r="B1240" t="str">
            <v>-</v>
          </cell>
          <cell r="C1240" t="str">
            <v>Boca de lobo simples grelha concr. BLS 03 AC/BC</v>
          </cell>
          <cell r="D1240" t="str">
            <v>und</v>
          </cell>
          <cell r="H1240" t="str">
            <v>DNIT 030/2004-ES</v>
          </cell>
        </row>
        <row r="1241">
          <cell r="A1241" t="str">
            <v>2 S 04 960 54</v>
          </cell>
          <cell r="B1241" t="str">
            <v>-</v>
          </cell>
          <cell r="C1241" t="str">
            <v>Boca de lobo simples grelha concr. BLS 04 AC/BC</v>
          </cell>
          <cell r="D1241" t="str">
            <v>und</v>
          </cell>
          <cell r="H1241" t="str">
            <v>DNIT 030/2004-ES</v>
          </cell>
        </row>
        <row r="1242">
          <cell r="A1242" t="str">
            <v>2 S 04 960 55</v>
          </cell>
          <cell r="B1242" t="str">
            <v>-</v>
          </cell>
          <cell r="C1242" t="str">
            <v>Boca de lobo simples grelha concr. BLS 05 AC/BC</v>
          </cell>
          <cell r="D1242" t="str">
            <v>und</v>
          </cell>
          <cell r="H1242" t="str">
            <v>DNIT 030/2004-ES</v>
          </cell>
        </row>
        <row r="1243">
          <cell r="A1243" t="str">
            <v>2 S 04 960 56</v>
          </cell>
          <cell r="B1243" t="str">
            <v>-</v>
          </cell>
          <cell r="C1243" t="str">
            <v>Boca de lobo simples grelha concr. BLS 06 AC/BC</v>
          </cell>
          <cell r="D1243" t="str">
            <v>und</v>
          </cell>
          <cell r="H1243" t="str">
            <v>DNIT 030/2004-ES</v>
          </cell>
        </row>
        <row r="1244">
          <cell r="A1244" t="str">
            <v>2 S 04 960 57</v>
          </cell>
          <cell r="B1244" t="str">
            <v>-</v>
          </cell>
          <cell r="C1244" t="str">
            <v>Boca de lobo simples grelha concr. BLS 07 AC/BC</v>
          </cell>
          <cell r="D1244" t="str">
            <v>und</v>
          </cell>
          <cell r="H1244" t="str">
            <v>DNIT 030/2004-ES</v>
          </cell>
        </row>
        <row r="1245">
          <cell r="A1245" t="str">
            <v>2 S 04 961 01</v>
          </cell>
          <cell r="B1245" t="str">
            <v>-</v>
          </cell>
          <cell r="C1245" t="str">
            <v>Boca de lobo dupla com grelha de concreto - BLD 01</v>
          </cell>
          <cell r="D1245" t="str">
            <v>und</v>
          </cell>
          <cell r="H1245" t="str">
            <v>DNIT 030/2004-ES</v>
          </cell>
        </row>
        <row r="1246">
          <cell r="A1246" t="str">
            <v>2 S 04 961 02</v>
          </cell>
          <cell r="B1246" t="str">
            <v>-</v>
          </cell>
          <cell r="C1246" t="str">
            <v>Boca de lobo dupla com grelha de concreto - BLD 02</v>
          </cell>
          <cell r="D1246" t="str">
            <v>und</v>
          </cell>
          <cell r="H1246" t="str">
            <v>DNIT 030/2004-ES</v>
          </cell>
        </row>
        <row r="1247">
          <cell r="A1247" t="str">
            <v>2 S 04 961 03</v>
          </cell>
          <cell r="B1247" t="str">
            <v>-</v>
          </cell>
          <cell r="C1247" t="str">
            <v>Boca de lobo dupla com grelha de concreto - BLD 03</v>
          </cell>
          <cell r="D1247" t="str">
            <v>und</v>
          </cell>
          <cell r="H1247" t="str">
            <v>DNIT 030/2004-ES</v>
          </cell>
        </row>
        <row r="1248">
          <cell r="A1248" t="str">
            <v>2 S 04 961 04</v>
          </cell>
          <cell r="B1248" t="str">
            <v>-</v>
          </cell>
          <cell r="C1248" t="str">
            <v>Boca de lobo dupla com grelha de concreto - BLD 04</v>
          </cell>
          <cell r="D1248" t="str">
            <v>und</v>
          </cell>
          <cell r="H1248" t="str">
            <v>DNIT 030/2004-ES</v>
          </cell>
        </row>
        <row r="1249">
          <cell r="A1249" t="str">
            <v>2 S 04 961 05</v>
          </cell>
          <cell r="B1249" t="str">
            <v>-</v>
          </cell>
          <cell r="C1249" t="str">
            <v>Boca de lobo dupla com grelha de concreto - BLD 05</v>
          </cell>
          <cell r="D1249" t="str">
            <v>und</v>
          </cell>
          <cell r="H1249" t="str">
            <v>DNIT 030/2004-ES</v>
          </cell>
        </row>
        <row r="1250">
          <cell r="A1250" t="str">
            <v>2 S 04 961 06</v>
          </cell>
          <cell r="B1250" t="str">
            <v>-</v>
          </cell>
          <cell r="C1250" t="str">
            <v>Boca de lobo dupla com grelha de concreto - BLD 06</v>
          </cell>
          <cell r="D1250" t="str">
            <v>und</v>
          </cell>
          <cell r="H1250" t="str">
            <v>DNIT 030/2004-ES</v>
          </cell>
        </row>
        <row r="1251">
          <cell r="A1251" t="str">
            <v>2 S 04 961 07</v>
          </cell>
          <cell r="B1251" t="str">
            <v>-</v>
          </cell>
          <cell r="C1251" t="str">
            <v>Boca de lobo dupla com grelha de concreto - BLD 07</v>
          </cell>
          <cell r="D1251" t="str">
            <v>und</v>
          </cell>
          <cell r="H1251" t="str">
            <v>DNIT 030/2004-ES</v>
          </cell>
        </row>
        <row r="1252">
          <cell r="A1252" t="str">
            <v>2 S 04 961 51</v>
          </cell>
          <cell r="B1252" t="str">
            <v>-</v>
          </cell>
          <cell r="C1252" t="str">
            <v>Boca de lobo dupla grelha concr. BLD 01 AC/BC</v>
          </cell>
          <cell r="D1252" t="str">
            <v>und</v>
          </cell>
          <cell r="H1252" t="str">
            <v>DNIT 030/2004-ES</v>
          </cell>
        </row>
        <row r="1253">
          <cell r="A1253" t="str">
            <v>2 S 04 961 52</v>
          </cell>
          <cell r="B1253" t="str">
            <v>-</v>
          </cell>
          <cell r="C1253" t="str">
            <v>Boca de lobo dupla grelha concr. BLD 02 AC/BC</v>
          </cell>
          <cell r="D1253" t="str">
            <v>und</v>
          </cell>
          <cell r="H1253" t="str">
            <v>DNIT 030/2004-ES</v>
          </cell>
        </row>
        <row r="1254">
          <cell r="A1254" t="str">
            <v>2 S 04 961 53</v>
          </cell>
          <cell r="B1254" t="str">
            <v>-</v>
          </cell>
          <cell r="C1254" t="str">
            <v>Boca de lobo dupla grelha concr. BLD 03 AC/BC</v>
          </cell>
          <cell r="D1254" t="str">
            <v>und</v>
          </cell>
          <cell r="H1254" t="str">
            <v>DNIT 030/2004-ES</v>
          </cell>
        </row>
        <row r="1255">
          <cell r="A1255" t="str">
            <v>2 S 04 961 54</v>
          </cell>
          <cell r="B1255" t="str">
            <v>-</v>
          </cell>
          <cell r="C1255" t="str">
            <v>Boca de lobo dupla grelha concr. BLD 04 AC/BC</v>
          </cell>
          <cell r="D1255" t="str">
            <v>und</v>
          </cell>
          <cell r="H1255" t="str">
            <v>DNIT 030/2004-ES</v>
          </cell>
        </row>
        <row r="1256">
          <cell r="A1256" t="str">
            <v>2 S 04 961 55</v>
          </cell>
          <cell r="B1256" t="str">
            <v>-</v>
          </cell>
          <cell r="C1256" t="str">
            <v>Boca de lobo dupla grelha concr. BLD 05 AC/BC</v>
          </cell>
          <cell r="D1256" t="str">
            <v>und</v>
          </cell>
          <cell r="H1256" t="str">
            <v>DNIT 030/2004-ES</v>
          </cell>
        </row>
        <row r="1257">
          <cell r="A1257" t="str">
            <v>2 S 04 961 56</v>
          </cell>
          <cell r="B1257" t="str">
            <v>-</v>
          </cell>
          <cell r="C1257" t="str">
            <v>Boca de lobo dupla grelha concr. BLD 06 AC/BC</v>
          </cell>
          <cell r="D1257" t="str">
            <v>und</v>
          </cell>
          <cell r="H1257" t="str">
            <v>DNIT 030/2004-ES</v>
          </cell>
        </row>
        <row r="1258">
          <cell r="A1258" t="str">
            <v>2 S 04 961 57</v>
          </cell>
          <cell r="B1258" t="str">
            <v>-</v>
          </cell>
          <cell r="C1258" t="str">
            <v>Boca de lobo dupla grelha concr. BLD 07 AC/BC</v>
          </cell>
          <cell r="D1258" t="str">
            <v>und</v>
          </cell>
          <cell r="H1258" t="str">
            <v>DNIT 030/2004-ES</v>
          </cell>
        </row>
        <row r="1259">
          <cell r="A1259" t="str">
            <v>2 S 04 962 01</v>
          </cell>
          <cell r="B1259" t="str">
            <v>-</v>
          </cell>
          <cell r="C1259" t="str">
            <v>Caixa de ligação e passagem - CLP 01</v>
          </cell>
          <cell r="D1259" t="str">
            <v>und</v>
          </cell>
          <cell r="H1259" t="str">
            <v>DNIT 030/2004-ES</v>
          </cell>
        </row>
        <row r="1260">
          <cell r="A1260" t="str">
            <v>2 S 04 962 02</v>
          </cell>
          <cell r="B1260" t="str">
            <v>-</v>
          </cell>
          <cell r="C1260" t="str">
            <v>Caixa de ligação e passagem - CLP 02</v>
          </cell>
          <cell r="D1260" t="str">
            <v>und</v>
          </cell>
          <cell r="H1260" t="str">
            <v>DNIT 030/2004-ES</v>
          </cell>
        </row>
        <row r="1261">
          <cell r="A1261" t="str">
            <v>2 S 04 962 03</v>
          </cell>
          <cell r="B1261" t="str">
            <v>-</v>
          </cell>
          <cell r="C1261" t="str">
            <v>Caixa de ligação e passagem - CLP 03</v>
          </cell>
          <cell r="D1261" t="str">
            <v>und</v>
          </cell>
          <cell r="H1261" t="str">
            <v>DNIT 030/2004-ES</v>
          </cell>
        </row>
        <row r="1262">
          <cell r="A1262" t="str">
            <v>2 S 04 962 04</v>
          </cell>
          <cell r="B1262" t="str">
            <v>-</v>
          </cell>
          <cell r="C1262" t="str">
            <v>Caixa de ligação e passagem - CLP 04</v>
          </cell>
          <cell r="D1262" t="str">
            <v>und</v>
          </cell>
          <cell r="H1262" t="str">
            <v>DNIT 030/2004-ES</v>
          </cell>
        </row>
        <row r="1263">
          <cell r="A1263" t="str">
            <v>2 S 04 962 05</v>
          </cell>
          <cell r="B1263" t="str">
            <v>-</v>
          </cell>
          <cell r="C1263" t="str">
            <v>Caixa de ligação e passagem - CLP 05</v>
          </cell>
          <cell r="D1263" t="str">
            <v>und</v>
          </cell>
          <cell r="H1263" t="str">
            <v>DNIT 030/2004-ES</v>
          </cell>
        </row>
        <row r="1264">
          <cell r="A1264" t="str">
            <v>2 S 04 962 06</v>
          </cell>
          <cell r="B1264" t="str">
            <v>-</v>
          </cell>
          <cell r="C1264" t="str">
            <v>Caixa de ligação e passagem - CLP 06</v>
          </cell>
          <cell r="D1264" t="str">
            <v>und</v>
          </cell>
          <cell r="H1264" t="str">
            <v>DNIT 030/2004-ES</v>
          </cell>
        </row>
        <row r="1265">
          <cell r="A1265" t="str">
            <v>2 S 04 962 07</v>
          </cell>
          <cell r="B1265" t="str">
            <v>-</v>
          </cell>
          <cell r="C1265" t="str">
            <v>Caixa de ligação e passagem - CLP 07</v>
          </cell>
          <cell r="D1265" t="str">
            <v>und</v>
          </cell>
          <cell r="H1265" t="str">
            <v>DNIT 030/2004-ES</v>
          </cell>
        </row>
        <row r="1266">
          <cell r="A1266" t="str">
            <v>2 S 04 962 08</v>
          </cell>
          <cell r="B1266" t="str">
            <v>-</v>
          </cell>
          <cell r="C1266" t="str">
            <v>Caixa de ligação e passagem - CLP 08</v>
          </cell>
          <cell r="D1266" t="str">
            <v>und</v>
          </cell>
          <cell r="H1266" t="str">
            <v>DNIT 030/2004-ES</v>
          </cell>
        </row>
        <row r="1267">
          <cell r="A1267" t="str">
            <v>2 S 04 962 09</v>
          </cell>
          <cell r="B1267" t="str">
            <v>-</v>
          </cell>
          <cell r="C1267" t="str">
            <v>Caixa de ligação e passagem - CLP 09</v>
          </cell>
          <cell r="D1267" t="str">
            <v>und</v>
          </cell>
          <cell r="H1267" t="str">
            <v>DNIT 030/2004-ES</v>
          </cell>
        </row>
        <row r="1268">
          <cell r="A1268" t="str">
            <v>2 S 04 962 10</v>
          </cell>
          <cell r="B1268" t="str">
            <v>-</v>
          </cell>
          <cell r="C1268" t="str">
            <v>Caixa de ligação e passagem - CLP 10</v>
          </cell>
          <cell r="D1268" t="str">
            <v>und</v>
          </cell>
          <cell r="H1268" t="str">
            <v>DNIT 030/2004-ES</v>
          </cell>
        </row>
        <row r="1269">
          <cell r="A1269" t="str">
            <v>2 S 04 962 11</v>
          </cell>
          <cell r="B1269" t="str">
            <v>-</v>
          </cell>
          <cell r="C1269" t="str">
            <v>Caixa de ligação e passagem - CLP 11</v>
          </cell>
          <cell r="D1269" t="str">
            <v>und</v>
          </cell>
          <cell r="H1269" t="str">
            <v>DNIT 030/2004-ES</v>
          </cell>
        </row>
        <row r="1270">
          <cell r="A1270" t="str">
            <v>2 S 04 962 12</v>
          </cell>
          <cell r="B1270" t="str">
            <v>-</v>
          </cell>
          <cell r="C1270" t="str">
            <v>Caixa de ligação e passagem - CLP 12</v>
          </cell>
          <cell r="D1270" t="str">
            <v>und</v>
          </cell>
          <cell r="H1270" t="str">
            <v>DNIT 030/2004-ES</v>
          </cell>
        </row>
        <row r="1271">
          <cell r="A1271" t="str">
            <v>2 S 04 962 13</v>
          </cell>
          <cell r="B1271" t="str">
            <v>-</v>
          </cell>
          <cell r="C1271" t="str">
            <v>Caixa de ligação e passagem - CLP 13</v>
          </cell>
          <cell r="D1271" t="str">
            <v>und</v>
          </cell>
          <cell r="H1271" t="str">
            <v>DNIT 030/2004-ES</v>
          </cell>
        </row>
        <row r="1272">
          <cell r="A1272" t="str">
            <v>2 S 04 962 14</v>
          </cell>
          <cell r="B1272" t="str">
            <v>-</v>
          </cell>
          <cell r="C1272" t="str">
            <v>Caixa de ligação e passagem - CLP 14</v>
          </cell>
          <cell r="D1272" t="str">
            <v>und</v>
          </cell>
          <cell r="H1272" t="str">
            <v>DNIT 030/2004-ES</v>
          </cell>
        </row>
        <row r="1273">
          <cell r="A1273" t="str">
            <v>2 S 04 962 15</v>
          </cell>
          <cell r="B1273" t="str">
            <v>-</v>
          </cell>
          <cell r="C1273" t="str">
            <v>Caixa de ligação e passagem - CLP 15</v>
          </cell>
          <cell r="D1273" t="str">
            <v>und</v>
          </cell>
          <cell r="H1273" t="str">
            <v>DNIT 030/2004-ES</v>
          </cell>
        </row>
        <row r="1274">
          <cell r="A1274" t="str">
            <v>2 S 04 962 16</v>
          </cell>
          <cell r="B1274" t="str">
            <v>-</v>
          </cell>
          <cell r="C1274" t="str">
            <v>Caixa de ligação e passagem - CLP 16</v>
          </cell>
          <cell r="D1274" t="str">
            <v>und</v>
          </cell>
          <cell r="H1274" t="str">
            <v>DNIT 030/2004-ES</v>
          </cell>
        </row>
        <row r="1275">
          <cell r="A1275" t="str">
            <v>2 S 04 962 17</v>
          </cell>
          <cell r="B1275" t="str">
            <v>-</v>
          </cell>
          <cell r="C1275" t="str">
            <v>Caixa de ligação e passagem - CLP 17</v>
          </cell>
          <cell r="D1275" t="str">
            <v>und</v>
          </cell>
          <cell r="H1275" t="str">
            <v>DNIT 030/2004-ES</v>
          </cell>
        </row>
        <row r="1276">
          <cell r="A1276" t="str">
            <v>2 S 04 962 18</v>
          </cell>
          <cell r="B1276" t="str">
            <v>-</v>
          </cell>
          <cell r="C1276" t="str">
            <v>Caixa de ligação e passagem - CLP 18</v>
          </cell>
          <cell r="D1276" t="str">
            <v>und</v>
          </cell>
          <cell r="H1276" t="str">
            <v>DNIT 030/2004-ES</v>
          </cell>
        </row>
        <row r="1277">
          <cell r="A1277" t="str">
            <v>2 S 04 962 51</v>
          </cell>
          <cell r="B1277" t="str">
            <v>-</v>
          </cell>
          <cell r="C1277" t="str">
            <v>Caixa de ligação e passagem - CLP 01 AC/BC</v>
          </cell>
          <cell r="D1277" t="str">
            <v>und</v>
          </cell>
          <cell r="H1277" t="str">
            <v>DNIT 030/2004-ES</v>
          </cell>
        </row>
        <row r="1278">
          <cell r="A1278" t="str">
            <v>2 S 04 962 52</v>
          </cell>
          <cell r="B1278" t="str">
            <v>-</v>
          </cell>
          <cell r="C1278" t="str">
            <v>Caixa de ligação e passagem - CLP 02 AC/BC</v>
          </cell>
          <cell r="D1278" t="str">
            <v>und</v>
          </cell>
          <cell r="H1278" t="str">
            <v>DNIT 030/2004-ES</v>
          </cell>
        </row>
        <row r="1279">
          <cell r="A1279" t="str">
            <v>2 S 04 962 53</v>
          </cell>
          <cell r="B1279" t="str">
            <v>-</v>
          </cell>
          <cell r="C1279" t="str">
            <v>Caixa de ligação e passagem - CLP 03 AC/BC</v>
          </cell>
          <cell r="D1279" t="str">
            <v>und</v>
          </cell>
          <cell r="H1279" t="str">
            <v>DNIT 030/2004-ES</v>
          </cell>
        </row>
        <row r="1280">
          <cell r="A1280" t="str">
            <v>2 S 04 962 54</v>
          </cell>
          <cell r="B1280" t="str">
            <v>-</v>
          </cell>
          <cell r="C1280" t="str">
            <v>Caixa de ligação e passagem - CLP 04 AC/BC</v>
          </cell>
          <cell r="D1280" t="str">
            <v>und</v>
          </cell>
          <cell r="H1280" t="str">
            <v>DNIT 030/2004-ES</v>
          </cell>
        </row>
        <row r="1281">
          <cell r="A1281" t="str">
            <v>2 S 04 962 55</v>
          </cell>
          <cell r="B1281" t="str">
            <v>-</v>
          </cell>
          <cell r="C1281" t="str">
            <v>Caixa de ligação e passagem - CLP 05 AC/BC</v>
          </cell>
          <cell r="D1281" t="str">
            <v>und</v>
          </cell>
          <cell r="H1281" t="str">
            <v>DNIT 030/2004-ES</v>
          </cell>
        </row>
        <row r="1282">
          <cell r="A1282" t="str">
            <v>2 S 04 962 56</v>
          </cell>
          <cell r="B1282" t="str">
            <v>-</v>
          </cell>
          <cell r="C1282" t="str">
            <v>Caixa de ligação e passagem - CLP 06 AC/BC</v>
          </cell>
          <cell r="D1282" t="str">
            <v>und</v>
          </cell>
          <cell r="H1282" t="str">
            <v>DNIT 030/2004-ES</v>
          </cell>
        </row>
        <row r="1283">
          <cell r="A1283" t="str">
            <v>2 S 04 962 57</v>
          </cell>
          <cell r="B1283" t="str">
            <v>-</v>
          </cell>
          <cell r="C1283" t="str">
            <v>Caixa de ligação e passagem - CLP 07 AC/BC</v>
          </cell>
          <cell r="D1283" t="str">
            <v>und</v>
          </cell>
          <cell r="H1283" t="str">
            <v>DNIT 030/2004-ES</v>
          </cell>
        </row>
        <row r="1284">
          <cell r="A1284" t="str">
            <v>2 S 04 962 58</v>
          </cell>
          <cell r="B1284" t="str">
            <v>-</v>
          </cell>
          <cell r="C1284" t="str">
            <v>Caixa de ligação e passagem - CLP 08 AC/BC</v>
          </cell>
          <cell r="D1284" t="str">
            <v>und</v>
          </cell>
          <cell r="H1284" t="str">
            <v>DNIT 030/2004-ES</v>
          </cell>
        </row>
        <row r="1285">
          <cell r="A1285" t="str">
            <v>2 S 04 962 59</v>
          </cell>
          <cell r="B1285" t="str">
            <v>-</v>
          </cell>
          <cell r="C1285" t="str">
            <v>Caixa de ligação e passagem - CLP 09 AC/BC</v>
          </cell>
          <cell r="D1285" t="str">
            <v>und</v>
          </cell>
          <cell r="H1285" t="str">
            <v>DNIT 030/2004-ES</v>
          </cell>
        </row>
        <row r="1286">
          <cell r="A1286" t="str">
            <v>2 S 04 962 60</v>
          </cell>
          <cell r="B1286" t="str">
            <v>-</v>
          </cell>
          <cell r="C1286" t="str">
            <v>Caixa de ligação e passagem - CLP 10 AC/BC</v>
          </cell>
          <cell r="D1286" t="str">
            <v>und</v>
          </cell>
          <cell r="H1286" t="str">
            <v>DNIT 030/2004-ES</v>
          </cell>
        </row>
        <row r="1287">
          <cell r="A1287" t="str">
            <v>2 S 04 962 61</v>
          </cell>
          <cell r="B1287" t="str">
            <v>-</v>
          </cell>
          <cell r="C1287" t="str">
            <v>Caixa de ligação e passagem - CLP 11 AC/BC</v>
          </cell>
          <cell r="D1287" t="str">
            <v>und</v>
          </cell>
          <cell r="H1287" t="str">
            <v>DNIT 030/2004-ES</v>
          </cell>
        </row>
        <row r="1288">
          <cell r="A1288" t="str">
            <v>2 S 04 962 62</v>
          </cell>
          <cell r="B1288" t="str">
            <v>-</v>
          </cell>
          <cell r="C1288" t="str">
            <v>Caixa de ligação e passagem - CLP 12 AC/BC</v>
          </cell>
          <cell r="D1288" t="str">
            <v>und</v>
          </cell>
          <cell r="H1288" t="str">
            <v>DNIT 030/2004-ES</v>
          </cell>
        </row>
        <row r="1289">
          <cell r="A1289" t="str">
            <v>2 S 04 962 63</v>
          </cell>
          <cell r="B1289" t="str">
            <v>-</v>
          </cell>
          <cell r="C1289" t="str">
            <v>Caixa de ligação e passagem - CLP 13 AC/BC</v>
          </cell>
          <cell r="D1289" t="str">
            <v>und</v>
          </cell>
          <cell r="H1289" t="str">
            <v>DNIT 030/2004-ES</v>
          </cell>
        </row>
        <row r="1290">
          <cell r="A1290" t="str">
            <v>2 S 04 962 64</v>
          </cell>
          <cell r="B1290" t="str">
            <v>-</v>
          </cell>
          <cell r="C1290" t="str">
            <v>Caixa de ligação e passagem - CLP 14 AC/BC</v>
          </cell>
          <cell r="D1290" t="str">
            <v>und</v>
          </cell>
          <cell r="H1290" t="str">
            <v>DNIT 030/2004-ES</v>
          </cell>
        </row>
        <row r="1291">
          <cell r="A1291" t="str">
            <v>2 S 04 962 65</v>
          </cell>
          <cell r="B1291" t="str">
            <v>-</v>
          </cell>
          <cell r="C1291" t="str">
            <v>Caixa de ligação e passagem - CLP 15 AC/BC</v>
          </cell>
          <cell r="D1291" t="str">
            <v>und</v>
          </cell>
          <cell r="H1291" t="str">
            <v>DNIT 030/2004-ES</v>
          </cell>
        </row>
        <row r="1292">
          <cell r="A1292" t="str">
            <v>2 S 04 962 66</v>
          </cell>
          <cell r="B1292" t="str">
            <v>-</v>
          </cell>
          <cell r="C1292" t="str">
            <v>Caixa de ligação e passagem - CLP 16 AC/BC</v>
          </cell>
          <cell r="D1292" t="str">
            <v>und</v>
          </cell>
          <cell r="H1292" t="str">
            <v>DNIT 030/2004-ES</v>
          </cell>
        </row>
        <row r="1293">
          <cell r="A1293" t="str">
            <v>2 S 04 962 67</v>
          </cell>
          <cell r="B1293" t="str">
            <v>-</v>
          </cell>
          <cell r="C1293" t="str">
            <v>Caixa de ligação e passagem - CLP 17 AC/BC</v>
          </cell>
          <cell r="D1293" t="str">
            <v>und</v>
          </cell>
          <cell r="H1293" t="str">
            <v>DNIT 030/2004-ES</v>
          </cell>
        </row>
        <row r="1294">
          <cell r="A1294" t="str">
            <v>2 S 04 962 68</v>
          </cell>
          <cell r="B1294" t="str">
            <v>-</v>
          </cell>
          <cell r="C1294" t="str">
            <v>Caixa de ligação e passagem - CLP 18 AC/BC</v>
          </cell>
          <cell r="D1294" t="str">
            <v>und</v>
          </cell>
          <cell r="H1294" t="str">
            <v>DNIT 030/2004-ES</v>
          </cell>
        </row>
        <row r="1295">
          <cell r="A1295" t="str">
            <v>2 S 04 963 01</v>
          </cell>
          <cell r="B1295" t="str">
            <v>-</v>
          </cell>
          <cell r="C1295" t="str">
            <v>Poço de visita - PVI 01</v>
          </cell>
          <cell r="D1295" t="str">
            <v>und</v>
          </cell>
          <cell r="H1295" t="str">
            <v>DNIT 030/2004-ES</v>
          </cell>
        </row>
        <row r="1296">
          <cell r="A1296" t="str">
            <v>2 S 04 963 02</v>
          </cell>
          <cell r="B1296" t="str">
            <v>-</v>
          </cell>
          <cell r="C1296" t="str">
            <v>Poço de visita - PVI 02</v>
          </cell>
          <cell r="D1296" t="str">
            <v>und</v>
          </cell>
          <cell r="H1296" t="str">
            <v>DNIT 030/2004-ES</v>
          </cell>
        </row>
        <row r="1297">
          <cell r="A1297" t="str">
            <v>2 S 04 963 03</v>
          </cell>
          <cell r="B1297" t="str">
            <v>-</v>
          </cell>
          <cell r="C1297" t="str">
            <v>Poço de visita - PVI 03</v>
          </cell>
          <cell r="D1297" t="str">
            <v>und</v>
          </cell>
          <cell r="H1297" t="str">
            <v>DNIT 030/2004-ES</v>
          </cell>
        </row>
        <row r="1298">
          <cell r="A1298" t="str">
            <v>2 S 04 963 04</v>
          </cell>
          <cell r="B1298" t="str">
            <v>-</v>
          </cell>
          <cell r="C1298" t="str">
            <v>Poço de visita - PVI 04</v>
          </cell>
          <cell r="D1298" t="str">
            <v>und</v>
          </cell>
          <cell r="H1298" t="str">
            <v>DNIT 030/2004-ES</v>
          </cell>
        </row>
        <row r="1299">
          <cell r="A1299" t="str">
            <v>2 S 04 963 05</v>
          </cell>
          <cell r="B1299" t="str">
            <v>-</v>
          </cell>
          <cell r="C1299" t="str">
            <v>Poço de visita - PVI 05</v>
          </cell>
          <cell r="D1299" t="str">
            <v>und</v>
          </cell>
          <cell r="H1299" t="str">
            <v>DNIT 030/2004-ES</v>
          </cell>
        </row>
        <row r="1300">
          <cell r="A1300" t="str">
            <v>2 S 04 963 06</v>
          </cell>
          <cell r="B1300" t="str">
            <v>-</v>
          </cell>
          <cell r="C1300" t="str">
            <v>Poço de visita - PVI 06</v>
          </cell>
          <cell r="D1300" t="str">
            <v>und</v>
          </cell>
          <cell r="H1300" t="str">
            <v>DNIT 030/2004-ES</v>
          </cell>
        </row>
        <row r="1301">
          <cell r="A1301" t="str">
            <v>2 S 04 963 07</v>
          </cell>
          <cell r="B1301" t="str">
            <v>-</v>
          </cell>
          <cell r="C1301" t="str">
            <v>Poço de visita - PVI 07</v>
          </cell>
          <cell r="D1301" t="str">
            <v>und</v>
          </cell>
          <cell r="H1301" t="str">
            <v>DNIT 030/2004-ES</v>
          </cell>
        </row>
        <row r="1302">
          <cell r="A1302" t="str">
            <v>2 S 04 963 08</v>
          </cell>
          <cell r="B1302" t="str">
            <v>-</v>
          </cell>
          <cell r="C1302" t="str">
            <v>Poço de visita - PVI 08</v>
          </cell>
          <cell r="D1302" t="str">
            <v>und</v>
          </cell>
          <cell r="H1302" t="str">
            <v>DNIT 030/2004-ES</v>
          </cell>
        </row>
        <row r="1303">
          <cell r="A1303" t="str">
            <v>2 S 04 963 09</v>
          </cell>
          <cell r="B1303" t="str">
            <v>-</v>
          </cell>
          <cell r="C1303" t="str">
            <v>Poço de visita - PVI 09</v>
          </cell>
          <cell r="D1303" t="str">
            <v>und</v>
          </cell>
          <cell r="H1303" t="str">
            <v>DNIT 030/2004-ES</v>
          </cell>
        </row>
        <row r="1304">
          <cell r="A1304" t="str">
            <v>2 S 04 963 10</v>
          </cell>
          <cell r="B1304" t="str">
            <v>-</v>
          </cell>
          <cell r="C1304" t="str">
            <v>Poço de visita - PVI 10</v>
          </cell>
          <cell r="D1304" t="str">
            <v>und</v>
          </cell>
          <cell r="H1304" t="str">
            <v>DNIT 030/2004-ES</v>
          </cell>
        </row>
        <row r="1305">
          <cell r="A1305" t="str">
            <v>2 S 04 963 11</v>
          </cell>
          <cell r="B1305" t="str">
            <v>-</v>
          </cell>
          <cell r="C1305" t="str">
            <v>Poço de visita - PVI 11</v>
          </cell>
          <cell r="D1305" t="str">
            <v>und</v>
          </cell>
          <cell r="H1305" t="str">
            <v>DNIT 030/2004-ES</v>
          </cell>
        </row>
        <row r="1306">
          <cell r="A1306" t="str">
            <v>2 S 04 963 12</v>
          </cell>
          <cell r="B1306" t="str">
            <v>-</v>
          </cell>
          <cell r="C1306" t="str">
            <v>Poço de visita - PVI 12</v>
          </cell>
          <cell r="D1306" t="str">
            <v>und</v>
          </cell>
          <cell r="H1306" t="str">
            <v>DNIT 030/2004-ES</v>
          </cell>
        </row>
        <row r="1307">
          <cell r="A1307" t="str">
            <v>2 S 04 963 13</v>
          </cell>
          <cell r="B1307" t="str">
            <v>-</v>
          </cell>
          <cell r="C1307" t="str">
            <v>Poço de visita - PVI 13</v>
          </cell>
          <cell r="D1307" t="str">
            <v>und</v>
          </cell>
          <cell r="H1307" t="str">
            <v>DNIT 030/2004-ES</v>
          </cell>
        </row>
        <row r="1308">
          <cell r="A1308" t="str">
            <v>2 S 04 963 14</v>
          </cell>
          <cell r="B1308" t="str">
            <v>-</v>
          </cell>
          <cell r="C1308" t="str">
            <v>Poço de visita - PVI 14</v>
          </cell>
          <cell r="D1308" t="str">
            <v>und</v>
          </cell>
          <cell r="H1308" t="str">
            <v>DNIT 030/2004-ES</v>
          </cell>
        </row>
        <row r="1309">
          <cell r="A1309" t="str">
            <v>2 S 04 963 15</v>
          </cell>
          <cell r="B1309" t="str">
            <v>-</v>
          </cell>
          <cell r="C1309" t="str">
            <v>Poço de visita - PVI 15</v>
          </cell>
          <cell r="D1309" t="str">
            <v>und</v>
          </cell>
          <cell r="H1309" t="str">
            <v>DNIT 030/2004-ES</v>
          </cell>
        </row>
        <row r="1310">
          <cell r="A1310" t="str">
            <v>2 S 04 963 16</v>
          </cell>
          <cell r="B1310" t="str">
            <v>-</v>
          </cell>
          <cell r="C1310" t="str">
            <v>Poço de visita - PVI 16</v>
          </cell>
          <cell r="D1310" t="str">
            <v>und</v>
          </cell>
          <cell r="H1310" t="str">
            <v>DNIT 030/2004-ES</v>
          </cell>
        </row>
        <row r="1311">
          <cell r="A1311" t="str">
            <v>2 S 04 963 17</v>
          </cell>
          <cell r="B1311" t="str">
            <v>-</v>
          </cell>
          <cell r="C1311" t="str">
            <v>Poço de visita - PVI 17</v>
          </cell>
          <cell r="D1311" t="str">
            <v>und</v>
          </cell>
          <cell r="H1311" t="str">
            <v>DNIT 030/2004-ES</v>
          </cell>
        </row>
        <row r="1312">
          <cell r="A1312" t="str">
            <v>2 S 04 963 18</v>
          </cell>
          <cell r="B1312" t="str">
            <v>-</v>
          </cell>
          <cell r="C1312" t="str">
            <v>Poço de visita - PVI 18</v>
          </cell>
          <cell r="D1312" t="str">
            <v>und</v>
          </cell>
          <cell r="H1312" t="str">
            <v>DNIT 030/2004-ES</v>
          </cell>
        </row>
        <row r="1313">
          <cell r="A1313" t="str">
            <v>2 S 04 963 31</v>
          </cell>
          <cell r="B1313" t="str">
            <v>-</v>
          </cell>
          <cell r="C1313" t="str">
            <v>Chaminé dos poços de visita - CPV 01</v>
          </cell>
          <cell r="D1313" t="str">
            <v>und</v>
          </cell>
          <cell r="H1313" t="str">
            <v>DNIT 030/2004-ES</v>
          </cell>
        </row>
        <row r="1314">
          <cell r="A1314" t="str">
            <v>2 S 04 963 32</v>
          </cell>
          <cell r="B1314" t="str">
            <v>-</v>
          </cell>
          <cell r="C1314" t="str">
            <v>Chaminé dos poços de visita - CPV 02</v>
          </cell>
          <cell r="D1314" t="str">
            <v>und</v>
          </cell>
          <cell r="H1314" t="str">
            <v>DNIT 030/2004-ES</v>
          </cell>
        </row>
        <row r="1315">
          <cell r="A1315" t="str">
            <v>2 S 04 963 33</v>
          </cell>
          <cell r="B1315" t="str">
            <v>-</v>
          </cell>
          <cell r="C1315" t="str">
            <v>Chaminé dos poços de visita - CPV 03</v>
          </cell>
          <cell r="D1315" t="str">
            <v>und</v>
          </cell>
          <cell r="H1315" t="str">
            <v>DNIT 030/2004-ES</v>
          </cell>
        </row>
        <row r="1316">
          <cell r="A1316" t="str">
            <v>2 S 04 963 34</v>
          </cell>
          <cell r="B1316" t="str">
            <v>-</v>
          </cell>
          <cell r="C1316" t="str">
            <v>Chaminé dos poços de visita - CPV 04</v>
          </cell>
          <cell r="D1316" t="str">
            <v>und</v>
          </cell>
          <cell r="H1316" t="str">
            <v>DNIT 030/2004-ES</v>
          </cell>
        </row>
        <row r="1317">
          <cell r="A1317" t="str">
            <v>2 S 04 963 35</v>
          </cell>
          <cell r="B1317" t="str">
            <v>-</v>
          </cell>
          <cell r="C1317" t="str">
            <v>Chaminé dos poços de visita - CPV 05</v>
          </cell>
          <cell r="D1317" t="str">
            <v>und</v>
          </cell>
          <cell r="H1317" t="str">
            <v>DNIT 030/2004-ES</v>
          </cell>
        </row>
        <row r="1318">
          <cell r="A1318" t="str">
            <v>2 S 04 963 36</v>
          </cell>
          <cell r="B1318" t="str">
            <v>-</v>
          </cell>
          <cell r="C1318" t="str">
            <v>Chaminé dos poços de visita - CPV 06</v>
          </cell>
          <cell r="D1318" t="str">
            <v>und</v>
          </cell>
          <cell r="H1318" t="str">
            <v>DNIT 030/2004-ES</v>
          </cell>
        </row>
        <row r="1319">
          <cell r="A1319" t="str">
            <v>2 S 04 963 37</v>
          </cell>
          <cell r="B1319" t="str">
            <v>-</v>
          </cell>
          <cell r="C1319" t="str">
            <v>Chaminé dos poços de visita - CPV 07</v>
          </cell>
          <cell r="D1319" t="str">
            <v>und</v>
          </cell>
          <cell r="H1319" t="str">
            <v>DNIT 030/2004-ES</v>
          </cell>
        </row>
        <row r="1320">
          <cell r="A1320" t="str">
            <v>2 S 04 963 51</v>
          </cell>
          <cell r="B1320" t="str">
            <v>-</v>
          </cell>
          <cell r="C1320" t="str">
            <v>Poço de visita - PVI 01 AC/BC</v>
          </cell>
          <cell r="D1320" t="str">
            <v>und</v>
          </cell>
          <cell r="H1320" t="str">
            <v>DNIT 030/2004-ES</v>
          </cell>
        </row>
        <row r="1321">
          <cell r="A1321" t="str">
            <v>2 S 04 963 52</v>
          </cell>
          <cell r="B1321" t="str">
            <v>-</v>
          </cell>
          <cell r="C1321" t="str">
            <v>Poço de visita - PVI 02 AC/BC</v>
          </cell>
          <cell r="D1321" t="str">
            <v>und</v>
          </cell>
          <cell r="H1321" t="str">
            <v>DNIT 030/2004-ES</v>
          </cell>
        </row>
        <row r="1322">
          <cell r="A1322" t="str">
            <v>2 S 04 963 53</v>
          </cell>
          <cell r="B1322" t="str">
            <v>-</v>
          </cell>
          <cell r="C1322" t="str">
            <v>Poço de visita - PVI 03 AC/BC</v>
          </cell>
          <cell r="D1322" t="str">
            <v>und</v>
          </cell>
          <cell r="H1322" t="str">
            <v>DNIT 030/2004-ES</v>
          </cell>
        </row>
        <row r="1323">
          <cell r="A1323" t="str">
            <v>2 S 04 963 54</v>
          </cell>
          <cell r="B1323" t="str">
            <v>-</v>
          </cell>
          <cell r="C1323" t="str">
            <v>Poço de visita - PVI 04 AC/BC</v>
          </cell>
          <cell r="D1323" t="str">
            <v>und</v>
          </cell>
          <cell r="H1323" t="str">
            <v>DNIT 030/2004-ES</v>
          </cell>
        </row>
        <row r="1324">
          <cell r="A1324" t="str">
            <v>2 S 04 963 55</v>
          </cell>
          <cell r="B1324" t="str">
            <v>-</v>
          </cell>
          <cell r="C1324" t="str">
            <v>Poço de visita - PVI 05 AC/BC</v>
          </cell>
          <cell r="D1324" t="str">
            <v>und</v>
          </cell>
          <cell r="H1324" t="str">
            <v>DNIT 030/2004-ES</v>
          </cell>
        </row>
        <row r="1325">
          <cell r="A1325" t="str">
            <v>2 S 04 963 56</v>
          </cell>
          <cell r="B1325" t="str">
            <v>-</v>
          </cell>
          <cell r="C1325" t="str">
            <v>Poço de visita - PVI 06 AC/BC</v>
          </cell>
          <cell r="D1325" t="str">
            <v>und</v>
          </cell>
          <cell r="H1325" t="str">
            <v>DNIT 030/2004-ES</v>
          </cell>
        </row>
        <row r="1326">
          <cell r="A1326" t="str">
            <v>2 S 04 963 57</v>
          </cell>
          <cell r="B1326" t="str">
            <v>-</v>
          </cell>
          <cell r="C1326" t="str">
            <v>Poço de visita - PVI 07 AC/BC</v>
          </cell>
          <cell r="D1326" t="str">
            <v>und</v>
          </cell>
          <cell r="H1326" t="str">
            <v>DNIT 030/2004-ES</v>
          </cell>
        </row>
        <row r="1327">
          <cell r="A1327" t="str">
            <v>2 S 04 963 58</v>
          </cell>
          <cell r="B1327" t="str">
            <v>-</v>
          </cell>
          <cell r="C1327" t="str">
            <v>Poço de visita - PVI 08 AC/BC</v>
          </cell>
          <cell r="D1327" t="str">
            <v>und</v>
          </cell>
          <cell r="H1327" t="str">
            <v>DNIT 030/2004-ES</v>
          </cell>
        </row>
        <row r="1328">
          <cell r="A1328" t="str">
            <v>2 S 04 963 59</v>
          </cell>
          <cell r="B1328" t="str">
            <v>-</v>
          </cell>
          <cell r="C1328" t="str">
            <v>Poço de visita - PVI 09 AC/BC</v>
          </cell>
          <cell r="D1328" t="str">
            <v>und</v>
          </cell>
          <cell r="H1328" t="str">
            <v>DNIT 030/2004-ES</v>
          </cell>
        </row>
        <row r="1329">
          <cell r="A1329" t="str">
            <v>2 S 04 963 60</v>
          </cell>
          <cell r="B1329" t="str">
            <v>-</v>
          </cell>
          <cell r="C1329" t="str">
            <v>Poço de visita - PVI 10 AC/BC</v>
          </cell>
          <cell r="D1329" t="str">
            <v>und</v>
          </cell>
          <cell r="H1329" t="str">
            <v>DNIT 030/2004-ES</v>
          </cell>
        </row>
        <row r="1330">
          <cell r="A1330" t="str">
            <v>2 S 04 963 61</v>
          </cell>
          <cell r="B1330" t="str">
            <v>-</v>
          </cell>
          <cell r="C1330" t="str">
            <v>Poço de visita - PVI 11 AC/BC</v>
          </cell>
          <cell r="D1330" t="str">
            <v>und</v>
          </cell>
          <cell r="H1330" t="str">
            <v>DNIT 030/2004-ES</v>
          </cell>
        </row>
        <row r="1331">
          <cell r="A1331" t="str">
            <v>2 S 04 963 62</v>
          </cell>
          <cell r="B1331" t="str">
            <v>-</v>
          </cell>
          <cell r="C1331" t="str">
            <v>Poço de visita - PVI 12 AC/BC</v>
          </cell>
          <cell r="D1331" t="str">
            <v>und</v>
          </cell>
          <cell r="H1331" t="str">
            <v>DNIT 030/2004-ES</v>
          </cell>
        </row>
        <row r="1332">
          <cell r="A1332" t="str">
            <v>2 S 04 963 63</v>
          </cell>
          <cell r="B1332" t="str">
            <v>-</v>
          </cell>
          <cell r="C1332" t="str">
            <v>Poço de visita - PVI 13 AC/BC</v>
          </cell>
          <cell r="D1332" t="str">
            <v>und</v>
          </cell>
          <cell r="H1332" t="str">
            <v>DNIT 030/2004-ES</v>
          </cell>
        </row>
        <row r="1333">
          <cell r="A1333" t="str">
            <v>2 S 04 963 64</v>
          </cell>
          <cell r="B1333" t="str">
            <v>-</v>
          </cell>
          <cell r="C1333" t="str">
            <v>Poço de visita - PVI 14 AC/BC</v>
          </cell>
          <cell r="D1333" t="str">
            <v>und</v>
          </cell>
          <cell r="H1333" t="str">
            <v>DNIT 030/2004-ES</v>
          </cell>
        </row>
        <row r="1334">
          <cell r="A1334" t="str">
            <v>2 S 04 963 65</v>
          </cell>
          <cell r="B1334" t="str">
            <v>-</v>
          </cell>
          <cell r="C1334" t="str">
            <v>Poço de visita - PVI 15 AC/BC</v>
          </cell>
          <cell r="D1334" t="str">
            <v>und</v>
          </cell>
          <cell r="H1334" t="str">
            <v>DNIT 030/2004-ES</v>
          </cell>
        </row>
        <row r="1335">
          <cell r="A1335" t="str">
            <v>2 S 04 963 66</v>
          </cell>
          <cell r="B1335" t="str">
            <v>-</v>
          </cell>
          <cell r="C1335" t="str">
            <v>Poço de visita - PVI 16 AC/BC</v>
          </cell>
          <cell r="D1335" t="str">
            <v>und</v>
          </cell>
          <cell r="H1335" t="str">
            <v>DNIT 030/2004-ES</v>
          </cell>
        </row>
        <row r="1336">
          <cell r="A1336" t="str">
            <v>2 S 04 963 67</v>
          </cell>
          <cell r="B1336" t="str">
            <v>-</v>
          </cell>
          <cell r="C1336" t="str">
            <v>Poço de visita - PVI 17 AC/BC</v>
          </cell>
          <cell r="D1336" t="str">
            <v>und</v>
          </cell>
          <cell r="H1336" t="str">
            <v>DNIT 030/2004-ES</v>
          </cell>
        </row>
        <row r="1337">
          <cell r="A1337" t="str">
            <v>2 S 04 963 68</v>
          </cell>
          <cell r="B1337" t="str">
            <v>-</v>
          </cell>
          <cell r="C1337" t="str">
            <v>Poço de visita - PVI 18 AC/BC</v>
          </cell>
          <cell r="D1337" t="str">
            <v>und</v>
          </cell>
          <cell r="H1337" t="str">
            <v>DNIT 030/2004-ES</v>
          </cell>
        </row>
        <row r="1338">
          <cell r="A1338" t="str">
            <v>2 S 04 963 81</v>
          </cell>
          <cell r="B1338" t="str">
            <v>-</v>
          </cell>
          <cell r="C1338" t="str">
            <v>Chaminé dos poços de visita - CPV 01 AC/BC</v>
          </cell>
          <cell r="D1338" t="str">
            <v>und</v>
          </cell>
          <cell r="H1338" t="str">
            <v>DNIT 030/2004-ES</v>
          </cell>
        </row>
        <row r="1339">
          <cell r="A1339" t="str">
            <v>2 S 04 963 82</v>
          </cell>
          <cell r="B1339" t="str">
            <v>-</v>
          </cell>
          <cell r="C1339" t="str">
            <v>Chaminé dos poços de visita - CPV 02 AC/BC</v>
          </cell>
          <cell r="D1339" t="str">
            <v>und</v>
          </cell>
          <cell r="H1339" t="str">
            <v>DNIT 030/2004-ES</v>
          </cell>
        </row>
        <row r="1340">
          <cell r="A1340" t="str">
            <v>2 S 04 963 83</v>
          </cell>
          <cell r="B1340" t="str">
            <v>-</v>
          </cell>
          <cell r="C1340" t="str">
            <v>Chaminé dos poços de visita - CPV 03 AC/BC</v>
          </cell>
          <cell r="D1340" t="str">
            <v>und</v>
          </cell>
          <cell r="H1340" t="str">
            <v>DNIT 030/2004-ES</v>
          </cell>
        </row>
        <row r="1341">
          <cell r="A1341" t="str">
            <v>2 S 04 963 84</v>
          </cell>
          <cell r="B1341" t="str">
            <v>-</v>
          </cell>
          <cell r="C1341" t="str">
            <v>Chaminé dos poços de visita - CPV 04 AC/BC</v>
          </cell>
          <cell r="D1341" t="str">
            <v>und</v>
          </cell>
          <cell r="H1341" t="str">
            <v>DNIT 030/2004-ES</v>
          </cell>
        </row>
        <row r="1342">
          <cell r="A1342" t="str">
            <v>2 S 04 963 85</v>
          </cell>
          <cell r="B1342" t="str">
            <v>-</v>
          </cell>
          <cell r="C1342" t="str">
            <v>Chaminé dos poços de visita - CPV 05 AC/BC</v>
          </cell>
          <cell r="D1342" t="str">
            <v>und</v>
          </cell>
          <cell r="H1342" t="str">
            <v>DNIT 030/2004-ES</v>
          </cell>
        </row>
        <row r="1343">
          <cell r="A1343" t="str">
            <v>2 S 04 963 86</v>
          </cell>
          <cell r="B1343" t="str">
            <v>-</v>
          </cell>
          <cell r="C1343" t="str">
            <v>Chaminé dos poços de visita - CPV 06 AC/BC</v>
          </cell>
          <cell r="D1343" t="str">
            <v>und</v>
          </cell>
          <cell r="H1343" t="str">
            <v>DNIT 030/2004-ES</v>
          </cell>
        </row>
        <row r="1344">
          <cell r="A1344" t="str">
            <v>2 S 04 963 87</v>
          </cell>
          <cell r="B1344" t="str">
            <v>-</v>
          </cell>
          <cell r="C1344" t="str">
            <v>Chaminé dos poços de visita - CPV 07 AC/BC</v>
          </cell>
          <cell r="D1344" t="str">
            <v>und</v>
          </cell>
          <cell r="H1344" t="str">
            <v>DNIT 030/2004-ES</v>
          </cell>
        </row>
        <row r="1345">
          <cell r="A1345" t="str">
            <v>2 S 04 964 01</v>
          </cell>
          <cell r="B1345" t="str">
            <v>-</v>
          </cell>
          <cell r="C1345" t="str">
            <v>Tubulação de drenagem urbana - D=0,40 m s/ berço</v>
          </cell>
          <cell r="D1345" t="str">
            <v>m</v>
          </cell>
          <cell r="H1345" t="str">
            <v>DNIT 030/2004-ES</v>
          </cell>
        </row>
        <row r="1346">
          <cell r="A1346" t="str">
            <v>2 S 04 964 02</v>
          </cell>
          <cell r="B1346" t="str">
            <v>-</v>
          </cell>
          <cell r="C1346" t="str">
            <v>Tubulação de drenagem urbana - D=0,60 m s/ berço</v>
          </cell>
          <cell r="D1346" t="str">
            <v>m</v>
          </cell>
          <cell r="H1346" t="str">
            <v>DNIT 030/2004-ES</v>
          </cell>
        </row>
        <row r="1347">
          <cell r="A1347" t="str">
            <v>2 S 04 964 03</v>
          </cell>
          <cell r="B1347" t="str">
            <v>-</v>
          </cell>
          <cell r="C1347" t="str">
            <v>Tubulação de drenagem urbana - D=0,80 m s/ berço</v>
          </cell>
          <cell r="D1347" t="str">
            <v>m</v>
          </cell>
          <cell r="H1347" t="str">
            <v>DNIT 030/2004-ES</v>
          </cell>
        </row>
        <row r="1348">
          <cell r="A1348" t="str">
            <v>2 S 04 964 04</v>
          </cell>
          <cell r="B1348" t="str">
            <v>-</v>
          </cell>
          <cell r="C1348" t="str">
            <v>Tubulação de drenagem urbana - D=1,00 m s/ berço</v>
          </cell>
          <cell r="D1348" t="str">
            <v>m</v>
          </cell>
          <cell r="H1348" t="str">
            <v>DNIT 030/2004-ES</v>
          </cell>
        </row>
        <row r="1349">
          <cell r="A1349" t="str">
            <v>2 S 04 964 05</v>
          </cell>
          <cell r="B1349" t="str">
            <v>-</v>
          </cell>
          <cell r="C1349" t="str">
            <v>Tubulação de drenagem urbana - D=1,20 m s/ berço</v>
          </cell>
          <cell r="D1349" t="str">
            <v>m</v>
          </cell>
          <cell r="H1349" t="str">
            <v>DNIT 030/2004-ES</v>
          </cell>
        </row>
        <row r="1350">
          <cell r="A1350" t="str">
            <v>2 S 04 964 06</v>
          </cell>
          <cell r="B1350" t="str">
            <v>-</v>
          </cell>
          <cell r="C1350" t="str">
            <v>Tubulação de drenagem urbana - D=1,50 m s/ berço</v>
          </cell>
          <cell r="D1350" t="str">
            <v>m</v>
          </cell>
          <cell r="H1350" t="str">
            <v>DNIT 030/2004-ES</v>
          </cell>
        </row>
        <row r="1351">
          <cell r="A1351" t="str">
            <v>2 S 04 964 51</v>
          </cell>
          <cell r="B1351" t="str">
            <v>-</v>
          </cell>
          <cell r="C1351" t="str">
            <v>Tubulação de drenagem urbana-D=0,40m s/berço AC/BC</v>
          </cell>
          <cell r="D1351" t="str">
            <v>m</v>
          </cell>
          <cell r="H1351" t="str">
            <v>DNIT 030/2004-ES</v>
          </cell>
        </row>
        <row r="1352">
          <cell r="A1352" t="str">
            <v>2 S 04 964 52</v>
          </cell>
          <cell r="B1352" t="str">
            <v>-</v>
          </cell>
          <cell r="C1352" t="str">
            <v>Tubulação de drenagem urbana-D=0,60m s/berço AC/BC</v>
          </cell>
          <cell r="D1352" t="str">
            <v>m</v>
          </cell>
          <cell r="H1352" t="str">
            <v>DNIT 030/2004-ES</v>
          </cell>
        </row>
        <row r="1353">
          <cell r="A1353" t="str">
            <v>2 S 04 964 53</v>
          </cell>
          <cell r="B1353" t="str">
            <v>-</v>
          </cell>
          <cell r="C1353" t="str">
            <v>Tubulação de drenagem urbana-D=0,80m s/berço AC/BC</v>
          </cell>
          <cell r="D1353" t="str">
            <v>m</v>
          </cell>
          <cell r="H1353" t="str">
            <v>DNIT 030/2004-ES</v>
          </cell>
        </row>
        <row r="1354">
          <cell r="A1354" t="str">
            <v>2 S 04 964 54</v>
          </cell>
          <cell r="B1354" t="str">
            <v>-</v>
          </cell>
          <cell r="C1354" t="str">
            <v>Tubulação de drenagem urbana-D=1,00m s/berço AC/BC</v>
          </cell>
          <cell r="D1354" t="str">
            <v>m</v>
          </cell>
          <cell r="H1354" t="str">
            <v>DNIT 030/2004-ES</v>
          </cell>
        </row>
        <row r="1355">
          <cell r="A1355" t="str">
            <v>2 S 04 964 55</v>
          </cell>
          <cell r="B1355" t="str">
            <v>-</v>
          </cell>
          <cell r="C1355" t="str">
            <v>Tubulação de drenagem urbana-D=1,20m s/berço AC/BC</v>
          </cell>
          <cell r="D1355" t="str">
            <v>m</v>
          </cell>
          <cell r="H1355" t="str">
            <v>DNIT 030/2004-ES</v>
          </cell>
        </row>
        <row r="1356">
          <cell r="A1356" t="str">
            <v>2 S 04 964 56</v>
          </cell>
          <cell r="B1356" t="str">
            <v>-</v>
          </cell>
          <cell r="C1356" t="str">
            <v>Tubulação de drenagem urbana-D=1,50m s/berço AC/BC</v>
          </cell>
          <cell r="D1356" t="str">
            <v>m</v>
          </cell>
          <cell r="H1356" t="str">
            <v>DNIT 030/2004-ES</v>
          </cell>
        </row>
        <row r="1357">
          <cell r="A1357" t="str">
            <v>2 S 04 990 01</v>
          </cell>
          <cell r="B1357" t="str">
            <v>-</v>
          </cell>
          <cell r="C1357" t="str">
            <v>Transposição de segmento de sarjetas - TSS 01</v>
          </cell>
          <cell r="D1357" t="str">
            <v>m</v>
          </cell>
          <cell r="H1357" t="str">
            <v>DNIT 019/2004-ES</v>
          </cell>
        </row>
        <row r="1358">
          <cell r="A1358" t="str">
            <v>2 S 04 990 02</v>
          </cell>
          <cell r="B1358" t="str">
            <v>-</v>
          </cell>
          <cell r="C1358" t="str">
            <v>Transposição de segmento de sarjetas - TSS 02</v>
          </cell>
          <cell r="D1358" t="str">
            <v>m</v>
          </cell>
          <cell r="H1358" t="str">
            <v>DNIT 019/2004-ES</v>
          </cell>
        </row>
        <row r="1359">
          <cell r="A1359" t="str">
            <v>2 S 04 990 03</v>
          </cell>
          <cell r="B1359" t="str">
            <v>-</v>
          </cell>
          <cell r="C1359" t="str">
            <v>Transposição de segmento de sarjetas - TSS 03</v>
          </cell>
          <cell r="D1359" t="str">
            <v>m</v>
          </cell>
          <cell r="H1359" t="str">
            <v>DNIT 019/2004-ES</v>
          </cell>
        </row>
        <row r="1360">
          <cell r="A1360" t="str">
            <v>2 S 04 990 04</v>
          </cell>
          <cell r="B1360" t="str">
            <v>-</v>
          </cell>
          <cell r="C1360" t="str">
            <v>Transposição de segmento de sarjetas - TSS 04</v>
          </cell>
          <cell r="D1360" t="str">
            <v>m</v>
          </cell>
          <cell r="H1360" t="str">
            <v>DNIT 019/2004-ES</v>
          </cell>
        </row>
        <row r="1361">
          <cell r="A1361" t="str">
            <v>2 S 04 990 05</v>
          </cell>
          <cell r="B1361" t="str">
            <v>-</v>
          </cell>
          <cell r="C1361" t="str">
            <v>Transposição de segmento de sarjetas - TSS 05</v>
          </cell>
          <cell r="D1361" t="str">
            <v>m</v>
          </cell>
          <cell r="H1361" t="str">
            <v>DNIT 019/2004-ES</v>
          </cell>
        </row>
        <row r="1362">
          <cell r="A1362" t="str">
            <v>2 S 04 990 06</v>
          </cell>
          <cell r="B1362" t="str">
            <v>-</v>
          </cell>
          <cell r="C1362" t="str">
            <v>Transposição de segmento de sarjetas - TSS 06</v>
          </cell>
          <cell r="D1362" t="str">
            <v>m</v>
          </cell>
          <cell r="H1362" t="str">
            <v>DNIT 019/2004-ES</v>
          </cell>
        </row>
        <row r="1363">
          <cell r="A1363" t="str">
            <v>2 S 04 990 51</v>
          </cell>
          <cell r="B1363" t="str">
            <v>-</v>
          </cell>
          <cell r="C1363" t="str">
            <v>Transposição de segmentos de sarjetas-TSS 01 AC/BC</v>
          </cell>
          <cell r="D1363" t="str">
            <v>m</v>
          </cell>
          <cell r="H1363" t="str">
            <v>DNIT 019/2004-ES</v>
          </cell>
        </row>
        <row r="1364">
          <cell r="A1364" t="str">
            <v>2 S 04 990 52</v>
          </cell>
          <cell r="B1364" t="str">
            <v>-</v>
          </cell>
          <cell r="C1364" t="str">
            <v>Transposição de segmentos de sarjetas-TSS 02 AC/BC</v>
          </cell>
          <cell r="D1364" t="str">
            <v>m</v>
          </cell>
          <cell r="H1364" t="str">
            <v>DNIT 019/2004-ES</v>
          </cell>
        </row>
        <row r="1365">
          <cell r="A1365" t="str">
            <v>2 S 04 990 53</v>
          </cell>
          <cell r="B1365" t="str">
            <v>-</v>
          </cell>
          <cell r="C1365" t="str">
            <v>Transposição de segmento de sarjetas-TSS 03 AC/BC</v>
          </cell>
          <cell r="D1365" t="str">
            <v>m</v>
          </cell>
          <cell r="H1365" t="str">
            <v>DNIT 019/2004-ES</v>
          </cell>
        </row>
        <row r="1366">
          <cell r="A1366" t="str">
            <v>2 S 04 990 54</v>
          </cell>
          <cell r="B1366" t="str">
            <v>-</v>
          </cell>
          <cell r="C1366" t="str">
            <v>Transposição de segmento de sarjetas-TSS 04 AC/BC</v>
          </cell>
          <cell r="D1366" t="str">
            <v>m</v>
          </cell>
          <cell r="H1366" t="str">
            <v>DNIT 019/2004-ES</v>
          </cell>
        </row>
        <row r="1367">
          <cell r="A1367" t="str">
            <v>2 S 04 990 55</v>
          </cell>
          <cell r="B1367" t="str">
            <v>-</v>
          </cell>
          <cell r="C1367" t="str">
            <v>Transposição de segmento de sarjetas-TSS 05 AC/BC</v>
          </cell>
          <cell r="D1367" t="str">
            <v>m</v>
          </cell>
          <cell r="H1367" t="str">
            <v>DNIT 019/2004-ES</v>
          </cell>
        </row>
        <row r="1368">
          <cell r="A1368" t="str">
            <v>2 S 04 990 56</v>
          </cell>
          <cell r="B1368" t="str">
            <v>-</v>
          </cell>
          <cell r="C1368" t="str">
            <v>Transposição de segmento de sarjetas-TSS 06 AC/BC</v>
          </cell>
          <cell r="D1368" t="str">
            <v>m</v>
          </cell>
          <cell r="H1368" t="str">
            <v>DNIT 019/2004-ES</v>
          </cell>
        </row>
        <row r="1369">
          <cell r="A1369" t="str">
            <v>2 S 04 991 01</v>
          </cell>
          <cell r="B1369" t="str">
            <v>-</v>
          </cell>
          <cell r="C1369" t="str">
            <v>Tampa concr. p/caixa colet. (4 nervuras) - TCC 01</v>
          </cell>
          <cell r="D1369" t="str">
            <v>und</v>
          </cell>
          <cell r="H1369" t="str">
            <v>DNIT 026/2004-ES</v>
          </cell>
        </row>
        <row r="1370">
          <cell r="A1370" t="str">
            <v>2 S 04 991 02</v>
          </cell>
          <cell r="B1370" t="str">
            <v>-</v>
          </cell>
          <cell r="C1370" t="str">
            <v>Tampa de ferro p/ caixa coletora - TCC 02</v>
          </cell>
          <cell r="D1370" t="str">
            <v>und</v>
          </cell>
          <cell r="H1370" t="str">
            <v>DNIT 026/2004-ES</v>
          </cell>
        </row>
        <row r="1371">
          <cell r="A1371" t="str">
            <v>2 S 04 991 51</v>
          </cell>
          <cell r="B1371" t="str">
            <v>-</v>
          </cell>
          <cell r="C1371" t="str">
            <v>Tampa concr.p/caixa colet(4 nervuras)-TCC 01 AC/BC</v>
          </cell>
          <cell r="D1371" t="str">
            <v>und</v>
          </cell>
          <cell r="H1371" t="str">
            <v>DNIT 026/2004-ES</v>
          </cell>
        </row>
        <row r="1372">
          <cell r="A1372" t="str">
            <v>2 S 04 999 03</v>
          </cell>
          <cell r="B1372" t="str">
            <v>-</v>
          </cell>
          <cell r="C1372" t="str">
            <v>Escoramento de bueiros celulares</v>
          </cell>
          <cell r="D1372" t="str">
            <v>m³</v>
          </cell>
        </row>
        <row r="1373">
          <cell r="A1373" t="str">
            <v>2 S 04 999 06</v>
          </cell>
          <cell r="B1373" t="str">
            <v>-</v>
          </cell>
          <cell r="C1373" t="str">
            <v>Solo local / selo de argila apiloado</v>
          </cell>
          <cell r="D1373" t="str">
            <v>m³</v>
          </cell>
        </row>
        <row r="1374">
          <cell r="A1374" t="str">
            <v>2 S 04 999 07</v>
          </cell>
          <cell r="B1374" t="str">
            <v>-</v>
          </cell>
          <cell r="C1374" t="str">
            <v>Lastro de brita</v>
          </cell>
          <cell r="D1374" t="str">
            <v>m³</v>
          </cell>
        </row>
        <row r="1375">
          <cell r="A1375" t="str">
            <v>2 S 04 999 57</v>
          </cell>
          <cell r="B1375" t="str">
            <v>-</v>
          </cell>
          <cell r="C1375" t="str">
            <v>Lastro de brita BC</v>
          </cell>
          <cell r="D1375" t="str">
            <v>m³</v>
          </cell>
        </row>
        <row r="1376">
          <cell r="A1376" t="str">
            <v>2 S 05 000 06</v>
          </cell>
          <cell r="B1376" t="str">
            <v>-</v>
          </cell>
          <cell r="C1376" t="str">
            <v>Calha metálica semi-circular D=0,40 m</v>
          </cell>
          <cell r="D1376" t="str">
            <v>m</v>
          </cell>
        </row>
        <row r="1377">
          <cell r="A1377" t="str">
            <v>2 S 05 000 09</v>
          </cell>
          <cell r="B1377" t="str">
            <v>-</v>
          </cell>
          <cell r="C1377" t="str">
            <v>Dentes para bueiros simples D=0,60 m</v>
          </cell>
          <cell r="D1377" t="str">
            <v>und</v>
          </cell>
        </row>
        <row r="1378">
          <cell r="A1378" t="str">
            <v>2 S 05 000 10</v>
          </cell>
          <cell r="B1378" t="str">
            <v>-</v>
          </cell>
          <cell r="C1378" t="str">
            <v>Dentes para bueiros simples D=0,80 m</v>
          </cell>
          <cell r="D1378" t="str">
            <v>und</v>
          </cell>
        </row>
        <row r="1379">
          <cell r="A1379" t="str">
            <v>2 S 05 000 11</v>
          </cell>
          <cell r="B1379" t="str">
            <v>-</v>
          </cell>
          <cell r="C1379" t="str">
            <v>Dentes para bueiros simples D=1,00 m</v>
          </cell>
          <cell r="D1379" t="str">
            <v>und</v>
          </cell>
        </row>
        <row r="1380">
          <cell r="A1380" t="str">
            <v>2 S 05 000 12</v>
          </cell>
          <cell r="B1380" t="str">
            <v>-</v>
          </cell>
          <cell r="C1380" t="str">
            <v>Dentes para bueiros simples D=1,20 m</v>
          </cell>
          <cell r="D1380" t="str">
            <v>und</v>
          </cell>
        </row>
        <row r="1381">
          <cell r="A1381" t="str">
            <v>2 S 05 000 13</v>
          </cell>
          <cell r="B1381" t="str">
            <v>-</v>
          </cell>
          <cell r="C1381" t="str">
            <v>Dentes para bueiros simples D=1,50 m</v>
          </cell>
          <cell r="D1381" t="str">
            <v>und</v>
          </cell>
        </row>
        <row r="1382">
          <cell r="A1382" t="str">
            <v>2 S 05 000 14</v>
          </cell>
          <cell r="B1382" t="str">
            <v>-</v>
          </cell>
          <cell r="C1382" t="str">
            <v>Dentes para bueiros duplos D=1,00 m</v>
          </cell>
          <cell r="D1382" t="str">
            <v>und</v>
          </cell>
        </row>
        <row r="1383">
          <cell r="A1383" t="str">
            <v>2 S 05 000 15</v>
          </cell>
          <cell r="B1383" t="str">
            <v>-</v>
          </cell>
          <cell r="C1383" t="str">
            <v>Dentes para bueiros duplos D=1,20 m</v>
          </cell>
          <cell r="D1383" t="str">
            <v>und</v>
          </cell>
        </row>
        <row r="1384">
          <cell r="A1384" t="str">
            <v>2 S 05 000 16</v>
          </cell>
          <cell r="B1384" t="str">
            <v>-</v>
          </cell>
          <cell r="C1384" t="str">
            <v>Dentes para bueiros duplos D=1,50 m</v>
          </cell>
          <cell r="D1384" t="str">
            <v>und</v>
          </cell>
        </row>
        <row r="1385">
          <cell r="A1385" t="str">
            <v>2 S 05 000 17</v>
          </cell>
          <cell r="B1385" t="str">
            <v>-</v>
          </cell>
          <cell r="C1385" t="str">
            <v>Dentes para bueiros triplos D=1,00 m</v>
          </cell>
          <cell r="D1385" t="str">
            <v>und</v>
          </cell>
        </row>
        <row r="1386">
          <cell r="A1386" t="str">
            <v>2 S 05 000 18</v>
          </cell>
          <cell r="B1386" t="str">
            <v>-</v>
          </cell>
          <cell r="C1386" t="str">
            <v>Dentes para bueiros triplos D=1,20</v>
          </cell>
          <cell r="D1386" t="str">
            <v>und</v>
          </cell>
        </row>
        <row r="1387">
          <cell r="A1387" t="str">
            <v>2 S 05 000 19</v>
          </cell>
          <cell r="B1387" t="str">
            <v>-</v>
          </cell>
          <cell r="C1387" t="str">
            <v>Dentes para bueiros triplos D=1,50 m</v>
          </cell>
          <cell r="D1387" t="str">
            <v>und</v>
          </cell>
        </row>
        <row r="1388">
          <cell r="A1388" t="str">
            <v>2 S 05 000 59</v>
          </cell>
          <cell r="B1388" t="str">
            <v>-</v>
          </cell>
          <cell r="C1388" t="str">
            <v>Dentes para bueiros simples D=0,60 m AC/BC/PC</v>
          </cell>
          <cell r="D1388" t="str">
            <v>und</v>
          </cell>
        </row>
        <row r="1389">
          <cell r="A1389" t="str">
            <v>2 S 05 000 60</v>
          </cell>
          <cell r="B1389" t="str">
            <v>-</v>
          </cell>
          <cell r="C1389" t="str">
            <v>Dentes para bueiros simples D=0,80 m AC/BC/PC</v>
          </cell>
          <cell r="D1389" t="str">
            <v>und</v>
          </cell>
        </row>
        <row r="1390">
          <cell r="A1390" t="str">
            <v>2 S 05 000 61</v>
          </cell>
          <cell r="B1390" t="str">
            <v>-</v>
          </cell>
          <cell r="C1390" t="str">
            <v>Dentes para bueiros simples D=1,00 m AC/BC/PC</v>
          </cell>
          <cell r="D1390" t="str">
            <v>und</v>
          </cell>
        </row>
        <row r="1391">
          <cell r="A1391" t="str">
            <v>2 S 05 000 62</v>
          </cell>
          <cell r="B1391" t="str">
            <v>-</v>
          </cell>
          <cell r="C1391" t="str">
            <v>Dentes para bueiros simples D=1,20 m AC/BC/PC</v>
          </cell>
          <cell r="D1391" t="str">
            <v>und</v>
          </cell>
        </row>
        <row r="1392">
          <cell r="A1392" t="str">
            <v>2 S 05 000 63</v>
          </cell>
          <cell r="B1392" t="str">
            <v>-</v>
          </cell>
          <cell r="C1392" t="str">
            <v>Dentes para bueiros simples D=1,50 m AC/BC/PC</v>
          </cell>
          <cell r="D1392" t="str">
            <v>und</v>
          </cell>
        </row>
        <row r="1393">
          <cell r="A1393" t="str">
            <v>2 S 05 000 64</v>
          </cell>
          <cell r="B1393" t="str">
            <v>-</v>
          </cell>
          <cell r="C1393" t="str">
            <v>Dentes para bueiros duplos D=1,00 m AC/BC/PC</v>
          </cell>
          <cell r="D1393" t="str">
            <v>und</v>
          </cell>
        </row>
        <row r="1394">
          <cell r="A1394" t="str">
            <v>2 S 05 000 65</v>
          </cell>
          <cell r="B1394" t="str">
            <v>-</v>
          </cell>
          <cell r="C1394" t="str">
            <v>Dentes para bueiros duplos D=1,20 m AC/BC/PC</v>
          </cell>
          <cell r="D1394" t="str">
            <v>und</v>
          </cell>
        </row>
        <row r="1395">
          <cell r="A1395" t="str">
            <v>2 S 05 000 66</v>
          </cell>
          <cell r="B1395" t="str">
            <v>-</v>
          </cell>
          <cell r="C1395" t="str">
            <v>Dentes para bueiros duplos D=1,50 m AC/BC/PC</v>
          </cell>
          <cell r="D1395" t="str">
            <v>und</v>
          </cell>
        </row>
        <row r="1396">
          <cell r="A1396" t="str">
            <v>2 S 05 000 67</v>
          </cell>
          <cell r="B1396" t="str">
            <v>-</v>
          </cell>
          <cell r="C1396" t="str">
            <v>Dentes para bueiros triplos D=1,00 m AC/BC/PC</v>
          </cell>
          <cell r="D1396" t="str">
            <v>und</v>
          </cell>
        </row>
        <row r="1397">
          <cell r="A1397" t="str">
            <v>2 S 05 000 68</v>
          </cell>
          <cell r="B1397" t="str">
            <v>-</v>
          </cell>
          <cell r="C1397" t="str">
            <v>Dentes para bueiros triplos D=1,20 AC/BC/PC</v>
          </cell>
          <cell r="D1397" t="str">
            <v>und</v>
          </cell>
        </row>
        <row r="1398">
          <cell r="A1398" t="str">
            <v>2 S 05 000 69</v>
          </cell>
          <cell r="B1398" t="str">
            <v>-</v>
          </cell>
          <cell r="C1398" t="str">
            <v>Dentes para bueiros triplos D=1,50 m AC/BC/PC</v>
          </cell>
          <cell r="D1398" t="str">
            <v>und</v>
          </cell>
        </row>
        <row r="1399">
          <cell r="A1399" t="str">
            <v>2 S 05 100 00</v>
          </cell>
          <cell r="B1399" t="str">
            <v>-</v>
          </cell>
          <cell r="C1399" t="str">
            <v>Enleivamento</v>
          </cell>
          <cell r="D1399" t="str">
            <v>m²</v>
          </cell>
          <cell r="H1399" t="str">
            <v>DNER-ES-341/97</v>
          </cell>
        </row>
        <row r="1400">
          <cell r="A1400" t="str">
            <v>2 S 05 102 00</v>
          </cell>
          <cell r="B1400" t="str">
            <v>-</v>
          </cell>
          <cell r="C1400" t="str">
            <v>Hidrossemeadura</v>
          </cell>
          <cell r="D1400" t="str">
            <v>m²</v>
          </cell>
          <cell r="H1400" t="str">
            <v>DNER-ES-341/97</v>
          </cell>
        </row>
        <row r="1401">
          <cell r="A1401" t="str">
            <v>2 S 05 300 01</v>
          </cell>
          <cell r="B1401" t="str">
            <v>-</v>
          </cell>
          <cell r="C1401" t="str">
            <v>Alvenaria de pedra arrumada</v>
          </cell>
          <cell r="D1401" t="str">
            <v>m³</v>
          </cell>
        </row>
        <row r="1402">
          <cell r="A1402" t="str">
            <v>2 S 05 300 02</v>
          </cell>
          <cell r="B1402" t="str">
            <v>-</v>
          </cell>
          <cell r="C1402" t="str">
            <v>Enrocamento de pedra jogada</v>
          </cell>
          <cell r="D1402" t="str">
            <v>m³</v>
          </cell>
        </row>
        <row r="1403">
          <cell r="A1403" t="str">
            <v>2 S 05 301 00</v>
          </cell>
          <cell r="B1403" t="str">
            <v>-</v>
          </cell>
          <cell r="C1403" t="str">
            <v>Alvenaria de pedra argamassada</v>
          </cell>
          <cell r="D1403" t="str">
            <v>m³</v>
          </cell>
        </row>
        <row r="1404">
          <cell r="A1404" t="str">
            <v>2 S 05 301 01</v>
          </cell>
          <cell r="B1404" t="str">
            <v>-</v>
          </cell>
          <cell r="C1404" t="str">
            <v>Alvenaria tijolos de 20 cm de espessura</v>
          </cell>
          <cell r="D1404" t="str">
            <v>m²</v>
          </cell>
        </row>
        <row r="1405">
          <cell r="A1405" t="str">
            <v>2 S 05 301 50</v>
          </cell>
          <cell r="B1405" t="str">
            <v>-</v>
          </cell>
          <cell r="C1405" t="str">
            <v>Alvenaria de pedra argamassada AC/BC/PC</v>
          </cell>
          <cell r="D1405" t="str">
            <v>m³</v>
          </cell>
        </row>
        <row r="1406">
          <cell r="A1406" t="str">
            <v>2 S 05 301 51</v>
          </cell>
          <cell r="B1406" t="str">
            <v>-</v>
          </cell>
          <cell r="C1406" t="str">
            <v>Alvenaria tijolos de 0,20 cm de espessura AC</v>
          </cell>
          <cell r="D1406" t="str">
            <v>m²</v>
          </cell>
        </row>
        <row r="1407">
          <cell r="A1407" t="str">
            <v>2 S 05 302 01</v>
          </cell>
          <cell r="B1407" t="str">
            <v>-</v>
          </cell>
          <cell r="C1407" t="str">
            <v>Muro gabião tipo caixa</v>
          </cell>
          <cell r="D1407" t="str">
            <v>m³</v>
          </cell>
        </row>
        <row r="1408">
          <cell r="A1408" t="str">
            <v>2 S 05 303 01</v>
          </cell>
          <cell r="B1408" t="str">
            <v>-</v>
          </cell>
          <cell r="C1408" t="str">
            <v>Terra armada - ECE - greide 0,0&lt;h&lt;6,00m</v>
          </cell>
          <cell r="D1408" t="str">
            <v>m²</v>
          </cell>
        </row>
        <row r="1409">
          <cell r="A1409" t="str">
            <v>2 S 05 303 02</v>
          </cell>
          <cell r="B1409" t="str">
            <v>-</v>
          </cell>
          <cell r="C1409" t="str">
            <v>Terra armada - ECE - greide 6,0&lt;h&lt;9,00m</v>
          </cell>
          <cell r="D1409" t="str">
            <v>m²</v>
          </cell>
        </row>
        <row r="1410">
          <cell r="A1410" t="str">
            <v>2 S 05 303 03</v>
          </cell>
          <cell r="B1410" t="str">
            <v>-</v>
          </cell>
          <cell r="C1410" t="str">
            <v>Terra armada - ECE - greide 9,0&lt;h&lt;12,00m</v>
          </cell>
          <cell r="D1410" t="str">
            <v>m²</v>
          </cell>
        </row>
        <row r="1411">
          <cell r="A1411" t="str">
            <v>2 S 05 303 04</v>
          </cell>
          <cell r="B1411" t="str">
            <v>-</v>
          </cell>
          <cell r="C1411" t="str">
            <v>Terra armada - ECE - pé de talude 0,0&lt;h&lt;6,00m</v>
          </cell>
          <cell r="D1411" t="str">
            <v>m²</v>
          </cell>
        </row>
        <row r="1412">
          <cell r="A1412" t="str">
            <v>2 S 05 303 05</v>
          </cell>
          <cell r="B1412" t="str">
            <v>-</v>
          </cell>
          <cell r="C1412" t="str">
            <v>Terra armada - ECE - pé de talude 6,0&lt;h&lt;9,00m</v>
          </cell>
          <cell r="D1412" t="str">
            <v>m²</v>
          </cell>
        </row>
        <row r="1413">
          <cell r="A1413" t="str">
            <v>2 S 05 303 06</v>
          </cell>
          <cell r="B1413" t="str">
            <v>-</v>
          </cell>
          <cell r="C1413" t="str">
            <v>Terra armada - ECE - pé de talude 9,0&lt;h&lt;12,00m</v>
          </cell>
          <cell r="D1413" t="str">
            <v>m²</v>
          </cell>
        </row>
        <row r="1414">
          <cell r="A1414" t="str">
            <v>2 S 05 303 07</v>
          </cell>
          <cell r="B1414" t="str">
            <v>-</v>
          </cell>
          <cell r="C1414" t="str">
            <v>Terra armada - ECE - encontro portante 0,0&lt;h&lt;6,00m</v>
          </cell>
          <cell r="D1414" t="str">
            <v>m²</v>
          </cell>
        </row>
        <row r="1415">
          <cell r="A1415" t="str">
            <v>2 S 05 303 08</v>
          </cell>
          <cell r="B1415" t="str">
            <v>-</v>
          </cell>
          <cell r="C1415" t="str">
            <v>Terra armada - ECE - encontro portante 6,0&lt;h&lt;9,00m</v>
          </cell>
          <cell r="D1415" t="str">
            <v>m²</v>
          </cell>
        </row>
        <row r="1416">
          <cell r="A1416" t="str">
            <v>2 S 05 303 09</v>
          </cell>
          <cell r="B1416" t="str">
            <v>-</v>
          </cell>
          <cell r="C1416" t="str">
            <v>Escamas de concreto armado para terra armada</v>
          </cell>
          <cell r="D1416" t="str">
            <v>m³</v>
          </cell>
        </row>
        <row r="1417">
          <cell r="A1417" t="str">
            <v>2 S 05 303 10</v>
          </cell>
          <cell r="B1417" t="str">
            <v>-</v>
          </cell>
          <cell r="C1417" t="str">
            <v>Concr. soleira e arremates de maciço terra armada</v>
          </cell>
          <cell r="D1417" t="str">
            <v>m³</v>
          </cell>
        </row>
        <row r="1418">
          <cell r="A1418" t="str">
            <v>2 S 05 303 11</v>
          </cell>
          <cell r="B1418" t="str">
            <v>-</v>
          </cell>
          <cell r="C1418" t="str">
            <v>Montagem de maciço terra armada</v>
          </cell>
          <cell r="D1418" t="str">
            <v>m²</v>
          </cell>
        </row>
        <row r="1419">
          <cell r="A1419" t="str">
            <v>2 S 05 303 59</v>
          </cell>
          <cell r="B1419" t="str">
            <v>-</v>
          </cell>
          <cell r="C1419" t="str">
            <v>Escamas de concr.armado para terra armada AC/BC</v>
          </cell>
          <cell r="D1419" t="str">
            <v>m³</v>
          </cell>
        </row>
        <row r="1420">
          <cell r="A1420" t="str">
            <v>2 S 05 303 60</v>
          </cell>
          <cell r="B1420" t="str">
            <v>-</v>
          </cell>
          <cell r="C1420" t="str">
            <v>Concr.soleira/arremates de maciço terra arm.AC/BC</v>
          </cell>
          <cell r="D1420" t="str">
            <v>m³</v>
          </cell>
        </row>
        <row r="1421">
          <cell r="A1421" t="str">
            <v>2 S 05 340 01</v>
          </cell>
          <cell r="B1421" t="str">
            <v>-</v>
          </cell>
          <cell r="C1421" t="str">
            <v>Execução cortina atirantada conc.armado fck=15 MPa</v>
          </cell>
          <cell r="D1421" t="str">
            <v>m²</v>
          </cell>
        </row>
        <row r="1422">
          <cell r="A1422" t="str">
            <v>2 S 05 340 51</v>
          </cell>
          <cell r="B1422" t="str">
            <v>-</v>
          </cell>
          <cell r="C1422" t="str">
            <v>Exec.cortina atirantada concr.arm.fck=15 MPa AC/BC</v>
          </cell>
          <cell r="D1422" t="str">
            <v>m³</v>
          </cell>
        </row>
        <row r="1423">
          <cell r="A1423" t="str">
            <v>2 S 05 900 01</v>
          </cell>
          <cell r="B1423" t="str">
            <v>-</v>
          </cell>
          <cell r="C1423" t="str">
            <v>Tirante protendido p/ cort. aço st 85/105 D= 32mm</v>
          </cell>
          <cell r="D1423" t="str">
            <v>m</v>
          </cell>
        </row>
        <row r="1424">
          <cell r="A1424" t="str">
            <v>2 S 06 210 01</v>
          </cell>
          <cell r="B1424" t="str">
            <v>-</v>
          </cell>
          <cell r="C1424" t="str">
            <v>Pórtico metálico</v>
          </cell>
          <cell r="D1424" t="str">
            <v>und</v>
          </cell>
        </row>
        <row r="1425">
          <cell r="A1425" t="str">
            <v>2 S 06 210 51</v>
          </cell>
          <cell r="B1425" t="str">
            <v>-</v>
          </cell>
          <cell r="C1425" t="str">
            <v>Pórtico metálico AC/BC</v>
          </cell>
          <cell r="D1425" t="str">
            <v>und</v>
          </cell>
        </row>
        <row r="1426">
          <cell r="A1426" t="str">
            <v>2 S 06 400 01</v>
          </cell>
          <cell r="B1426" t="str">
            <v>-</v>
          </cell>
          <cell r="C1426" t="str">
            <v>Cerca arame farp. c/ mourão concr. seção quadrada</v>
          </cell>
          <cell r="D1426" t="str">
            <v>m</v>
          </cell>
        </row>
        <row r="1427">
          <cell r="A1427" t="str">
            <v>2 S 06 400 02</v>
          </cell>
          <cell r="B1427" t="str">
            <v>-</v>
          </cell>
          <cell r="C1427" t="str">
            <v>Cerca arame farp. c/ mourão concr. seção triang.</v>
          </cell>
          <cell r="D1427" t="str">
            <v>m</v>
          </cell>
        </row>
        <row r="1428">
          <cell r="A1428" t="str">
            <v>2 S 06 400 51</v>
          </cell>
          <cell r="B1428" t="str">
            <v>-</v>
          </cell>
          <cell r="C1428" t="str">
            <v>Cerca arame farp.c/mourão concr.seção quadr.AC/BC</v>
          </cell>
          <cell r="D1428" t="str">
            <v>m</v>
          </cell>
        </row>
        <row r="1429">
          <cell r="A1429" t="str">
            <v>2 S 06 400 52</v>
          </cell>
          <cell r="B1429" t="str">
            <v>-</v>
          </cell>
          <cell r="C1429" t="str">
            <v>Cerca arame farp.c/mourão concr.seção triang.AC/BC</v>
          </cell>
          <cell r="D1429" t="str">
            <v>m</v>
          </cell>
        </row>
        <row r="1430">
          <cell r="A1430" t="str">
            <v>2 S 06 410 00</v>
          </cell>
          <cell r="B1430" t="str">
            <v>-</v>
          </cell>
          <cell r="C1430" t="str">
            <v>Cercas de arame farpado com suportes de madeira</v>
          </cell>
          <cell r="D1430" t="str">
            <v>m</v>
          </cell>
        </row>
        <row r="1431">
          <cell r="A1431" t="str">
            <v>2 S 09 001 05</v>
          </cell>
          <cell r="B1431" t="str">
            <v>-</v>
          </cell>
          <cell r="C1431" t="str">
            <v>Transporte local em rodov. não pav. (const.)</v>
          </cell>
          <cell r="D1431" t="str">
            <v>tkm</v>
          </cell>
        </row>
        <row r="1432">
          <cell r="A1432" t="str">
            <v>2 S 09 001 40</v>
          </cell>
          <cell r="B1432" t="str">
            <v>-</v>
          </cell>
          <cell r="C1432" t="str">
            <v>Transporte local c/ carroceria em rodovia não pav.</v>
          </cell>
          <cell r="D1432" t="str">
            <v>tkm</v>
          </cell>
        </row>
        <row r="1433">
          <cell r="A1433" t="str">
            <v>2 S 09 001 90</v>
          </cell>
          <cell r="B1433" t="str">
            <v>-</v>
          </cell>
          <cell r="C1433" t="str">
            <v>Transporte comercial c/ carr. rodov. não pav.</v>
          </cell>
          <cell r="D1433" t="str">
            <v>tkm</v>
          </cell>
        </row>
        <row r="1434">
          <cell r="A1434" t="str">
            <v>2 S 09 001 91</v>
          </cell>
          <cell r="B1434" t="str">
            <v>-</v>
          </cell>
          <cell r="C1434" t="str">
            <v>Transporte comercial c/ basc. 10m3 rod. não pav.</v>
          </cell>
          <cell r="D1434" t="str">
            <v>tkm</v>
          </cell>
        </row>
        <row r="1435">
          <cell r="A1435" t="str">
            <v>2 S 09 002 05</v>
          </cell>
          <cell r="B1435" t="str">
            <v>-</v>
          </cell>
          <cell r="C1435" t="str">
            <v>Transporte local em rodov. pavim. (const.)</v>
          </cell>
          <cell r="D1435" t="str">
            <v>tkm</v>
          </cell>
        </row>
        <row r="1436">
          <cell r="A1436" t="str">
            <v>2 S 09 002 40</v>
          </cell>
          <cell r="B1436" t="str">
            <v>-</v>
          </cell>
          <cell r="C1436" t="str">
            <v>Transporte local c/ carroceria em rodov. pavim.</v>
          </cell>
          <cell r="D1436" t="str">
            <v>tkm</v>
          </cell>
        </row>
        <row r="1437">
          <cell r="A1437" t="str">
            <v>2 S 09 002 90</v>
          </cell>
          <cell r="B1437" t="str">
            <v>-</v>
          </cell>
          <cell r="C1437" t="str">
            <v>Transporte comerc. c/ carr. rodov. pavim.</v>
          </cell>
          <cell r="D1437" t="str">
            <v>tkm</v>
          </cell>
        </row>
        <row r="1438">
          <cell r="A1438" t="str">
            <v>2 S 09 002 91</v>
          </cell>
          <cell r="B1438" t="str">
            <v>-</v>
          </cell>
          <cell r="C1438" t="str">
            <v>Transporte comercial c/ basc. 10m3 rod. pav.</v>
          </cell>
          <cell r="D1438" t="str">
            <v>tkm</v>
          </cell>
        </row>
        <row r="1440">
          <cell r="A1440" t="str">
            <v>DNIT - Sistema de Custos Rodoviários</v>
          </cell>
          <cell r="D1440" t="str">
            <v>Sicro2</v>
          </cell>
        </row>
        <row r="1441">
          <cell r="A1441" t="str">
            <v xml:space="preserve">Conservação Rodoviária </v>
          </cell>
          <cell r="D1441" t="str">
            <v>Minas Gerais</v>
          </cell>
        </row>
        <row r="1442">
          <cell r="A1442" t="str">
            <v>Resumo dos Custos Unitários de Referência: Maio de 2005</v>
          </cell>
          <cell r="D1442" t="str">
            <v>RCtR0330</v>
          </cell>
        </row>
        <row r="1444">
          <cell r="A1444" t="str">
            <v>Código</v>
          </cell>
          <cell r="C1444" t="str">
            <v>Atividade / Serviço</v>
          </cell>
          <cell r="D1444" t="str">
            <v>Unidade</v>
          </cell>
          <cell r="F1444" t="str">
            <v>Preço Unitário</v>
          </cell>
        </row>
        <row r="1445">
          <cell r="D1445" t="str">
            <v>Und</v>
          </cell>
          <cell r="E1445" t="str">
            <v>Direto</v>
          </cell>
          <cell r="F1445" t="str">
            <v>LDI</v>
          </cell>
          <cell r="G1445" t="str">
            <v>Total</v>
          </cell>
        </row>
        <row r="1447">
          <cell r="A1447" t="str">
            <v>3 S 01 200 00</v>
          </cell>
          <cell r="B1447" t="str">
            <v>-</v>
          </cell>
          <cell r="C1447" t="str">
            <v>Escavação e carga mat. jazida (consv)</v>
          </cell>
          <cell r="D1447" t="str">
            <v>m³</v>
          </cell>
        </row>
        <row r="1448">
          <cell r="A1448" t="str">
            <v>3 S 01 401 00</v>
          </cell>
          <cell r="B1448" t="str">
            <v>-</v>
          </cell>
          <cell r="C1448" t="str">
            <v>Recomposição de revestimento primário</v>
          </cell>
          <cell r="D1448" t="str">
            <v>m³</v>
          </cell>
        </row>
        <row r="1449">
          <cell r="A1449" t="str">
            <v>3 S 01 930 00</v>
          </cell>
          <cell r="B1449" t="str">
            <v>-</v>
          </cell>
          <cell r="C1449" t="str">
            <v>Regularização mecânica da faixa de domínio</v>
          </cell>
          <cell r="D1449" t="str">
            <v>m³</v>
          </cell>
        </row>
        <row r="1450">
          <cell r="A1450" t="str">
            <v>3 S 02 200 00</v>
          </cell>
          <cell r="B1450" t="str">
            <v>-</v>
          </cell>
          <cell r="C1450" t="str">
            <v>Solo p/ base de remendo profundo</v>
          </cell>
          <cell r="D1450" t="str">
            <v>m³</v>
          </cell>
        </row>
        <row r="1451">
          <cell r="A1451" t="str">
            <v>3 S 02 200 01</v>
          </cell>
          <cell r="B1451" t="str">
            <v>-</v>
          </cell>
          <cell r="C1451" t="str">
            <v>Recomposição de camada granular do pavimento</v>
          </cell>
          <cell r="D1451" t="str">
            <v>m³</v>
          </cell>
        </row>
        <row r="1452">
          <cell r="A1452" t="str">
            <v>3 S 02 220 00</v>
          </cell>
          <cell r="B1452" t="str">
            <v>-</v>
          </cell>
          <cell r="C1452" t="str">
            <v>Solo brita p/ base de rem. profundo</v>
          </cell>
          <cell r="D1452" t="str">
            <v>m³</v>
          </cell>
        </row>
        <row r="1453">
          <cell r="A1453" t="str">
            <v>3 S 02 220 50</v>
          </cell>
          <cell r="B1453" t="str">
            <v>-</v>
          </cell>
          <cell r="C1453" t="str">
            <v>Solo brita p/ base de remendo profundo BC</v>
          </cell>
          <cell r="D1453" t="str">
            <v>m³</v>
          </cell>
        </row>
        <row r="1454">
          <cell r="A1454" t="str">
            <v>3 S 02 230 00</v>
          </cell>
          <cell r="B1454" t="str">
            <v>-</v>
          </cell>
          <cell r="C1454" t="str">
            <v>Brita para base de remendo profundo</v>
          </cell>
          <cell r="D1454" t="str">
            <v>m³</v>
          </cell>
        </row>
        <row r="1455">
          <cell r="A1455" t="str">
            <v>3 S 02 230 50</v>
          </cell>
          <cell r="B1455" t="str">
            <v>-</v>
          </cell>
          <cell r="C1455" t="str">
            <v>Brita para base de remendo profundo BC</v>
          </cell>
          <cell r="D1455" t="str">
            <v>m³</v>
          </cell>
        </row>
        <row r="1456">
          <cell r="A1456" t="str">
            <v>3 S 02 241 00</v>
          </cell>
          <cell r="B1456" t="str">
            <v>-</v>
          </cell>
          <cell r="C1456" t="str">
            <v>Solo melhorado c/ cimento p/ base rem. profundo</v>
          </cell>
          <cell r="D1456" t="str">
            <v>m³</v>
          </cell>
        </row>
        <row r="1457">
          <cell r="A1457" t="str">
            <v>3 S 02 300 00</v>
          </cell>
          <cell r="B1457" t="str">
            <v>-</v>
          </cell>
          <cell r="C1457" t="str">
            <v>Imprimação</v>
          </cell>
          <cell r="D1457" t="str">
            <v>m³</v>
          </cell>
        </row>
        <row r="1458">
          <cell r="A1458" t="str">
            <v>3 S 02 400 00</v>
          </cell>
          <cell r="B1458" t="str">
            <v>-</v>
          </cell>
          <cell r="C1458" t="str">
            <v>Pintura de ligação</v>
          </cell>
          <cell r="D1458" t="str">
            <v>m³</v>
          </cell>
        </row>
        <row r="1459">
          <cell r="A1459" t="str">
            <v>3 S 02 500 00</v>
          </cell>
          <cell r="B1459" t="str">
            <v>-</v>
          </cell>
          <cell r="C1459" t="str">
            <v>Capa selante com pedrisco</v>
          </cell>
          <cell r="D1459" t="str">
            <v>m³</v>
          </cell>
        </row>
        <row r="1460">
          <cell r="A1460" t="str">
            <v>3 S 02 500 01</v>
          </cell>
          <cell r="B1460" t="str">
            <v>-</v>
          </cell>
          <cell r="C1460" t="str">
            <v>Capa selante com areia</v>
          </cell>
          <cell r="D1460" t="str">
            <v>m³</v>
          </cell>
        </row>
        <row r="1461">
          <cell r="A1461" t="str">
            <v>3 S 02 500 02</v>
          </cell>
          <cell r="B1461" t="str">
            <v>-</v>
          </cell>
          <cell r="C1461" t="str">
            <v>Tratamento superficial simples com CAP</v>
          </cell>
          <cell r="D1461" t="str">
            <v>m²</v>
          </cell>
        </row>
        <row r="1462">
          <cell r="A1462" t="str">
            <v>3 S 02 500 03</v>
          </cell>
          <cell r="B1462" t="str">
            <v>-</v>
          </cell>
          <cell r="C1462" t="str">
            <v>Tratamento superficial simples com emulsão</v>
          </cell>
          <cell r="D1462" t="str">
            <v>m²</v>
          </cell>
        </row>
        <row r="1463">
          <cell r="A1463" t="str">
            <v>3 S 02 500 04</v>
          </cell>
          <cell r="B1463" t="str">
            <v>-</v>
          </cell>
          <cell r="C1463" t="str">
            <v>Tratamento superficial simples c/ banho diluído</v>
          </cell>
          <cell r="D1463" t="str">
            <v>m²</v>
          </cell>
        </row>
        <row r="1464">
          <cell r="A1464" t="str">
            <v>3 S 02 500 50</v>
          </cell>
          <cell r="B1464" t="str">
            <v>-</v>
          </cell>
          <cell r="C1464" t="str">
            <v>Capa selante com pedrisco BC</v>
          </cell>
          <cell r="D1464" t="str">
            <v>m²</v>
          </cell>
        </row>
        <row r="1465">
          <cell r="A1465" t="str">
            <v>3 S 02 500 51</v>
          </cell>
          <cell r="B1465" t="str">
            <v>-</v>
          </cell>
          <cell r="C1465" t="str">
            <v>Capa selante com areia AC</v>
          </cell>
          <cell r="D1465" t="str">
            <v>m²</v>
          </cell>
        </row>
        <row r="1466">
          <cell r="A1466" t="str">
            <v>3 S 02 500 52</v>
          </cell>
          <cell r="B1466" t="str">
            <v>-</v>
          </cell>
          <cell r="C1466" t="str">
            <v>Tratamento superficial simples com CAP BC</v>
          </cell>
          <cell r="D1466" t="str">
            <v>m²</v>
          </cell>
        </row>
        <row r="1467">
          <cell r="A1467" t="str">
            <v>3 S 02 500 53</v>
          </cell>
          <cell r="B1467" t="str">
            <v>-</v>
          </cell>
          <cell r="C1467" t="str">
            <v>Tratamento superficial simples com emulsão BC</v>
          </cell>
          <cell r="D1467" t="str">
            <v>m²</v>
          </cell>
        </row>
        <row r="1468">
          <cell r="A1468" t="str">
            <v>3 S 02 500 54</v>
          </cell>
          <cell r="B1468" t="str">
            <v>-</v>
          </cell>
          <cell r="C1468" t="str">
            <v>Tratam.superficial simples c/banho diluído BC</v>
          </cell>
          <cell r="D1468" t="str">
            <v>m²</v>
          </cell>
        </row>
        <row r="1469">
          <cell r="A1469" t="str">
            <v>3 S 02 501 00</v>
          </cell>
          <cell r="B1469" t="str">
            <v>-</v>
          </cell>
          <cell r="C1469" t="str">
            <v>Tratamento superficial duplo c/ CAP</v>
          </cell>
          <cell r="D1469" t="str">
            <v>m²</v>
          </cell>
        </row>
        <row r="1470">
          <cell r="A1470" t="str">
            <v>3 S 02 501 01</v>
          </cell>
          <cell r="B1470" t="str">
            <v>-</v>
          </cell>
          <cell r="C1470" t="str">
            <v>Tratamento superficial duplo com emulsão</v>
          </cell>
          <cell r="D1470" t="str">
            <v>m²</v>
          </cell>
        </row>
        <row r="1471">
          <cell r="A1471" t="str">
            <v>3 S 02 501 02</v>
          </cell>
          <cell r="B1471" t="str">
            <v>-</v>
          </cell>
          <cell r="C1471" t="str">
            <v>Tratamento superficial duplo com banho diluído</v>
          </cell>
          <cell r="D1471" t="str">
            <v>m²</v>
          </cell>
        </row>
        <row r="1472">
          <cell r="A1472" t="str">
            <v>3 S 02 501 50</v>
          </cell>
          <cell r="B1472" t="str">
            <v>-</v>
          </cell>
          <cell r="C1472" t="str">
            <v>Tratamento superficial duplo c/ CAP BC</v>
          </cell>
          <cell r="D1472" t="str">
            <v>m²</v>
          </cell>
        </row>
        <row r="1473">
          <cell r="A1473" t="str">
            <v>3 S 02 501 51</v>
          </cell>
          <cell r="B1473" t="str">
            <v>-</v>
          </cell>
          <cell r="C1473" t="str">
            <v>Tratamento superficial duplo com emulsão BC</v>
          </cell>
          <cell r="D1473" t="str">
            <v>m²</v>
          </cell>
        </row>
        <row r="1474">
          <cell r="A1474" t="str">
            <v>3 S 02 501 52</v>
          </cell>
          <cell r="B1474" t="str">
            <v>-</v>
          </cell>
          <cell r="C1474" t="str">
            <v>Tratam.superficial duplo com banho diluído BC</v>
          </cell>
          <cell r="D1474" t="str">
            <v>m²</v>
          </cell>
        </row>
        <row r="1475">
          <cell r="A1475" t="str">
            <v>3 S 02 502 00</v>
          </cell>
          <cell r="B1475" t="str">
            <v>-</v>
          </cell>
          <cell r="C1475" t="str">
            <v>Tratamento superficial triplo com c.a.p.</v>
          </cell>
          <cell r="D1475" t="str">
            <v>m²</v>
          </cell>
        </row>
        <row r="1476">
          <cell r="A1476" t="str">
            <v>3 S 02 502 01</v>
          </cell>
          <cell r="B1476" t="str">
            <v>-</v>
          </cell>
          <cell r="C1476" t="str">
            <v>Tratamento superficial triplo com emulsão</v>
          </cell>
          <cell r="D1476" t="str">
            <v>m²</v>
          </cell>
        </row>
        <row r="1477">
          <cell r="A1477" t="str">
            <v>3 S 02 502 02</v>
          </cell>
          <cell r="B1477" t="str">
            <v>-</v>
          </cell>
          <cell r="C1477" t="str">
            <v>Tratamento superficial triplo com banho diluído</v>
          </cell>
          <cell r="D1477" t="str">
            <v>m²</v>
          </cell>
        </row>
        <row r="1478">
          <cell r="A1478" t="str">
            <v>3 S 02 502 50</v>
          </cell>
          <cell r="B1478" t="str">
            <v>-</v>
          </cell>
          <cell r="C1478" t="str">
            <v>Tratamento superficial triplo com CAP BC</v>
          </cell>
          <cell r="D1478" t="str">
            <v>m²</v>
          </cell>
        </row>
        <row r="1479">
          <cell r="A1479" t="str">
            <v>3 S 02 502 51</v>
          </cell>
          <cell r="B1479" t="str">
            <v>-</v>
          </cell>
          <cell r="C1479" t="str">
            <v>Tratamento superficial triplo com emulsão BC</v>
          </cell>
          <cell r="D1479" t="str">
            <v>m²</v>
          </cell>
        </row>
        <row r="1480">
          <cell r="A1480" t="str">
            <v>3 S 02 502 52</v>
          </cell>
          <cell r="B1480" t="str">
            <v>-</v>
          </cell>
          <cell r="C1480" t="str">
            <v>Tratam.superficial triplo com banho diluído BC</v>
          </cell>
          <cell r="D1480" t="str">
            <v>m²</v>
          </cell>
        </row>
        <row r="1481">
          <cell r="A1481" t="str">
            <v>3 S 02 510 00</v>
          </cell>
          <cell r="B1481" t="str">
            <v>-</v>
          </cell>
          <cell r="C1481" t="str">
            <v>Lama asfáltica fina (granulometrias I e II )</v>
          </cell>
          <cell r="D1481" t="str">
            <v>m²</v>
          </cell>
        </row>
        <row r="1482">
          <cell r="A1482" t="str">
            <v>3 S 02 510 01</v>
          </cell>
          <cell r="B1482" t="str">
            <v>-</v>
          </cell>
          <cell r="C1482" t="str">
            <v>Lama asfáltica grossa (granulometrias III e IV)</v>
          </cell>
          <cell r="D1482" t="str">
            <v>m²</v>
          </cell>
        </row>
        <row r="1483">
          <cell r="A1483" t="str">
            <v>3 S 02 510 50</v>
          </cell>
          <cell r="B1483" t="str">
            <v>-</v>
          </cell>
          <cell r="C1483" t="str">
            <v>Lama asfáltica fina (granulometrias I e II ) AC/BC</v>
          </cell>
          <cell r="D1483" t="str">
            <v>m²</v>
          </cell>
        </row>
        <row r="1484">
          <cell r="A1484" t="str">
            <v>3 S 02 510 51</v>
          </cell>
          <cell r="B1484" t="str">
            <v>-</v>
          </cell>
          <cell r="C1484" t="str">
            <v>Lama asfált.grossa (granulometrias III e IV)AC/BC</v>
          </cell>
          <cell r="D1484" t="str">
            <v>m²</v>
          </cell>
        </row>
        <row r="1485">
          <cell r="A1485" t="str">
            <v>3 S 02 520 00</v>
          </cell>
          <cell r="B1485" t="str">
            <v>-</v>
          </cell>
          <cell r="C1485" t="str">
            <v>Mistura areia-asfalto em betoneira</v>
          </cell>
          <cell r="D1485" t="str">
            <v>m³</v>
          </cell>
        </row>
        <row r="1486">
          <cell r="A1486" t="str">
            <v>3 S 02 520 01</v>
          </cell>
          <cell r="B1486" t="str">
            <v>-</v>
          </cell>
          <cell r="C1486" t="str">
            <v>Mistura areia-asfalto usinada a frio</v>
          </cell>
          <cell r="D1486" t="str">
            <v>m³</v>
          </cell>
        </row>
        <row r="1487">
          <cell r="A1487" t="str">
            <v>3 S 02 520 02</v>
          </cell>
          <cell r="B1487" t="str">
            <v>-</v>
          </cell>
          <cell r="C1487" t="str">
            <v>Rec.do rev. com areia asfalto a frio</v>
          </cell>
          <cell r="D1487" t="str">
            <v>m³</v>
          </cell>
        </row>
        <row r="1488">
          <cell r="A1488" t="str">
            <v>3 S 02 520 50</v>
          </cell>
          <cell r="B1488" t="str">
            <v>-</v>
          </cell>
          <cell r="C1488" t="str">
            <v>Mistura areia-asfalto em betoneira AC</v>
          </cell>
          <cell r="D1488" t="str">
            <v>m³</v>
          </cell>
        </row>
        <row r="1489">
          <cell r="A1489" t="str">
            <v>3 S 02 520 51</v>
          </cell>
          <cell r="B1489" t="str">
            <v>-</v>
          </cell>
          <cell r="C1489" t="str">
            <v>Mistura areia-asfalto usinada a frio AC</v>
          </cell>
          <cell r="D1489" t="str">
            <v>m³</v>
          </cell>
        </row>
        <row r="1490">
          <cell r="A1490" t="str">
            <v>3 S 02 521 00</v>
          </cell>
          <cell r="B1490" t="str">
            <v>-</v>
          </cell>
          <cell r="C1490" t="str">
            <v>Mistura areia-asfalto usinada a quente</v>
          </cell>
          <cell r="D1490" t="str">
            <v>m³</v>
          </cell>
        </row>
        <row r="1491">
          <cell r="A1491" t="str">
            <v>3 S 02 521 01</v>
          </cell>
          <cell r="B1491" t="str">
            <v>-</v>
          </cell>
          <cell r="C1491" t="str">
            <v>Rec. do rev. com areia asfalto a quente</v>
          </cell>
          <cell r="D1491" t="str">
            <v>m³</v>
          </cell>
        </row>
        <row r="1492">
          <cell r="A1492" t="str">
            <v>3 S 02 521 50</v>
          </cell>
          <cell r="B1492" t="str">
            <v>-</v>
          </cell>
          <cell r="C1492" t="str">
            <v>Mistura areia-asfalto usinada a quente AC</v>
          </cell>
          <cell r="D1492" t="str">
            <v>m³</v>
          </cell>
        </row>
        <row r="1493">
          <cell r="A1493" t="str">
            <v>3 S 02 530 00</v>
          </cell>
          <cell r="B1493" t="str">
            <v>-</v>
          </cell>
          <cell r="C1493" t="str">
            <v>Mistura betuminosa em betoneira</v>
          </cell>
          <cell r="D1493" t="str">
            <v>m³</v>
          </cell>
        </row>
        <row r="1494">
          <cell r="A1494" t="str">
            <v>3 S 02 530 01</v>
          </cell>
          <cell r="B1494" t="str">
            <v>-</v>
          </cell>
          <cell r="C1494" t="str">
            <v>Mistura betuminosa usinada a frio</v>
          </cell>
          <cell r="D1494" t="str">
            <v>m³</v>
          </cell>
        </row>
        <row r="1495">
          <cell r="A1495" t="str">
            <v>3 S 02 530 02</v>
          </cell>
          <cell r="B1495" t="str">
            <v>-</v>
          </cell>
          <cell r="C1495" t="str">
            <v>Rec.do rev. com mistura betuminosa a frio</v>
          </cell>
          <cell r="D1495" t="str">
            <v>m³</v>
          </cell>
        </row>
        <row r="1496">
          <cell r="A1496" t="str">
            <v>3 S 02 530 50</v>
          </cell>
          <cell r="B1496" t="str">
            <v>-</v>
          </cell>
          <cell r="C1496" t="str">
            <v>Mistura betuminosa em betoneira AC/BC</v>
          </cell>
          <cell r="D1496" t="str">
            <v>m³</v>
          </cell>
        </row>
        <row r="1497">
          <cell r="A1497" t="str">
            <v>3 S 02 530 51</v>
          </cell>
          <cell r="B1497" t="str">
            <v>-</v>
          </cell>
          <cell r="C1497" t="str">
            <v>Mistura betuminosa usinada a frio AC/BC</v>
          </cell>
          <cell r="D1497" t="str">
            <v>m³</v>
          </cell>
        </row>
        <row r="1498">
          <cell r="A1498" t="str">
            <v>3 S 02 540 00</v>
          </cell>
          <cell r="B1498" t="str">
            <v>-</v>
          </cell>
          <cell r="C1498" t="str">
            <v>Mistura betuminosa usinada a quente</v>
          </cell>
          <cell r="D1498" t="str">
            <v>m³</v>
          </cell>
        </row>
        <row r="1499">
          <cell r="A1499" t="str">
            <v>3 S 02 540 01</v>
          </cell>
          <cell r="B1499" t="str">
            <v>-</v>
          </cell>
          <cell r="C1499" t="str">
            <v>Rec.do rev.com mistura betuminosa a quente</v>
          </cell>
          <cell r="D1499" t="str">
            <v>m³</v>
          </cell>
        </row>
        <row r="1500">
          <cell r="A1500" t="str">
            <v>3 S 02 540 50</v>
          </cell>
          <cell r="B1500" t="str">
            <v>-</v>
          </cell>
          <cell r="C1500" t="str">
            <v>Mistura betuminosa usinada a quente AC/BC</v>
          </cell>
          <cell r="D1500" t="str">
            <v>m³</v>
          </cell>
        </row>
        <row r="1501">
          <cell r="A1501" t="str">
            <v>3 S 02 601 00</v>
          </cell>
          <cell r="B1501" t="str">
            <v>-</v>
          </cell>
          <cell r="C1501" t="str">
            <v>Recomposição de placa de concreto</v>
          </cell>
          <cell r="D1501" t="str">
            <v>m³</v>
          </cell>
        </row>
        <row r="1502">
          <cell r="A1502" t="str">
            <v>3 S 02 601 50</v>
          </cell>
          <cell r="B1502" t="str">
            <v>-</v>
          </cell>
          <cell r="C1502" t="str">
            <v>Recomposição de placa de concreto AC/BC</v>
          </cell>
          <cell r="D1502" t="str">
            <v>m³</v>
          </cell>
        </row>
        <row r="1503">
          <cell r="A1503" t="str">
            <v>3 S 02 900 00</v>
          </cell>
          <cell r="B1503" t="str">
            <v>-</v>
          </cell>
          <cell r="C1503" t="str">
            <v>Remoção mecanizada de revestimento betuminoso</v>
          </cell>
          <cell r="D1503" t="str">
            <v>m³</v>
          </cell>
          <cell r="H1503" t="str">
            <v>DNER-ES-321/97</v>
          </cell>
        </row>
        <row r="1504">
          <cell r="A1504" t="str">
            <v>3 S 02 901 00</v>
          </cell>
          <cell r="B1504" t="str">
            <v>-</v>
          </cell>
          <cell r="C1504" t="str">
            <v>Remoção manual de revestimento betuminoso</v>
          </cell>
          <cell r="D1504" t="str">
            <v>m³</v>
          </cell>
          <cell r="H1504" t="str">
            <v>DNER-ES-321/97</v>
          </cell>
        </row>
        <row r="1505">
          <cell r="A1505" t="str">
            <v>3 S 02 902 00</v>
          </cell>
          <cell r="B1505" t="str">
            <v>-</v>
          </cell>
          <cell r="C1505" t="str">
            <v>Remoção mecanizada da camada granular do pavimento</v>
          </cell>
          <cell r="D1505" t="str">
            <v>m³</v>
          </cell>
          <cell r="H1505" t="str">
            <v>DNER-ES-321/97</v>
          </cell>
        </row>
        <row r="1506">
          <cell r="A1506" t="str">
            <v>3 S 02 903 00</v>
          </cell>
          <cell r="B1506" t="str">
            <v>-</v>
          </cell>
          <cell r="C1506" t="str">
            <v>Remoção manual da camada granular do pavimento</v>
          </cell>
          <cell r="D1506" t="str">
            <v>m³</v>
          </cell>
          <cell r="H1506" t="str">
            <v>DNER-ES-321/97</v>
          </cell>
        </row>
        <row r="1507">
          <cell r="A1507" t="str">
            <v>3 S 02 999 00</v>
          </cell>
          <cell r="B1507" t="str">
            <v>-</v>
          </cell>
          <cell r="C1507" t="str">
            <v>Peneiramento</v>
          </cell>
          <cell r="D1507" t="str">
            <v>m³</v>
          </cell>
        </row>
        <row r="1508">
          <cell r="A1508" t="str">
            <v>3 S 03 310 00</v>
          </cell>
          <cell r="B1508" t="str">
            <v>-</v>
          </cell>
          <cell r="C1508" t="str">
            <v>Concreto ciclópico</v>
          </cell>
          <cell r="D1508" t="str">
            <v>m³</v>
          </cell>
        </row>
        <row r="1509">
          <cell r="A1509" t="str">
            <v>3 S 03 310 50</v>
          </cell>
          <cell r="B1509" t="str">
            <v>-</v>
          </cell>
          <cell r="C1509" t="str">
            <v>Concreto ciclópico AC/BC/PC</v>
          </cell>
          <cell r="D1509" t="str">
            <v>m³</v>
          </cell>
        </row>
        <row r="1510">
          <cell r="A1510" t="str">
            <v>3 S 03 329 00</v>
          </cell>
          <cell r="B1510" t="str">
            <v>-</v>
          </cell>
          <cell r="C1510" t="str">
            <v>Concreto de cimento (confecção e lançamento)</v>
          </cell>
          <cell r="D1510" t="str">
            <v>m³</v>
          </cell>
        </row>
        <row r="1511">
          <cell r="A1511" t="str">
            <v>3 S 03 329 01</v>
          </cell>
          <cell r="B1511" t="str">
            <v>-</v>
          </cell>
          <cell r="C1511" t="str">
            <v>Concreto de cimento(confecção manual e lançamento)</v>
          </cell>
          <cell r="D1511" t="str">
            <v>m³</v>
          </cell>
        </row>
        <row r="1512">
          <cell r="A1512" t="str">
            <v>3 S 03 329 50</v>
          </cell>
          <cell r="B1512" t="str">
            <v>-</v>
          </cell>
          <cell r="C1512" t="str">
            <v>Concreto de cimento (confecção e lançamento) AC/BC</v>
          </cell>
          <cell r="D1512" t="str">
            <v>m³</v>
          </cell>
        </row>
        <row r="1513">
          <cell r="A1513" t="str">
            <v>3 S 03 329 51</v>
          </cell>
          <cell r="B1513" t="str">
            <v>-</v>
          </cell>
          <cell r="C1513" t="str">
            <v>Concr.de cimento (conf.manual lançamento) AC/BC</v>
          </cell>
          <cell r="D1513" t="str">
            <v>m³</v>
          </cell>
        </row>
        <row r="1514">
          <cell r="A1514" t="str">
            <v>3 S 03 340 02</v>
          </cell>
          <cell r="B1514" t="str">
            <v>-</v>
          </cell>
          <cell r="C1514" t="str">
            <v>Argamassa cimento areia 1-6</v>
          </cell>
          <cell r="D1514" t="str">
            <v>m³</v>
          </cell>
        </row>
        <row r="1515">
          <cell r="A1515" t="str">
            <v>3 S 03 340 03</v>
          </cell>
          <cell r="B1515" t="str">
            <v>-</v>
          </cell>
          <cell r="C1515" t="str">
            <v>Argamassa cimento solo 1:10</v>
          </cell>
          <cell r="D1515" t="str">
            <v>m³</v>
          </cell>
        </row>
        <row r="1516">
          <cell r="A1516" t="str">
            <v>3 S 03 340 52</v>
          </cell>
          <cell r="B1516" t="str">
            <v>-</v>
          </cell>
          <cell r="C1516" t="str">
            <v>Argamassa cimento areia 1-6 AC</v>
          </cell>
          <cell r="D1516" t="str">
            <v>m³</v>
          </cell>
        </row>
        <row r="1517">
          <cell r="A1517" t="str">
            <v>3 S 03 353 00</v>
          </cell>
          <cell r="B1517" t="str">
            <v>-</v>
          </cell>
          <cell r="C1517" t="str">
            <v>Dobragem e colocação de armadura</v>
          </cell>
          <cell r="D1517" t="str">
            <v>Kg</v>
          </cell>
        </row>
        <row r="1518">
          <cell r="A1518" t="str">
            <v>3 S 03 370 00</v>
          </cell>
          <cell r="B1518" t="str">
            <v>-</v>
          </cell>
          <cell r="C1518" t="str">
            <v>Forma comum de madeira</v>
          </cell>
          <cell r="D1518" t="str">
            <v>m²</v>
          </cell>
        </row>
        <row r="1519">
          <cell r="A1519" t="str">
            <v>3 S 03 940 01</v>
          </cell>
          <cell r="B1519" t="str">
            <v>-</v>
          </cell>
          <cell r="C1519" t="str">
            <v>Reaterro e compactação p/ bueiro</v>
          </cell>
          <cell r="D1519" t="str">
            <v>m³</v>
          </cell>
        </row>
        <row r="1520">
          <cell r="A1520" t="str">
            <v>3 S 03 940 02</v>
          </cell>
          <cell r="B1520" t="str">
            <v>-</v>
          </cell>
          <cell r="C1520" t="str">
            <v>Reaterro apiloado</v>
          </cell>
          <cell r="D1520" t="str">
            <v>m³</v>
          </cell>
        </row>
        <row r="1521">
          <cell r="A1521" t="str">
            <v>3 S 03 950 00</v>
          </cell>
          <cell r="B1521" t="str">
            <v>-</v>
          </cell>
          <cell r="C1521" t="str">
            <v>Limpeza de ponte</v>
          </cell>
          <cell r="D1521" t="str">
            <v>m</v>
          </cell>
        </row>
        <row r="1522">
          <cell r="A1522" t="str">
            <v>3 S 04 000 00</v>
          </cell>
          <cell r="B1522" t="str">
            <v>-</v>
          </cell>
          <cell r="C1522" t="str">
            <v>Escavação manual em material de 1a categoria</v>
          </cell>
          <cell r="D1522" t="str">
            <v>m³</v>
          </cell>
        </row>
        <row r="1523">
          <cell r="A1523" t="str">
            <v>3 S 04 000 01</v>
          </cell>
          <cell r="B1523" t="str">
            <v>-</v>
          </cell>
          <cell r="C1523" t="str">
            <v>Escavação manual em material de 2a categoria</v>
          </cell>
          <cell r="D1523" t="str">
            <v>m³</v>
          </cell>
        </row>
        <row r="1524">
          <cell r="A1524" t="str">
            <v>3 S 04 001 00</v>
          </cell>
          <cell r="B1524" t="str">
            <v>-</v>
          </cell>
          <cell r="C1524" t="str">
            <v>Escavação mecaniz. de vala em mater. de 1a cat.</v>
          </cell>
          <cell r="D1524" t="str">
            <v>m³</v>
          </cell>
        </row>
        <row r="1525">
          <cell r="A1525" t="str">
            <v>3 S 04 010 00</v>
          </cell>
          <cell r="B1525" t="str">
            <v>-</v>
          </cell>
          <cell r="C1525" t="str">
            <v>Escavação mecaniz.de vala em material de 2a cat.</v>
          </cell>
          <cell r="D1525" t="str">
            <v>m³</v>
          </cell>
        </row>
        <row r="1526">
          <cell r="A1526" t="str">
            <v>3 S 04 020 00</v>
          </cell>
          <cell r="B1526" t="str">
            <v>-</v>
          </cell>
          <cell r="C1526" t="str">
            <v>Escavação e carga de material de 3a cat. em valas</v>
          </cell>
          <cell r="D1526" t="str">
            <v>m³</v>
          </cell>
        </row>
        <row r="1527">
          <cell r="A1527" t="str">
            <v>3 S 04 300 16</v>
          </cell>
          <cell r="B1527" t="str">
            <v>-</v>
          </cell>
          <cell r="C1527" t="str">
            <v>Bueiro met. chapa múltipla D=1,60m galv.</v>
          </cell>
          <cell r="D1527" t="str">
            <v>m</v>
          </cell>
        </row>
        <row r="1528">
          <cell r="A1528" t="str">
            <v>3 S 04 300 20</v>
          </cell>
          <cell r="B1528" t="str">
            <v>-</v>
          </cell>
          <cell r="C1528" t="str">
            <v>Bueiro met. chapa múltipla D=2,00m galv.</v>
          </cell>
          <cell r="D1528" t="str">
            <v>m</v>
          </cell>
        </row>
        <row r="1529">
          <cell r="A1529" t="str">
            <v>3 S 04 300 66</v>
          </cell>
          <cell r="B1529" t="str">
            <v>-</v>
          </cell>
          <cell r="C1529" t="str">
            <v>Bueiro met. chapa múltipla D=1,60m galvan. BC</v>
          </cell>
          <cell r="D1529" t="str">
            <v>m</v>
          </cell>
        </row>
        <row r="1530">
          <cell r="A1530" t="str">
            <v>3 S 04 300 70</v>
          </cell>
          <cell r="B1530" t="str">
            <v>-</v>
          </cell>
          <cell r="C1530" t="str">
            <v>Bueiro met. chapa múltipla D=2,00m galvan. BC</v>
          </cell>
          <cell r="D1530" t="str">
            <v>m</v>
          </cell>
        </row>
        <row r="1531">
          <cell r="A1531" t="str">
            <v>3 S 04 301 16</v>
          </cell>
          <cell r="B1531" t="str">
            <v>-</v>
          </cell>
          <cell r="C1531" t="str">
            <v>Bueiro met.chapas múlt. D=1,60 m rev. epoxy</v>
          </cell>
          <cell r="D1531" t="str">
            <v>m</v>
          </cell>
        </row>
        <row r="1532">
          <cell r="A1532" t="str">
            <v>3 S 04 301 20</v>
          </cell>
          <cell r="B1532" t="str">
            <v>-</v>
          </cell>
          <cell r="C1532" t="str">
            <v>Bueiro met. chapas múlt. D=2,00 m rev. epoxy</v>
          </cell>
          <cell r="D1532" t="str">
            <v>m</v>
          </cell>
        </row>
        <row r="1533">
          <cell r="A1533" t="str">
            <v>3 S 04 301 66</v>
          </cell>
          <cell r="B1533" t="str">
            <v>-</v>
          </cell>
          <cell r="C1533" t="str">
            <v>Bueiro met. chapas múlt. D=1,60 m rev. Epoxy BC</v>
          </cell>
          <cell r="D1533" t="str">
            <v>m</v>
          </cell>
        </row>
        <row r="1534">
          <cell r="A1534" t="str">
            <v>3 S 04 301 70</v>
          </cell>
          <cell r="B1534" t="str">
            <v>-</v>
          </cell>
          <cell r="C1534" t="str">
            <v>Bueiro met. chapas múlt. D=2,00 m rev. epoxy BC</v>
          </cell>
          <cell r="D1534" t="str">
            <v>m</v>
          </cell>
        </row>
        <row r="1535">
          <cell r="A1535" t="str">
            <v>3 S 04 310 12</v>
          </cell>
          <cell r="B1535" t="str">
            <v>-</v>
          </cell>
          <cell r="C1535" t="str">
            <v>Bueiro met. s/interrupção tráf. D=1,20 m galv.</v>
          </cell>
          <cell r="D1535" t="str">
            <v>m</v>
          </cell>
        </row>
        <row r="1536">
          <cell r="A1536" t="str">
            <v>3 S 04 310 16</v>
          </cell>
          <cell r="B1536" t="str">
            <v>-</v>
          </cell>
          <cell r="C1536" t="str">
            <v>Bueiro met. s/interrupção tráf. D=1,60 m galv.</v>
          </cell>
          <cell r="D1536" t="str">
            <v>m</v>
          </cell>
        </row>
        <row r="1537">
          <cell r="A1537" t="str">
            <v>3 S 04 310 20</v>
          </cell>
          <cell r="B1537" t="str">
            <v>-</v>
          </cell>
          <cell r="C1537" t="str">
            <v>Bueiro met. s/interrupção tráf. D=2,00 m galv.</v>
          </cell>
          <cell r="D1537" t="str">
            <v>m</v>
          </cell>
        </row>
        <row r="1538">
          <cell r="A1538" t="str">
            <v>3 S 04 311 12</v>
          </cell>
          <cell r="B1538" t="str">
            <v>-</v>
          </cell>
          <cell r="C1538" t="str">
            <v>Bueiro met.s/interrupção tráf. D=1,20 m rev. epoxy</v>
          </cell>
          <cell r="D1538" t="str">
            <v>m</v>
          </cell>
        </row>
        <row r="1539">
          <cell r="A1539" t="str">
            <v>3 S 04 311 16</v>
          </cell>
          <cell r="B1539" t="str">
            <v>-</v>
          </cell>
          <cell r="C1539" t="str">
            <v>Bueiro met.s/interrupção tráf. D=1,60 m rev. epoxy</v>
          </cell>
          <cell r="D1539" t="str">
            <v>m</v>
          </cell>
        </row>
        <row r="1540">
          <cell r="A1540" t="str">
            <v>3 S 04 311 20</v>
          </cell>
          <cell r="B1540" t="str">
            <v>-</v>
          </cell>
          <cell r="C1540" t="str">
            <v>Bueiro met.s/interrupção tráf. D=2,00 m rev. epoxy</v>
          </cell>
          <cell r="D1540" t="str">
            <v>m</v>
          </cell>
        </row>
        <row r="1541">
          <cell r="A1541" t="str">
            <v>3 S 04 590 00</v>
          </cell>
          <cell r="B1541" t="str">
            <v>-</v>
          </cell>
          <cell r="C1541" t="str">
            <v>Assentamento de dreno profundo</v>
          </cell>
          <cell r="D1541" t="str">
            <v>m</v>
          </cell>
        </row>
        <row r="1542">
          <cell r="A1542" t="str">
            <v>3 S 04 590 50</v>
          </cell>
          <cell r="B1542" t="str">
            <v>-</v>
          </cell>
          <cell r="C1542" t="str">
            <v>Assentamento de dreno profundo AC/BC</v>
          </cell>
          <cell r="D1542" t="str">
            <v>m</v>
          </cell>
        </row>
        <row r="1543">
          <cell r="A1543" t="str">
            <v>3 S 04 999 08</v>
          </cell>
          <cell r="B1543" t="str">
            <v>-</v>
          </cell>
          <cell r="C1543" t="str">
            <v>Selo de argila apiloado com solo local</v>
          </cell>
          <cell r="D1543" t="str">
            <v>m³</v>
          </cell>
        </row>
        <row r="1544">
          <cell r="A1544" t="str">
            <v>3 S 05 000 00</v>
          </cell>
          <cell r="B1544" t="str">
            <v>-</v>
          </cell>
          <cell r="C1544" t="str">
            <v>Enrocamento de pedra arrumada</v>
          </cell>
          <cell r="D1544" t="str">
            <v>m³</v>
          </cell>
        </row>
        <row r="1545">
          <cell r="A1545" t="str">
            <v>3 S 05 001 00</v>
          </cell>
          <cell r="B1545" t="str">
            <v>-</v>
          </cell>
          <cell r="C1545" t="str">
            <v>Enrocamento de pedra jogada</v>
          </cell>
          <cell r="D1545" t="str">
            <v>m³</v>
          </cell>
        </row>
        <row r="1546">
          <cell r="A1546" t="str">
            <v>3 S 05 101 01</v>
          </cell>
          <cell r="B1546" t="str">
            <v>-</v>
          </cell>
          <cell r="C1546" t="str">
            <v>Revestimento vegetal com mudas</v>
          </cell>
          <cell r="D1546" t="str">
            <v>m²</v>
          </cell>
        </row>
        <row r="1547">
          <cell r="A1547" t="str">
            <v>3 S 05 101 02</v>
          </cell>
          <cell r="B1547" t="str">
            <v>-</v>
          </cell>
          <cell r="C1547" t="str">
            <v>Revestimento vegetal com grama em leivas</v>
          </cell>
          <cell r="D1547" t="str">
            <v>m²</v>
          </cell>
        </row>
        <row r="1548">
          <cell r="A1548" t="str">
            <v>3 S 08 001 00</v>
          </cell>
          <cell r="B1548" t="str">
            <v>-</v>
          </cell>
          <cell r="C1548" t="str">
            <v>Reconformação da plataforma</v>
          </cell>
          <cell r="D1548" t="str">
            <v>ha</v>
          </cell>
        </row>
        <row r="1549">
          <cell r="A1549" t="str">
            <v>3 S 08 100 00</v>
          </cell>
          <cell r="B1549" t="str">
            <v>-</v>
          </cell>
          <cell r="C1549" t="str">
            <v>Tapa buraco</v>
          </cell>
          <cell r="D1549" t="str">
            <v>m³</v>
          </cell>
        </row>
        <row r="1550">
          <cell r="A1550" t="str">
            <v>3 S 08 101 01</v>
          </cell>
          <cell r="B1550" t="str">
            <v>-</v>
          </cell>
          <cell r="C1550" t="str">
            <v>Remendo profundo com demolição manual</v>
          </cell>
          <cell r="D1550" t="str">
            <v>m³</v>
          </cell>
        </row>
        <row r="1551">
          <cell r="A1551" t="str">
            <v>3 S 08 101 02</v>
          </cell>
          <cell r="B1551" t="str">
            <v>-</v>
          </cell>
          <cell r="C1551" t="str">
            <v>Remendo profundo com demolição mecanizada</v>
          </cell>
          <cell r="D1551" t="str">
            <v>m³</v>
          </cell>
        </row>
        <row r="1552">
          <cell r="A1552" t="str">
            <v>3 S 08 102 00</v>
          </cell>
          <cell r="B1552" t="str">
            <v>-</v>
          </cell>
          <cell r="C1552" t="str">
            <v>Limpeza ench. juntas pav. concr. a quente (consv)</v>
          </cell>
          <cell r="D1552" t="str">
            <v>m</v>
          </cell>
        </row>
        <row r="1553">
          <cell r="A1553" t="str">
            <v>3 S 08 102 01</v>
          </cell>
          <cell r="B1553" t="str">
            <v>-</v>
          </cell>
          <cell r="C1553" t="str">
            <v>Limpeza ench. juntas pav. concr. a frio (consv)</v>
          </cell>
          <cell r="D1553" t="str">
            <v>m</v>
          </cell>
        </row>
        <row r="1554">
          <cell r="A1554" t="str">
            <v>3 S 08 102 51</v>
          </cell>
          <cell r="B1554" t="str">
            <v>-</v>
          </cell>
          <cell r="C1554" t="str">
            <v>Limpeza ench.juntas pav.concr.a frio(consv) AC</v>
          </cell>
          <cell r="D1554" t="str">
            <v>m</v>
          </cell>
        </row>
        <row r="1555">
          <cell r="A1555" t="str">
            <v>3 S 08 103 00</v>
          </cell>
          <cell r="B1555" t="str">
            <v>-</v>
          </cell>
          <cell r="C1555" t="str">
            <v>Selagem de trinca</v>
          </cell>
          <cell r="D1555" t="str">
            <v>I</v>
          </cell>
        </row>
        <row r="1556">
          <cell r="A1556" t="str">
            <v>3 S 08 103 50</v>
          </cell>
          <cell r="B1556" t="str">
            <v>-</v>
          </cell>
          <cell r="C1556" t="str">
            <v>Selagem de trinca AC</v>
          </cell>
          <cell r="D1556" t="str">
            <v>I</v>
          </cell>
        </row>
        <row r="1557">
          <cell r="A1557" t="str">
            <v>3 S 08 104 01</v>
          </cell>
          <cell r="B1557" t="str">
            <v>-</v>
          </cell>
          <cell r="C1557" t="str">
            <v>Combate à exsudação com areia</v>
          </cell>
          <cell r="D1557" t="str">
            <v>m²</v>
          </cell>
        </row>
        <row r="1558">
          <cell r="A1558" t="str">
            <v>3 S 08 104 02</v>
          </cell>
          <cell r="B1558" t="str">
            <v>-</v>
          </cell>
          <cell r="C1558" t="str">
            <v>Combate à exsudação com pedrisco</v>
          </cell>
          <cell r="D1558" t="str">
            <v>m²</v>
          </cell>
        </row>
        <row r="1559">
          <cell r="A1559" t="str">
            <v>3 S 08 104 51</v>
          </cell>
          <cell r="B1559" t="str">
            <v>-</v>
          </cell>
          <cell r="C1559" t="str">
            <v>Combate à exsudação com areia AC</v>
          </cell>
          <cell r="D1559" t="str">
            <v>m²</v>
          </cell>
        </row>
        <row r="1560">
          <cell r="A1560" t="str">
            <v>3 S 08 104 52</v>
          </cell>
          <cell r="B1560" t="str">
            <v>-</v>
          </cell>
          <cell r="C1560" t="str">
            <v>Combate à exsudação com pedrisco BC</v>
          </cell>
          <cell r="D1560" t="str">
            <v>m²</v>
          </cell>
        </row>
        <row r="1561">
          <cell r="A1561" t="str">
            <v>3 S 08 109 00</v>
          </cell>
          <cell r="B1561" t="str">
            <v>-</v>
          </cell>
          <cell r="C1561" t="str">
            <v>Correção de defeitos com mistura betuminosa</v>
          </cell>
          <cell r="D1561" t="str">
            <v>m³</v>
          </cell>
        </row>
        <row r="1562">
          <cell r="A1562" t="str">
            <v>3 S 08 109 12</v>
          </cell>
          <cell r="B1562" t="str">
            <v>-</v>
          </cell>
          <cell r="C1562" t="str">
            <v>Correção de defeitos por fresagem descontínua</v>
          </cell>
          <cell r="D1562" t="str">
            <v>m³</v>
          </cell>
        </row>
        <row r="1563">
          <cell r="A1563" t="str">
            <v>3 S 08 110 00</v>
          </cell>
          <cell r="B1563" t="str">
            <v>-</v>
          </cell>
          <cell r="C1563" t="str">
            <v>Correção de defeitos por penetração</v>
          </cell>
          <cell r="D1563" t="str">
            <v>m²</v>
          </cell>
        </row>
        <row r="1564">
          <cell r="A1564" t="str">
            <v>3 S 08 110 50</v>
          </cell>
          <cell r="B1564" t="str">
            <v>-</v>
          </cell>
          <cell r="C1564" t="str">
            <v>Correção de defeitos por penetração BC</v>
          </cell>
          <cell r="D1564" t="str">
            <v>m²</v>
          </cell>
        </row>
        <row r="1565">
          <cell r="A1565" t="str">
            <v>3 S 08 200 00</v>
          </cell>
          <cell r="B1565" t="str">
            <v>-</v>
          </cell>
          <cell r="C1565" t="str">
            <v>Recomp. de guarda corpo</v>
          </cell>
          <cell r="D1565" t="str">
            <v>m</v>
          </cell>
        </row>
        <row r="1566">
          <cell r="A1566" t="str">
            <v>3 S 08 200 01</v>
          </cell>
          <cell r="B1566" t="str">
            <v>-</v>
          </cell>
          <cell r="C1566" t="str">
            <v>Recomposição de sarjeta em alvenaria de tijolo</v>
          </cell>
          <cell r="D1566" t="str">
            <v>m²</v>
          </cell>
        </row>
        <row r="1567">
          <cell r="A1567" t="str">
            <v>3 S 08 200 50</v>
          </cell>
          <cell r="B1567" t="str">
            <v>-</v>
          </cell>
          <cell r="C1567" t="str">
            <v>Recomp. de guarda corpo AC/BC</v>
          </cell>
          <cell r="D1567" t="str">
            <v>m</v>
          </cell>
        </row>
        <row r="1568">
          <cell r="A1568" t="str">
            <v>3 S 08 200 51</v>
          </cell>
          <cell r="B1568" t="str">
            <v>-</v>
          </cell>
          <cell r="C1568" t="str">
            <v>Recomp.de sarjeta em alvenaria de tijolo AC</v>
          </cell>
          <cell r="D1568" t="str">
            <v>m²</v>
          </cell>
        </row>
        <row r="1569">
          <cell r="A1569" t="str">
            <v>3 S 08 300 01</v>
          </cell>
          <cell r="B1569" t="str">
            <v>-</v>
          </cell>
          <cell r="C1569" t="str">
            <v>Limpeza de sarjeta e meio fio</v>
          </cell>
          <cell r="D1569" t="str">
            <v>m</v>
          </cell>
        </row>
        <row r="1570">
          <cell r="A1570" t="str">
            <v>3 S 08 301 01</v>
          </cell>
          <cell r="B1570" t="str">
            <v>-</v>
          </cell>
          <cell r="C1570" t="str">
            <v>Limpeza de valeta de corte</v>
          </cell>
          <cell r="D1570" t="str">
            <v>m</v>
          </cell>
        </row>
        <row r="1571">
          <cell r="A1571" t="str">
            <v>3 S 08 301 02</v>
          </cell>
          <cell r="B1571" t="str">
            <v>-</v>
          </cell>
          <cell r="C1571" t="str">
            <v>Limpeza de vala de drenagem</v>
          </cell>
          <cell r="D1571" t="str">
            <v>m</v>
          </cell>
        </row>
        <row r="1572">
          <cell r="A1572" t="str">
            <v>3 S 08 301 03</v>
          </cell>
          <cell r="B1572" t="str">
            <v>-</v>
          </cell>
          <cell r="C1572" t="str">
            <v>Limpeza de descida d'água</v>
          </cell>
          <cell r="D1572" t="str">
            <v>m</v>
          </cell>
        </row>
        <row r="1573">
          <cell r="A1573" t="str">
            <v>3 S 08 302 01</v>
          </cell>
          <cell r="B1573" t="str">
            <v>-</v>
          </cell>
          <cell r="C1573" t="str">
            <v>Limpeza de bueiro</v>
          </cell>
          <cell r="D1573" t="str">
            <v>m³</v>
          </cell>
        </row>
        <row r="1574">
          <cell r="A1574" t="str">
            <v>3 S 08 302 02</v>
          </cell>
          <cell r="B1574" t="str">
            <v>-</v>
          </cell>
          <cell r="C1574" t="str">
            <v>Desobstrução de bueiro</v>
          </cell>
          <cell r="D1574" t="str">
            <v>m³</v>
          </cell>
        </row>
        <row r="1575">
          <cell r="A1575" t="str">
            <v>3 S 08 302 03</v>
          </cell>
          <cell r="B1575" t="str">
            <v>-</v>
          </cell>
          <cell r="C1575" t="str">
            <v>Assentamento de tubo D=0,60 m</v>
          </cell>
          <cell r="D1575" t="str">
            <v>m</v>
          </cell>
        </row>
        <row r="1576">
          <cell r="A1576" t="str">
            <v>3 S 08 302 04</v>
          </cell>
          <cell r="B1576" t="str">
            <v>-</v>
          </cell>
          <cell r="C1576" t="str">
            <v>Assentamento de tubo D=0,80 m</v>
          </cell>
          <cell r="D1576" t="str">
            <v>m</v>
          </cell>
        </row>
        <row r="1577">
          <cell r="A1577" t="str">
            <v>3 S 08 302 05</v>
          </cell>
          <cell r="B1577" t="str">
            <v>-</v>
          </cell>
          <cell r="C1577" t="str">
            <v>Assentamento de tubo D=1,0 m</v>
          </cell>
          <cell r="D1577" t="str">
            <v>m</v>
          </cell>
        </row>
        <row r="1578">
          <cell r="A1578" t="str">
            <v>3 S 08 302 06</v>
          </cell>
          <cell r="B1578" t="str">
            <v>-</v>
          </cell>
          <cell r="C1578" t="str">
            <v>Assentamento de tubo D=1,20 m</v>
          </cell>
          <cell r="D1578" t="str">
            <v>m</v>
          </cell>
        </row>
        <row r="1579">
          <cell r="A1579" t="str">
            <v>3 S 08 302 53</v>
          </cell>
          <cell r="B1579" t="str">
            <v>-</v>
          </cell>
          <cell r="C1579" t="str">
            <v>Assentamento de tubo D=0,60 m AC/BC</v>
          </cell>
          <cell r="D1579" t="str">
            <v>m</v>
          </cell>
        </row>
        <row r="1580">
          <cell r="A1580" t="str">
            <v>3 S 08 302 54</v>
          </cell>
          <cell r="B1580" t="str">
            <v>-</v>
          </cell>
          <cell r="C1580" t="str">
            <v>Assentamento de tubo D=0,80 m AC/BC</v>
          </cell>
          <cell r="D1580" t="str">
            <v>m</v>
          </cell>
        </row>
        <row r="1581">
          <cell r="A1581" t="str">
            <v>3 S 08 302 55</v>
          </cell>
          <cell r="B1581" t="str">
            <v>-</v>
          </cell>
          <cell r="C1581" t="str">
            <v>Assentamento de tubo D=1,0 m AC/BC</v>
          </cell>
          <cell r="D1581" t="str">
            <v>m</v>
          </cell>
        </row>
        <row r="1582">
          <cell r="A1582" t="str">
            <v>3 S 08 302 56</v>
          </cell>
          <cell r="B1582" t="str">
            <v>-</v>
          </cell>
          <cell r="C1582" t="str">
            <v>Assentamento de tubo D=1,20 m AC/BC</v>
          </cell>
          <cell r="D1582" t="str">
            <v>m</v>
          </cell>
        </row>
        <row r="1583">
          <cell r="A1583" t="str">
            <v>3 S 08 400 00</v>
          </cell>
          <cell r="B1583" t="str">
            <v>-</v>
          </cell>
          <cell r="C1583" t="str">
            <v>Limpeza de placa de sinalização</v>
          </cell>
          <cell r="D1583" t="str">
            <v>m²</v>
          </cell>
        </row>
        <row r="1584">
          <cell r="A1584" t="str">
            <v>3 S 08 400 01</v>
          </cell>
          <cell r="B1584" t="str">
            <v>-</v>
          </cell>
          <cell r="C1584" t="str">
            <v>Recomposição placa de sinalização</v>
          </cell>
          <cell r="D1584" t="str">
            <v>m²</v>
          </cell>
        </row>
        <row r="1585">
          <cell r="A1585" t="str">
            <v>3 S 08 400 02</v>
          </cell>
          <cell r="B1585" t="str">
            <v>-</v>
          </cell>
          <cell r="C1585" t="str">
            <v>Substituição de balizador</v>
          </cell>
          <cell r="D1585" t="str">
            <v>und</v>
          </cell>
        </row>
        <row r="1586">
          <cell r="A1586" t="str">
            <v>3 S 08 400 52</v>
          </cell>
          <cell r="B1586" t="str">
            <v>-</v>
          </cell>
          <cell r="C1586" t="str">
            <v>Substituição de balizador AC/BC</v>
          </cell>
          <cell r="D1586" t="str">
            <v>und</v>
          </cell>
        </row>
        <row r="1587">
          <cell r="A1587" t="str">
            <v>3 S 08 401 00</v>
          </cell>
          <cell r="B1587" t="str">
            <v>-</v>
          </cell>
          <cell r="C1587" t="str">
            <v>Recomposição de defensa metálica</v>
          </cell>
          <cell r="D1587" t="str">
            <v>m</v>
          </cell>
        </row>
        <row r="1588">
          <cell r="A1588" t="str">
            <v>3 S 08 402 00</v>
          </cell>
          <cell r="B1588" t="str">
            <v>-</v>
          </cell>
          <cell r="C1588" t="str">
            <v>Caiação</v>
          </cell>
          <cell r="D1588" t="str">
            <v>m²</v>
          </cell>
        </row>
        <row r="1589">
          <cell r="A1589" t="str">
            <v>3 S 08 403 00</v>
          </cell>
          <cell r="B1589" t="str">
            <v>-</v>
          </cell>
          <cell r="C1589" t="str">
            <v>Renovação manual de sinalização horizontal</v>
          </cell>
          <cell r="D1589" t="str">
            <v>m²</v>
          </cell>
        </row>
        <row r="1590">
          <cell r="A1590" t="str">
            <v>3 S 08 404 00</v>
          </cell>
          <cell r="B1590" t="str">
            <v>-</v>
          </cell>
          <cell r="C1590" t="str">
            <v>Recomp. tot. cerca c/ mourão de conc. secção quad.</v>
          </cell>
          <cell r="D1590" t="str">
            <v>m</v>
          </cell>
        </row>
        <row r="1591">
          <cell r="A1591" t="str">
            <v>3 S 08 404 01</v>
          </cell>
          <cell r="B1591" t="str">
            <v>-</v>
          </cell>
          <cell r="C1591" t="str">
            <v>Recomp. parc. cerca de conc. seção quad. - mourão</v>
          </cell>
          <cell r="D1591" t="str">
            <v>m</v>
          </cell>
        </row>
        <row r="1592">
          <cell r="A1592" t="str">
            <v>3 S 08 404 02</v>
          </cell>
          <cell r="B1592" t="str">
            <v>-</v>
          </cell>
          <cell r="C1592" t="str">
            <v>Recomp. parc. cerca c/ mourão de concr.-arame</v>
          </cell>
          <cell r="D1592" t="str">
            <v>m</v>
          </cell>
        </row>
        <row r="1593">
          <cell r="A1593" t="str">
            <v>3 S 08 404 03</v>
          </cell>
          <cell r="B1593" t="str">
            <v>-</v>
          </cell>
          <cell r="C1593" t="str">
            <v>Recomp. tot. cerca c/ mourão concr. seção triang.</v>
          </cell>
          <cell r="D1593" t="str">
            <v>m</v>
          </cell>
        </row>
        <row r="1594">
          <cell r="A1594" t="str">
            <v>3 S 08 404 04</v>
          </cell>
          <cell r="B1594" t="str">
            <v>-</v>
          </cell>
          <cell r="C1594" t="str">
            <v>Recomp. parc. cerca c/ mourão concr. seção triang.</v>
          </cell>
          <cell r="D1594" t="str">
            <v>m</v>
          </cell>
        </row>
        <row r="1595">
          <cell r="A1595" t="str">
            <v>3 S 08 404 50</v>
          </cell>
          <cell r="B1595" t="str">
            <v>-</v>
          </cell>
          <cell r="C1595" t="str">
            <v>Recomp.tot.cerca c/mourão conc.seção quad. AC/BC</v>
          </cell>
          <cell r="D1595" t="str">
            <v>m</v>
          </cell>
        </row>
        <row r="1596">
          <cell r="A1596" t="str">
            <v>3 S 08 404 51</v>
          </cell>
          <cell r="B1596" t="str">
            <v>-</v>
          </cell>
          <cell r="C1596" t="str">
            <v>Recomp.parc.cerca mourão conc.seção quadrada AC/BC</v>
          </cell>
          <cell r="D1596" t="str">
            <v>m</v>
          </cell>
        </row>
        <row r="1597">
          <cell r="A1597" t="str">
            <v>3 S 08 404 53</v>
          </cell>
          <cell r="B1597" t="str">
            <v>-</v>
          </cell>
          <cell r="C1597" t="str">
            <v>Recomp.tot.cerca c/mourão conc.seção triang. AC/BC</v>
          </cell>
          <cell r="D1597" t="str">
            <v>m</v>
          </cell>
        </row>
        <row r="1598">
          <cell r="A1598" t="str">
            <v>3 S 08 404 54</v>
          </cell>
          <cell r="B1598" t="str">
            <v>-</v>
          </cell>
          <cell r="C1598" t="str">
            <v>Recomp.parc.cerca c/mourão conc.seção triang.AC/BC</v>
          </cell>
          <cell r="D1598" t="str">
            <v>m</v>
          </cell>
        </row>
        <row r="1599">
          <cell r="A1599" t="str">
            <v>3 S 08 414 00</v>
          </cell>
          <cell r="B1599" t="str">
            <v>-</v>
          </cell>
          <cell r="C1599" t="str">
            <v>Recomposição total de cerca com mourão de madeira</v>
          </cell>
          <cell r="D1599" t="str">
            <v>m</v>
          </cell>
        </row>
        <row r="1600">
          <cell r="A1600" t="str">
            <v>3 S 08 414 01</v>
          </cell>
          <cell r="B1600" t="str">
            <v>-</v>
          </cell>
          <cell r="C1600" t="str">
            <v>Recomposição parcial cerca de madeira - mourão</v>
          </cell>
          <cell r="D1600" t="str">
            <v>m</v>
          </cell>
        </row>
        <row r="1601">
          <cell r="A1601" t="str">
            <v>3 S 08 414 02</v>
          </cell>
          <cell r="B1601" t="str">
            <v>-</v>
          </cell>
          <cell r="C1601" t="str">
            <v>Recomp. parcial cerca c/ mourão de madeira - arame</v>
          </cell>
          <cell r="D1601" t="str">
            <v>m</v>
          </cell>
        </row>
        <row r="1602">
          <cell r="A1602" t="str">
            <v>3 S 08 500 00</v>
          </cell>
          <cell r="B1602" t="str">
            <v>-</v>
          </cell>
          <cell r="C1602" t="str">
            <v>Recomposição manual de aterro</v>
          </cell>
          <cell r="D1602" t="str">
            <v>m³</v>
          </cell>
        </row>
        <row r="1603">
          <cell r="A1603" t="str">
            <v>3 S 08 501 00</v>
          </cell>
          <cell r="B1603" t="str">
            <v>-</v>
          </cell>
          <cell r="C1603" t="str">
            <v>Recomposição mecanizada de aterro</v>
          </cell>
          <cell r="D1603" t="str">
            <v>m³</v>
          </cell>
        </row>
        <row r="1604">
          <cell r="A1604" t="str">
            <v>3 S 08 510 00</v>
          </cell>
          <cell r="B1604" t="str">
            <v>-</v>
          </cell>
          <cell r="C1604" t="str">
            <v>Remoção manual de barreira em solo</v>
          </cell>
          <cell r="D1604" t="str">
            <v>m³</v>
          </cell>
        </row>
        <row r="1605">
          <cell r="A1605" t="str">
            <v>3 S 08 510 01</v>
          </cell>
          <cell r="B1605" t="str">
            <v>-</v>
          </cell>
          <cell r="C1605" t="str">
            <v>Remoção manual de barreira em rocha</v>
          </cell>
          <cell r="D1605" t="str">
            <v>m³</v>
          </cell>
        </row>
        <row r="1606">
          <cell r="A1606" t="str">
            <v>3 S 08 511 00</v>
          </cell>
          <cell r="B1606" t="str">
            <v>-</v>
          </cell>
          <cell r="C1606" t="str">
            <v>Remoção mecanizada de barreira - solo</v>
          </cell>
          <cell r="D1606" t="str">
            <v>m³</v>
          </cell>
        </row>
        <row r="1607">
          <cell r="A1607" t="str">
            <v>3 S 08 512 00</v>
          </cell>
          <cell r="B1607" t="str">
            <v>-</v>
          </cell>
          <cell r="C1607" t="str">
            <v>Remoção mecanizada de barreira - rocha</v>
          </cell>
          <cell r="D1607" t="str">
            <v>m³</v>
          </cell>
        </row>
        <row r="1608">
          <cell r="A1608" t="str">
            <v>3 S 08 513 00</v>
          </cell>
          <cell r="B1608" t="str">
            <v>-</v>
          </cell>
          <cell r="C1608" t="str">
            <v>Remoção de matacões</v>
          </cell>
          <cell r="D1608" t="str">
            <v>m³</v>
          </cell>
        </row>
        <row r="1609">
          <cell r="A1609" t="str">
            <v>3 S 08 900 00</v>
          </cell>
          <cell r="B1609" t="str">
            <v>-</v>
          </cell>
          <cell r="C1609" t="str">
            <v>Roçada manual</v>
          </cell>
          <cell r="D1609" t="str">
            <v>ha</v>
          </cell>
        </row>
        <row r="1610">
          <cell r="A1610" t="str">
            <v>3 S 08 900 01</v>
          </cell>
          <cell r="B1610" t="str">
            <v>-</v>
          </cell>
          <cell r="C1610" t="str">
            <v>Roçada de capim colonião</v>
          </cell>
          <cell r="D1610" t="str">
            <v>ha</v>
          </cell>
        </row>
        <row r="1611">
          <cell r="A1611" t="str">
            <v>3 S 08 901 00</v>
          </cell>
          <cell r="B1611" t="str">
            <v>-</v>
          </cell>
          <cell r="C1611" t="str">
            <v>Roçada mecanizada</v>
          </cell>
          <cell r="D1611" t="str">
            <v>ha</v>
          </cell>
        </row>
        <row r="1612">
          <cell r="A1612" t="str">
            <v>3 S 08 901 01</v>
          </cell>
          <cell r="B1612" t="str">
            <v>-</v>
          </cell>
          <cell r="C1612" t="str">
            <v>Corte e limpeza de áreas gramadas</v>
          </cell>
          <cell r="D1612" t="str">
            <v>m²</v>
          </cell>
        </row>
        <row r="1613">
          <cell r="A1613" t="str">
            <v>3 S 08 910 00</v>
          </cell>
          <cell r="B1613" t="str">
            <v>-</v>
          </cell>
          <cell r="C1613" t="str">
            <v>Capina manual</v>
          </cell>
          <cell r="D1613" t="str">
            <v>m²</v>
          </cell>
        </row>
        <row r="1614">
          <cell r="A1614" t="str">
            <v>3 S 09 001 00</v>
          </cell>
          <cell r="B1614" t="str">
            <v>-</v>
          </cell>
          <cell r="C1614" t="str">
            <v>Transporte local c/ basc. 5m3 em rodov. não pav.</v>
          </cell>
          <cell r="D1614" t="str">
            <v>tkm</v>
          </cell>
        </row>
        <row r="1615">
          <cell r="A1615" t="str">
            <v>3 S 09 001 06</v>
          </cell>
          <cell r="B1615" t="str">
            <v>-</v>
          </cell>
          <cell r="C1615" t="str">
            <v>Transporte local c/ basc. 10m3 em rodov. não pav.</v>
          </cell>
          <cell r="D1615" t="str">
            <v>tkm</v>
          </cell>
        </row>
        <row r="1616">
          <cell r="A1616" t="str">
            <v>3 S 09 001 41</v>
          </cell>
          <cell r="B1616" t="str">
            <v>-</v>
          </cell>
          <cell r="C1616" t="str">
            <v>Transp. local c/ carroceria 4t em rodov. não pav.</v>
          </cell>
          <cell r="D1616" t="str">
            <v>tkm</v>
          </cell>
        </row>
        <row r="1617">
          <cell r="A1617" t="str">
            <v>3 S 09 001 90</v>
          </cell>
          <cell r="B1617" t="str">
            <v>-</v>
          </cell>
          <cell r="C1617" t="str">
            <v>Transporte comercial c/ carroc. rodov. não pav.</v>
          </cell>
          <cell r="D1617" t="str">
            <v>tkm</v>
          </cell>
        </row>
        <row r="1618">
          <cell r="A1618" t="str">
            <v>3 S 09 001 91</v>
          </cell>
          <cell r="B1618" t="str">
            <v>-</v>
          </cell>
          <cell r="C1618" t="str">
            <v>Transporte comercial c/ basc. 10m3 rod. não pav.</v>
          </cell>
          <cell r="D1618" t="str">
            <v>tkm</v>
          </cell>
        </row>
        <row r="1619">
          <cell r="A1619" t="str">
            <v>3 S 09 002 00</v>
          </cell>
          <cell r="B1619" t="str">
            <v>-</v>
          </cell>
          <cell r="C1619" t="str">
            <v>Transporte local basc. 5m3 em rodov. pav.</v>
          </cell>
          <cell r="D1619" t="str">
            <v>tkm</v>
          </cell>
        </row>
        <row r="1620">
          <cell r="A1620" t="str">
            <v>3 S 09 002 03</v>
          </cell>
          <cell r="B1620" t="str">
            <v>-</v>
          </cell>
          <cell r="C1620" t="str">
            <v>Transporte local de material para remendos</v>
          </cell>
          <cell r="D1620" t="str">
            <v>tkm</v>
          </cell>
        </row>
        <row r="1621">
          <cell r="A1621" t="str">
            <v>3 S 09 002 06</v>
          </cell>
          <cell r="B1621" t="str">
            <v>-</v>
          </cell>
          <cell r="C1621" t="str">
            <v>Transporte local c/ basc. 10m3 em rodov. pav.</v>
          </cell>
          <cell r="D1621" t="str">
            <v>tkm</v>
          </cell>
        </row>
        <row r="1622">
          <cell r="A1622" t="str">
            <v>3 S 09 002 41</v>
          </cell>
          <cell r="B1622" t="str">
            <v>-</v>
          </cell>
          <cell r="C1622" t="str">
            <v>Transp. local c/ carroceria 4t em rodov. pav.</v>
          </cell>
          <cell r="D1622" t="str">
            <v>tkm</v>
          </cell>
        </row>
        <row r="1623">
          <cell r="A1623" t="str">
            <v>3 S 09 002 90</v>
          </cell>
          <cell r="B1623" t="str">
            <v>-</v>
          </cell>
          <cell r="C1623" t="str">
            <v>Transporte comercial c/ carroceria rodov. pav.</v>
          </cell>
          <cell r="D1623" t="str">
            <v>tkm</v>
          </cell>
        </row>
        <row r="1624">
          <cell r="A1624" t="str">
            <v>3 S 09 002 91</v>
          </cell>
          <cell r="B1624" t="str">
            <v>-</v>
          </cell>
          <cell r="C1624" t="str">
            <v>Transporte comercial c/ basc. 10m3 rod. pav.</v>
          </cell>
          <cell r="D1624" t="str">
            <v>tkm</v>
          </cell>
        </row>
        <row r="1625">
          <cell r="A1625" t="str">
            <v>3 S 09 102 00</v>
          </cell>
          <cell r="B1625" t="str">
            <v>-</v>
          </cell>
          <cell r="C1625" t="str">
            <v>Transporte local material betuminoso</v>
          </cell>
          <cell r="D1625" t="str">
            <v>tkm</v>
          </cell>
        </row>
        <row r="1626">
          <cell r="A1626" t="str">
            <v>3 S 09 201 70</v>
          </cell>
          <cell r="B1626" t="str">
            <v>-</v>
          </cell>
          <cell r="C1626" t="str">
            <v>Transp. local água c/ cam. tanque rodov. não pav.</v>
          </cell>
          <cell r="D1626" t="str">
            <v>tkm</v>
          </cell>
        </row>
        <row r="1627">
          <cell r="A1627" t="str">
            <v>3 S 09 202 70</v>
          </cell>
          <cell r="B1627" t="str">
            <v>-</v>
          </cell>
          <cell r="C1627" t="str">
            <v>Transp. local água c/ cam. tanque em rodov. pav.</v>
          </cell>
          <cell r="D1627" t="str">
            <v>tkm</v>
          </cell>
        </row>
        <row r="1629">
          <cell r="A1629" t="str">
            <v>DNIT - Sistema de Custos Rodoviários</v>
          </cell>
          <cell r="D1629" t="str">
            <v>Sicro2</v>
          </cell>
        </row>
        <row r="1630">
          <cell r="A1630" t="str">
            <v>Sinalização Rodoviária</v>
          </cell>
          <cell r="D1630" t="str">
            <v>Minas Gerais</v>
          </cell>
        </row>
        <row r="1631">
          <cell r="A1631" t="str">
            <v>Resumo dos Custos Unitários de Referência: Maio de 2005</v>
          </cell>
          <cell r="D1631" t="str">
            <v>RCtR0330</v>
          </cell>
        </row>
        <row r="1633">
          <cell r="A1633" t="str">
            <v>Código</v>
          </cell>
          <cell r="C1633" t="str">
            <v>Atividade / Serviço</v>
          </cell>
          <cell r="D1633" t="str">
            <v>Unidade</v>
          </cell>
          <cell r="F1633" t="str">
            <v>Preço Unitário</v>
          </cell>
        </row>
        <row r="1634">
          <cell r="D1634" t="str">
            <v>Und</v>
          </cell>
          <cell r="E1634" t="str">
            <v>Direto</v>
          </cell>
          <cell r="F1634" t="str">
            <v>LDI</v>
          </cell>
          <cell r="G1634" t="str">
            <v>Total</v>
          </cell>
        </row>
        <row r="1636">
          <cell r="A1636" t="str">
            <v>4 S 03 300 01</v>
          </cell>
          <cell r="B1636" t="str">
            <v>-</v>
          </cell>
          <cell r="C1636" t="str">
            <v>Confecção e lanç. de concreto magro em betoneira</v>
          </cell>
          <cell r="D1636" t="str">
            <v>m³</v>
          </cell>
        </row>
        <row r="1637">
          <cell r="A1637" t="str">
            <v>4 S 03 300 51</v>
          </cell>
          <cell r="B1637" t="str">
            <v>-</v>
          </cell>
          <cell r="C1637" t="str">
            <v>Conf.lançamento de concreto magro em beton.AC/BC</v>
          </cell>
          <cell r="D1637" t="str">
            <v>m³</v>
          </cell>
        </row>
        <row r="1638">
          <cell r="A1638" t="str">
            <v>4 S 03 323 01</v>
          </cell>
          <cell r="B1638" t="str">
            <v>-</v>
          </cell>
          <cell r="C1638" t="str">
            <v>Conc.estr.fck=22 MPa contr.raz.uso ger.conf.e lanç</v>
          </cell>
          <cell r="D1638" t="str">
            <v>m³</v>
          </cell>
        </row>
        <row r="1639">
          <cell r="A1639" t="str">
            <v>4 S 03 323 51</v>
          </cell>
          <cell r="B1639" t="str">
            <v>-</v>
          </cell>
          <cell r="C1639" t="str">
            <v>Concr.estr.fck=22MPa c.raz.uso ger.conf.lanç.AC/BC</v>
          </cell>
          <cell r="D1639" t="str">
            <v>m³</v>
          </cell>
        </row>
        <row r="1640">
          <cell r="A1640" t="str">
            <v>4 S 03 353 00</v>
          </cell>
          <cell r="B1640" t="str">
            <v>-</v>
          </cell>
          <cell r="C1640" t="str">
            <v>Fornecimento, preparo colocação aço CA-50</v>
          </cell>
          <cell r="D1640" t="str">
            <v>Kg</v>
          </cell>
        </row>
        <row r="1641">
          <cell r="A1641" t="str">
            <v>4 S 03 370 00</v>
          </cell>
          <cell r="B1641" t="str">
            <v>-</v>
          </cell>
          <cell r="C1641" t="str">
            <v>Forma comum de madeira</v>
          </cell>
          <cell r="D1641" t="str">
            <v>m²</v>
          </cell>
        </row>
        <row r="1642">
          <cell r="A1642" t="str">
            <v>4 S 06 000 01</v>
          </cell>
          <cell r="B1642" t="str">
            <v>-</v>
          </cell>
          <cell r="C1642" t="str">
            <v>Defensa maleável simples (forn./ impl.)</v>
          </cell>
          <cell r="D1642" t="str">
            <v>m</v>
          </cell>
        </row>
        <row r="1643">
          <cell r="A1643" t="str">
            <v>4 S 06 000 02</v>
          </cell>
          <cell r="B1643" t="str">
            <v>-</v>
          </cell>
          <cell r="C1643" t="str">
            <v>Ancoragem de defensa maleável simples (forn/ impl)</v>
          </cell>
          <cell r="D1643" t="str">
            <v>m</v>
          </cell>
        </row>
        <row r="1644">
          <cell r="A1644" t="str">
            <v>4 S 06 000 11</v>
          </cell>
          <cell r="B1644" t="str">
            <v>-</v>
          </cell>
          <cell r="C1644" t="str">
            <v>Defensa maleável dupla (forn./ impl.)</v>
          </cell>
          <cell r="D1644" t="str">
            <v>m</v>
          </cell>
        </row>
        <row r="1645">
          <cell r="A1645" t="str">
            <v>4 S 06 000 12</v>
          </cell>
          <cell r="B1645" t="str">
            <v>-</v>
          </cell>
          <cell r="C1645" t="str">
            <v>Ancoragem de defensa maleável dupla (forn./ impl.)</v>
          </cell>
          <cell r="D1645" t="str">
            <v>m</v>
          </cell>
        </row>
        <row r="1646">
          <cell r="A1646" t="str">
            <v>4 S 06 010 01</v>
          </cell>
          <cell r="B1646" t="str">
            <v>-</v>
          </cell>
          <cell r="C1646" t="str">
            <v>Defensa semi-maleável simples (forn./ impl.)</v>
          </cell>
          <cell r="D1646" t="str">
            <v>m</v>
          </cell>
          <cell r="H1646" t="str">
            <v>DNER-ES-144/85</v>
          </cell>
        </row>
        <row r="1647">
          <cell r="A1647" t="str">
            <v>4 S 06 010 02</v>
          </cell>
          <cell r="B1647" t="str">
            <v>-</v>
          </cell>
          <cell r="C1647" t="str">
            <v>Ancoragem defensa semi-maleável simples (forn/imp)</v>
          </cell>
          <cell r="D1647" t="str">
            <v>m</v>
          </cell>
        </row>
        <row r="1648">
          <cell r="A1648" t="str">
            <v>4 S 06 010 11</v>
          </cell>
          <cell r="B1648" t="str">
            <v>-</v>
          </cell>
          <cell r="C1648" t="str">
            <v>Defensa semi-maleável dupla (forn./ impl.)</v>
          </cell>
          <cell r="D1648" t="str">
            <v>m</v>
          </cell>
        </row>
        <row r="1649">
          <cell r="A1649" t="str">
            <v>4 S 06 010 12</v>
          </cell>
          <cell r="B1649" t="str">
            <v>-</v>
          </cell>
          <cell r="C1649" t="str">
            <v>Ancoragem defensa semi-maleável dupla (forn/ impl)</v>
          </cell>
          <cell r="D1649" t="str">
            <v>m</v>
          </cell>
        </row>
        <row r="1650">
          <cell r="A1650" t="str">
            <v>4 S 06 030 11</v>
          </cell>
          <cell r="B1650" t="str">
            <v>-</v>
          </cell>
          <cell r="C1650" t="str">
            <v>Barreira de segurança dupla DNER PRO 176/86</v>
          </cell>
          <cell r="D1650" t="str">
            <v>m</v>
          </cell>
          <cell r="H1650" t="str">
            <v>DNER-ES-335/97</v>
          </cell>
        </row>
        <row r="1651">
          <cell r="A1651" t="str">
            <v>4 S 06 030 61</v>
          </cell>
          <cell r="B1651" t="str">
            <v>-</v>
          </cell>
          <cell r="C1651" t="str">
            <v>Barreira de segurança dupla DNER PRO 176/86 AC/BC</v>
          </cell>
          <cell r="D1651" t="str">
            <v>m</v>
          </cell>
          <cell r="H1651" t="str">
            <v>DNER-ES-335/97</v>
          </cell>
        </row>
        <row r="1652">
          <cell r="A1652" t="str">
            <v>4 S 06 100 11</v>
          </cell>
          <cell r="B1652" t="str">
            <v>-</v>
          </cell>
          <cell r="C1652" t="str">
            <v>Pintura de faixa - tinta base acrílica - 1 ano</v>
          </cell>
          <cell r="D1652" t="str">
            <v>m²</v>
          </cell>
        </row>
        <row r="1653">
          <cell r="A1653" t="str">
            <v>4 S 06 100 12</v>
          </cell>
          <cell r="B1653" t="str">
            <v>-</v>
          </cell>
          <cell r="C1653" t="str">
            <v>Pint. setas e zebrado - tinta base acrílica -1 ano</v>
          </cell>
          <cell r="D1653" t="str">
            <v>m²</v>
          </cell>
        </row>
        <row r="1654">
          <cell r="A1654" t="str">
            <v>4 S 06 100 13</v>
          </cell>
          <cell r="B1654" t="str">
            <v>-</v>
          </cell>
          <cell r="C1654" t="str">
            <v>Pintura faixa-tinta b.acrílica emuls. água - 1 ano</v>
          </cell>
          <cell r="D1654" t="str">
            <v>m²</v>
          </cell>
        </row>
        <row r="1655">
          <cell r="A1655" t="str">
            <v>4 S 06 100 14</v>
          </cell>
          <cell r="B1655" t="str">
            <v>-</v>
          </cell>
          <cell r="C1655" t="str">
            <v>Pint. setas/zebrado-tinta b.acríl. emuls. água-1a.</v>
          </cell>
          <cell r="D1655" t="str">
            <v>m²</v>
          </cell>
        </row>
        <row r="1656">
          <cell r="A1656" t="str">
            <v>4 S 06 100 21</v>
          </cell>
          <cell r="B1656" t="str">
            <v>-</v>
          </cell>
          <cell r="C1656" t="str">
            <v>Pintura faixa - tinta base acrílica p/ 2 anos</v>
          </cell>
          <cell r="D1656" t="str">
            <v>m²</v>
          </cell>
        </row>
        <row r="1657">
          <cell r="A1657" t="str">
            <v>4 S 06 100 22</v>
          </cell>
          <cell r="B1657" t="str">
            <v>-</v>
          </cell>
          <cell r="C1657" t="str">
            <v>Pintura setas e zebrado - tinta b.acrílica -2 anos</v>
          </cell>
          <cell r="D1657" t="str">
            <v>m²</v>
          </cell>
        </row>
        <row r="1658">
          <cell r="A1658" t="str">
            <v>4 S 06 100 31</v>
          </cell>
          <cell r="B1658" t="str">
            <v>-</v>
          </cell>
          <cell r="C1658" t="str">
            <v>Pintura faixa-tinta b.acrílica emuls. água -2 anos</v>
          </cell>
          <cell r="D1658" t="str">
            <v>m²</v>
          </cell>
        </row>
        <row r="1659">
          <cell r="A1659" t="str">
            <v>4 S 06 100 32</v>
          </cell>
          <cell r="B1659" t="str">
            <v>-</v>
          </cell>
          <cell r="C1659" t="str">
            <v>Pint. setas/zebrado-tinta b.acríl. emuls. água-2a.</v>
          </cell>
          <cell r="D1659" t="str">
            <v>m²</v>
          </cell>
        </row>
        <row r="1660">
          <cell r="A1660" t="str">
            <v>4 S 06 110 01</v>
          </cell>
          <cell r="B1660" t="str">
            <v>-</v>
          </cell>
          <cell r="C1660" t="str">
            <v>Pintura faixa c/termoplástico-3 anos (p/ aspersão)</v>
          </cell>
          <cell r="D1660" t="str">
            <v>m²</v>
          </cell>
          <cell r="H1660" t="str">
            <v>DNER-ES-339/97</v>
          </cell>
        </row>
        <row r="1661">
          <cell r="A1661" t="str">
            <v>4 S 06 110 02</v>
          </cell>
          <cell r="B1661" t="str">
            <v>-</v>
          </cell>
          <cell r="C1661" t="str">
            <v>Pintura setas e zebrado term.-3 anos (p/ aspersão)</v>
          </cell>
          <cell r="D1661" t="str">
            <v>m²</v>
          </cell>
          <cell r="H1661" t="str">
            <v>DNER-ES-339/97</v>
          </cell>
        </row>
        <row r="1662">
          <cell r="A1662" t="str">
            <v>4 S 06 110 03</v>
          </cell>
          <cell r="B1662" t="str">
            <v>-</v>
          </cell>
          <cell r="C1662" t="str">
            <v>Pintura setas e zebrado term.-5 anos (p/ extrusão)</v>
          </cell>
          <cell r="D1662" t="str">
            <v>m²</v>
          </cell>
          <cell r="H1662" t="str">
            <v>DNER-ES-339/97</v>
          </cell>
        </row>
        <row r="1663">
          <cell r="A1663" t="str">
            <v>4 S 06 120 01</v>
          </cell>
          <cell r="B1663" t="str">
            <v>-</v>
          </cell>
          <cell r="C1663" t="str">
            <v>Forn. e colocação de tacha reflet. monodirecional</v>
          </cell>
          <cell r="D1663" t="str">
            <v>und</v>
          </cell>
          <cell r="H1663" t="str">
            <v>DNER-ES-339/97</v>
          </cell>
        </row>
        <row r="1664">
          <cell r="A1664" t="str">
            <v>4 S 06 120 11</v>
          </cell>
          <cell r="B1664" t="str">
            <v>-</v>
          </cell>
          <cell r="C1664" t="str">
            <v>Forn. e colocação de tachão reflet. monodirecional</v>
          </cell>
          <cell r="D1664" t="str">
            <v>und</v>
          </cell>
        </row>
        <row r="1665">
          <cell r="A1665" t="str">
            <v>4 S 06 121 01</v>
          </cell>
          <cell r="B1665" t="str">
            <v>-</v>
          </cell>
          <cell r="C1665" t="str">
            <v>Forn. e colocação de tacha reflet. bidirecional</v>
          </cell>
          <cell r="D1665" t="str">
            <v>und</v>
          </cell>
          <cell r="H1665" t="str">
            <v>DNER-ES-339/97</v>
          </cell>
        </row>
        <row r="1666">
          <cell r="A1666" t="str">
            <v>4 S 06 121 11</v>
          </cell>
          <cell r="B1666" t="str">
            <v>-</v>
          </cell>
          <cell r="C1666" t="str">
            <v>Forn. e colocação de tachão reflet. bidirecional</v>
          </cell>
          <cell r="D1666" t="str">
            <v>und</v>
          </cell>
          <cell r="H1666" t="str">
            <v>DNER-ES-339/97</v>
          </cell>
        </row>
        <row r="1667">
          <cell r="A1667" t="str">
            <v>4 S 06 200 01</v>
          </cell>
          <cell r="B1667" t="str">
            <v>-</v>
          </cell>
          <cell r="C1667" t="str">
            <v>Forn. e implantação placa sinaliz. semi-refletiva</v>
          </cell>
          <cell r="D1667" t="str">
            <v>m²</v>
          </cell>
        </row>
        <row r="1668">
          <cell r="A1668" t="str">
            <v>4 S 06 200 02</v>
          </cell>
          <cell r="B1668" t="str">
            <v>-</v>
          </cell>
          <cell r="C1668" t="str">
            <v>Forn. e implantação placa sinaliz. tot.refletiva</v>
          </cell>
          <cell r="D1668" t="str">
            <v>m²</v>
          </cell>
          <cell r="H1668" t="str">
            <v>DNER-ES-340/97</v>
          </cell>
        </row>
        <row r="1669">
          <cell r="A1669" t="str">
            <v>4 S 06 200 91</v>
          </cell>
          <cell r="B1669" t="str">
            <v>-</v>
          </cell>
          <cell r="C1669" t="str">
            <v>Remoção de placa de sinalização</v>
          </cell>
          <cell r="D1669" t="str">
            <v>m²</v>
          </cell>
        </row>
        <row r="1670">
          <cell r="A1670" t="str">
            <v>4 S 06 200 92</v>
          </cell>
          <cell r="B1670" t="str">
            <v>-</v>
          </cell>
          <cell r="C1670" t="str">
            <v>Recuperação de chapa p/placa de sinalização</v>
          </cell>
          <cell r="D1670" t="str">
            <v>m²</v>
          </cell>
        </row>
        <row r="1671">
          <cell r="A1671" t="str">
            <v>4 S 06 202 01</v>
          </cell>
          <cell r="B1671" t="str">
            <v>-</v>
          </cell>
          <cell r="C1671" t="str">
            <v>Confecção de placa sinalização semi-refletiva</v>
          </cell>
          <cell r="D1671" t="str">
            <v>m²</v>
          </cell>
        </row>
        <row r="1672">
          <cell r="A1672" t="str">
            <v>4 S 06 202 11</v>
          </cell>
          <cell r="B1672" t="str">
            <v>-</v>
          </cell>
          <cell r="C1672" t="str">
            <v>Confecção placa sinalização tot.refletiva</v>
          </cell>
          <cell r="D1672" t="str">
            <v>m²</v>
          </cell>
        </row>
        <row r="1673">
          <cell r="A1673" t="str">
            <v>4 S 06 202 21</v>
          </cell>
          <cell r="B1673" t="str">
            <v>-</v>
          </cell>
          <cell r="C1673" t="str">
            <v>Conf.placa sinal.semi-refletiva chapa recuperada</v>
          </cell>
          <cell r="D1673" t="str">
            <v>m²</v>
          </cell>
        </row>
        <row r="1674">
          <cell r="A1674" t="str">
            <v>4 S 06 202 31</v>
          </cell>
          <cell r="B1674" t="str">
            <v>-</v>
          </cell>
          <cell r="C1674" t="str">
            <v>Conf.placa sinal.tot.refletiva - chapa recuperada</v>
          </cell>
          <cell r="D1674" t="str">
            <v>m²</v>
          </cell>
        </row>
        <row r="1675">
          <cell r="A1675" t="str">
            <v>4 S 06 203 01</v>
          </cell>
          <cell r="B1675" t="str">
            <v>-</v>
          </cell>
          <cell r="C1675" t="str">
            <v>Confecção suporte e travessa p/placa sinaliz.</v>
          </cell>
          <cell r="D1675" t="str">
            <v>und</v>
          </cell>
        </row>
        <row r="1676">
          <cell r="A1676" t="str">
            <v>4 S 06 230 01</v>
          </cell>
          <cell r="B1676" t="str">
            <v>-</v>
          </cell>
          <cell r="C1676" t="str">
            <v>Forn. e implantação de balizador de concreto</v>
          </cell>
          <cell r="D1676" t="str">
            <v>und</v>
          </cell>
        </row>
        <row r="1677">
          <cell r="A1677" t="str">
            <v>4 S 06 230 51</v>
          </cell>
          <cell r="B1677" t="str">
            <v>-</v>
          </cell>
          <cell r="C1677" t="str">
            <v>Forn. e implantação de balizador de concreto AC/BC</v>
          </cell>
          <cell r="D1677" t="str">
            <v>und</v>
          </cell>
        </row>
        <row r="1678">
          <cell r="A1678" t="str">
            <v>4 S 08 100 11</v>
          </cell>
          <cell r="B1678" t="str">
            <v>-</v>
          </cell>
          <cell r="C1678" t="str">
            <v>Manut./recomp. sinal.-pint.faixa-tinta acril.-1ano</v>
          </cell>
          <cell r="D1678" t="str">
            <v>m²</v>
          </cell>
        </row>
        <row r="1679">
          <cell r="A1679" t="str">
            <v>4 S 08 100 13</v>
          </cell>
          <cell r="B1679" t="str">
            <v>-</v>
          </cell>
          <cell r="C1679" t="str">
            <v>Manut/recomp.sinal-pint.faixa-tin.acril em água-1a</v>
          </cell>
          <cell r="D1679" t="str">
            <v>m²</v>
          </cell>
        </row>
        <row r="1680">
          <cell r="A1680" t="str">
            <v>4 S 08 100 21</v>
          </cell>
          <cell r="B1680" t="str">
            <v>-</v>
          </cell>
          <cell r="C1680" t="str">
            <v>Manut./recomp. sinal.-pint.faixa-tinta acril-2anos</v>
          </cell>
          <cell r="D1680" t="str">
            <v>m²</v>
          </cell>
        </row>
        <row r="1681">
          <cell r="A1681" t="str">
            <v>4 S 08 100 23</v>
          </cell>
          <cell r="B1681" t="str">
            <v>-</v>
          </cell>
          <cell r="C1681" t="str">
            <v>Manut/recomp.sinal-pint.faixa-tin.acril em água-2a</v>
          </cell>
          <cell r="D1681" t="str">
            <v>m²</v>
          </cell>
        </row>
        <row r="1682">
          <cell r="A1682" t="str">
            <v>4 S 08 110 01</v>
          </cell>
          <cell r="B1682" t="str">
            <v>-</v>
          </cell>
          <cell r="C1682" t="str">
            <v>Man/recomp.sin-pint.faixa-c/termopl-3a(p/aspersão)</v>
          </cell>
          <cell r="D1682" t="str">
            <v>m²</v>
          </cell>
        </row>
        <row r="1683">
          <cell r="A1683" t="str">
            <v>4 S 09 001 90</v>
          </cell>
          <cell r="B1683" t="str">
            <v>-</v>
          </cell>
          <cell r="C1683" t="str">
            <v>Transporte comercial c/ carroc 15t rodov. não pav.</v>
          </cell>
          <cell r="D1683" t="str">
            <v>tkm</v>
          </cell>
        </row>
        <row r="1684">
          <cell r="A1684" t="str">
            <v>4 S 09 001 91</v>
          </cell>
          <cell r="B1684" t="str">
            <v>-</v>
          </cell>
          <cell r="C1684" t="str">
            <v>Transporte comercial c/ basc. 10m3 rod. não pav.</v>
          </cell>
          <cell r="D1684" t="str">
            <v>tkm</v>
          </cell>
        </row>
        <row r="1685">
          <cell r="A1685" t="str">
            <v>4 S 09 002 00</v>
          </cell>
          <cell r="B1685" t="str">
            <v>-</v>
          </cell>
          <cell r="C1685" t="str">
            <v>Transporte local c/ basc. 5 m3 rodov. pav.</v>
          </cell>
          <cell r="D1685" t="str">
            <v>tkm</v>
          </cell>
        </row>
        <row r="1686">
          <cell r="A1686" t="str">
            <v>4 S 09 002 41</v>
          </cell>
          <cell r="B1686" t="str">
            <v>-</v>
          </cell>
          <cell r="C1686" t="str">
            <v>Transporte local c/ carroceria 4t rodov. pav.</v>
          </cell>
          <cell r="D1686" t="str">
            <v>tkm</v>
          </cell>
        </row>
        <row r="1687">
          <cell r="A1687" t="str">
            <v>4 S 09 002 90</v>
          </cell>
          <cell r="B1687" t="str">
            <v>-</v>
          </cell>
          <cell r="C1687" t="str">
            <v>Transporte comercial c/ carroc 15t rodov. pav.</v>
          </cell>
          <cell r="D1687" t="str">
            <v>tkm</v>
          </cell>
        </row>
        <row r="1688">
          <cell r="A1688" t="str">
            <v>4 S 09 002 91</v>
          </cell>
          <cell r="B1688" t="str">
            <v>-</v>
          </cell>
          <cell r="C1688" t="str">
            <v>Transporte comercial c/ basc. 10m3 rod. pav.</v>
          </cell>
          <cell r="D1688" t="str">
            <v>tkm</v>
          </cell>
        </row>
        <row r="1689">
          <cell r="A1689" t="str">
            <v>4 S 09 202 70</v>
          </cell>
          <cell r="B1689" t="str">
            <v>-</v>
          </cell>
          <cell r="C1689" t="str">
            <v>Transp. local de água c/ cam. tanque rodov. pav.</v>
          </cell>
          <cell r="D1689" t="str">
            <v>tkm</v>
          </cell>
        </row>
        <row r="1691">
          <cell r="A1691" t="str">
            <v>DNIT - Sistema de Custos Rodoviários</v>
          </cell>
          <cell r="D1691" t="str">
            <v>Sicro2</v>
          </cell>
        </row>
        <row r="1692">
          <cell r="A1692" t="str">
            <v>Restauração Rodoviária</v>
          </cell>
          <cell r="D1692" t="str">
            <v>Minas Gerais</v>
          </cell>
        </row>
        <row r="1693">
          <cell r="A1693" t="str">
            <v>Resumo dos Custos Unitários de Referência: Maio de 2005</v>
          </cell>
          <cell r="D1693" t="str">
            <v>RCtR0330</v>
          </cell>
        </row>
        <row r="1695">
          <cell r="A1695" t="str">
            <v>Código</v>
          </cell>
          <cell r="C1695" t="str">
            <v>Atividade / Serviço</v>
          </cell>
          <cell r="D1695" t="str">
            <v>Unidade</v>
          </cell>
          <cell r="F1695" t="str">
            <v>Preço Unitário</v>
          </cell>
        </row>
        <row r="1696">
          <cell r="D1696" t="str">
            <v>Und</v>
          </cell>
          <cell r="E1696" t="str">
            <v>Direto</v>
          </cell>
          <cell r="F1696" t="str">
            <v>LDI</v>
          </cell>
          <cell r="G1696" t="str">
            <v>Total</v>
          </cell>
        </row>
        <row r="1698">
          <cell r="A1698" t="str">
            <v>5 S 01 000 00</v>
          </cell>
          <cell r="B1698" t="str">
            <v>-</v>
          </cell>
          <cell r="C1698" t="str">
            <v>Desm. dest. e limp. áreas c/ arv. diam. até 0,15m</v>
          </cell>
          <cell r="D1698" t="str">
            <v>m²</v>
          </cell>
          <cell r="H1698" t="str">
            <v>DNER-ES-278/97</v>
          </cell>
        </row>
        <row r="1699">
          <cell r="A1699" t="str">
            <v>5 S 01 010 00</v>
          </cell>
          <cell r="B1699" t="str">
            <v>-</v>
          </cell>
          <cell r="C1699" t="str">
            <v>Destocamento de árvores c/ diâm. 0,15 a 030m</v>
          </cell>
          <cell r="D1699" t="str">
            <v>und</v>
          </cell>
        </row>
        <row r="1700">
          <cell r="A1700" t="str">
            <v>5 S 01 011 00</v>
          </cell>
          <cell r="B1700" t="str">
            <v>-</v>
          </cell>
          <cell r="C1700" t="str">
            <v>Destocamento de árvores c/ diâm. &gt; 0,30m</v>
          </cell>
          <cell r="D1700" t="str">
            <v>und</v>
          </cell>
        </row>
        <row r="1701">
          <cell r="A1701" t="str">
            <v>5 S 01 100 01</v>
          </cell>
          <cell r="B1701" t="str">
            <v>-</v>
          </cell>
          <cell r="C1701" t="str">
            <v>Esc. carga transp. mat 1a cat DMT 50m</v>
          </cell>
          <cell r="D1701" t="str">
            <v>m³</v>
          </cell>
          <cell r="H1701" t="str">
            <v>DNER-ES-280/97</v>
          </cell>
        </row>
        <row r="1702">
          <cell r="A1702" t="str">
            <v>5 S 01 100 09</v>
          </cell>
          <cell r="B1702" t="str">
            <v>-</v>
          </cell>
          <cell r="C1702" t="str">
            <v>Esc. carga tr. mat 1a c. DMT 50 a 200m c/carreg</v>
          </cell>
          <cell r="D1702" t="str">
            <v>m³</v>
          </cell>
          <cell r="H1702" t="str">
            <v>DNER-ES-280/97</v>
          </cell>
        </row>
        <row r="1703">
          <cell r="A1703" t="str">
            <v>5 S 01 100 10</v>
          </cell>
          <cell r="B1703" t="str">
            <v>-</v>
          </cell>
          <cell r="C1703" t="str">
            <v>Esc. carga tr. mat 1a c. DMT 200 a 400m c/carreg</v>
          </cell>
          <cell r="D1703" t="str">
            <v>m³</v>
          </cell>
          <cell r="H1703" t="str">
            <v>DNER-ES-280/97</v>
          </cell>
        </row>
        <row r="1704">
          <cell r="A1704" t="str">
            <v>5 S 01 100 11</v>
          </cell>
          <cell r="B1704" t="str">
            <v>-</v>
          </cell>
          <cell r="C1704" t="str">
            <v>Esc. carga tr. mat 1a c. DMT 400 a 600m c/carreg</v>
          </cell>
          <cell r="D1704" t="str">
            <v>m³</v>
          </cell>
          <cell r="H1704" t="str">
            <v>DNER-ES-280/97</v>
          </cell>
        </row>
        <row r="1705">
          <cell r="A1705" t="str">
            <v>5 S 01 100 12</v>
          </cell>
          <cell r="B1705" t="str">
            <v>-</v>
          </cell>
          <cell r="C1705" t="str">
            <v>Esc. carga tr. mat 1a c. DMT 600 a 800m c/carreg</v>
          </cell>
          <cell r="D1705" t="str">
            <v>m³</v>
          </cell>
          <cell r="H1705" t="str">
            <v>DNER-ES-280/97</v>
          </cell>
        </row>
        <row r="1706">
          <cell r="A1706" t="str">
            <v>5 S 01 100 13</v>
          </cell>
          <cell r="B1706" t="str">
            <v>-</v>
          </cell>
          <cell r="C1706" t="str">
            <v>Esc. carga tr. mat 1a c. DMT 800 a 1000m c/carreg</v>
          </cell>
          <cell r="D1706" t="str">
            <v>m³</v>
          </cell>
          <cell r="H1706" t="str">
            <v>DNER-ES-280/97</v>
          </cell>
        </row>
        <row r="1707">
          <cell r="A1707" t="str">
            <v>5 S 01 100 14</v>
          </cell>
          <cell r="B1707" t="str">
            <v>-</v>
          </cell>
          <cell r="C1707" t="str">
            <v>Esc. carga tr. mat 1a c. DMT 1000 a 1200m c/carreg</v>
          </cell>
          <cell r="D1707" t="str">
            <v>m³</v>
          </cell>
          <cell r="H1707" t="str">
            <v>DNER-ES-280/97</v>
          </cell>
        </row>
        <row r="1708">
          <cell r="A1708" t="str">
            <v>5 S 01 100 15</v>
          </cell>
          <cell r="B1708" t="str">
            <v>-</v>
          </cell>
          <cell r="C1708" t="str">
            <v>Esc. carga tr. mat 1a c. DMT 1200 a 1400m c/carreg</v>
          </cell>
          <cell r="D1708" t="str">
            <v>m³</v>
          </cell>
          <cell r="H1708" t="str">
            <v>DNER-ES-280/97</v>
          </cell>
        </row>
        <row r="1709">
          <cell r="A1709" t="str">
            <v>5 S 01 100 16</v>
          </cell>
          <cell r="B1709" t="str">
            <v>-</v>
          </cell>
          <cell r="C1709" t="str">
            <v>Esc. carga tr. mat 1a c. DMT 1400 a 1600m c/carreg</v>
          </cell>
          <cell r="D1709" t="str">
            <v>m³</v>
          </cell>
          <cell r="H1709" t="str">
            <v>DNER-ES-280/97</v>
          </cell>
        </row>
        <row r="1710">
          <cell r="A1710" t="str">
            <v>5 S 01 100 17</v>
          </cell>
          <cell r="B1710" t="str">
            <v>-</v>
          </cell>
          <cell r="C1710" t="str">
            <v>Esc. carga tr. mat 1a c. DMT 1600 a 1800m c/carreg</v>
          </cell>
          <cell r="D1710" t="str">
            <v>m³</v>
          </cell>
          <cell r="H1710" t="str">
            <v>DNER-ES-280/97</v>
          </cell>
        </row>
        <row r="1711">
          <cell r="A1711" t="str">
            <v>5 S 01 100 18</v>
          </cell>
          <cell r="B1711" t="str">
            <v>-</v>
          </cell>
          <cell r="C1711" t="str">
            <v>Esc. carga tr. mat 1a c. DMT 1800 a 2000m c/carreg</v>
          </cell>
          <cell r="D1711" t="str">
            <v>m³</v>
          </cell>
          <cell r="H1711" t="str">
            <v>DNER-ES-280/97</v>
          </cell>
        </row>
        <row r="1712">
          <cell r="A1712" t="str">
            <v>5 S 01 100 19</v>
          </cell>
          <cell r="B1712" t="str">
            <v>-</v>
          </cell>
          <cell r="C1712" t="str">
            <v>Esc. carga tr. mat 1a c. DMT 2000 a 3000m c/carreg</v>
          </cell>
          <cell r="D1712" t="str">
            <v>m³</v>
          </cell>
          <cell r="H1712" t="str">
            <v>DNER-ES-280/97</v>
          </cell>
        </row>
        <row r="1713">
          <cell r="A1713" t="str">
            <v>5 S 01 100 20</v>
          </cell>
          <cell r="B1713" t="str">
            <v>-</v>
          </cell>
          <cell r="C1713" t="str">
            <v>Esc. carga tr. mat 1a c. DMT 3000 a 5000m c/carreg</v>
          </cell>
          <cell r="D1713" t="str">
            <v>m³</v>
          </cell>
          <cell r="H1713" t="str">
            <v>DNER-ES-280/97</v>
          </cell>
        </row>
        <row r="1714">
          <cell r="A1714" t="str">
            <v>5 S 01 100 22</v>
          </cell>
          <cell r="B1714" t="str">
            <v>-</v>
          </cell>
          <cell r="C1714" t="str">
            <v>Esc. carga transp. mat 1a cat DMT 50 a 200m c/e</v>
          </cell>
          <cell r="D1714" t="str">
            <v>m³</v>
          </cell>
          <cell r="H1714" t="str">
            <v>DNER-ES-280/97</v>
          </cell>
        </row>
        <row r="1715">
          <cell r="A1715" t="str">
            <v>5 S 01 100 23</v>
          </cell>
          <cell r="B1715" t="str">
            <v>-</v>
          </cell>
          <cell r="C1715" t="str">
            <v>Esc. carga transp. mat 1a cat DMT 200 a 400m c/e</v>
          </cell>
          <cell r="D1715" t="str">
            <v>m³</v>
          </cell>
          <cell r="H1715" t="str">
            <v>DNER-ES-280/97</v>
          </cell>
        </row>
        <row r="1716">
          <cell r="A1716" t="str">
            <v>5 S 01 100 24</v>
          </cell>
          <cell r="B1716" t="str">
            <v>-</v>
          </cell>
          <cell r="C1716" t="str">
            <v>Esc. carga transp. mat 1a cat DMT 400 a 600m c/e</v>
          </cell>
          <cell r="D1716" t="str">
            <v>m³</v>
          </cell>
          <cell r="H1716" t="str">
            <v>DNER-ES-280/97</v>
          </cell>
        </row>
        <row r="1717">
          <cell r="A1717" t="str">
            <v>5 S 01 100 25</v>
          </cell>
          <cell r="B1717" t="str">
            <v>-</v>
          </cell>
          <cell r="C1717" t="str">
            <v>Esc. carga transp. mat 1a cat DMT 600 a 800m c/e</v>
          </cell>
          <cell r="D1717" t="str">
            <v>m³</v>
          </cell>
          <cell r="H1717" t="str">
            <v>DNER-ES-280/97</v>
          </cell>
        </row>
        <row r="1718">
          <cell r="A1718" t="str">
            <v>5 S 01 100 26</v>
          </cell>
          <cell r="B1718" t="str">
            <v>-</v>
          </cell>
          <cell r="C1718" t="str">
            <v>Esc. carga transp. mat 1a cat DMT 800 a 1000m c/e</v>
          </cell>
          <cell r="D1718" t="str">
            <v>m³</v>
          </cell>
          <cell r="H1718" t="str">
            <v>DNER-ES-280/97</v>
          </cell>
        </row>
        <row r="1719">
          <cell r="A1719" t="str">
            <v>5 S 01 100 27</v>
          </cell>
          <cell r="B1719" t="str">
            <v>-</v>
          </cell>
          <cell r="C1719" t="str">
            <v>Esc. carga transp. mat 1a cat DMT 1000 a 1200m c/e</v>
          </cell>
          <cell r="D1719" t="str">
            <v>m³</v>
          </cell>
          <cell r="H1719" t="str">
            <v>DNER-ES-280/97</v>
          </cell>
        </row>
        <row r="1720">
          <cell r="A1720" t="str">
            <v>5 S 01 100 28</v>
          </cell>
          <cell r="B1720" t="str">
            <v>-</v>
          </cell>
          <cell r="C1720" t="str">
            <v>Esc. carga transp. mat 1a cat DMT 1200 a 1400m c/e</v>
          </cell>
          <cell r="D1720" t="str">
            <v>m³</v>
          </cell>
          <cell r="H1720" t="str">
            <v>DNER-ES-280/97</v>
          </cell>
        </row>
        <row r="1721">
          <cell r="A1721" t="str">
            <v>5 S 01 100 29</v>
          </cell>
          <cell r="B1721" t="str">
            <v>-</v>
          </cell>
          <cell r="C1721" t="str">
            <v>Esc. carga transp. mat 1a cat DMT 1400 a 1600m c/e</v>
          </cell>
          <cell r="D1721" t="str">
            <v>m³</v>
          </cell>
          <cell r="H1721" t="str">
            <v>DNER-ES-280/97</v>
          </cell>
        </row>
        <row r="1722">
          <cell r="A1722" t="str">
            <v>5 S 01 100 30</v>
          </cell>
          <cell r="B1722" t="str">
            <v>-</v>
          </cell>
          <cell r="C1722" t="str">
            <v>Esc. carga transp .mat 1a cat DMT 1600 a 1800m c/e</v>
          </cell>
          <cell r="D1722" t="str">
            <v>m³</v>
          </cell>
          <cell r="H1722" t="str">
            <v>DNER-ES-280/97</v>
          </cell>
        </row>
        <row r="1723">
          <cell r="A1723" t="str">
            <v>5 S 01 100 31</v>
          </cell>
          <cell r="B1723" t="str">
            <v>-</v>
          </cell>
          <cell r="C1723" t="str">
            <v>Esc. carga transp. mat 1a cat DMT 1800 a 2000m c/e</v>
          </cell>
          <cell r="D1723" t="str">
            <v>m³</v>
          </cell>
          <cell r="H1723" t="str">
            <v>DNER-ES-280/97</v>
          </cell>
        </row>
        <row r="1724">
          <cell r="A1724" t="str">
            <v>5 S 01 100 32</v>
          </cell>
          <cell r="B1724" t="str">
            <v>-</v>
          </cell>
          <cell r="C1724" t="str">
            <v>Esc. carga transp. mat 1a cat DMT 2000 a 3000m c/e</v>
          </cell>
          <cell r="D1724" t="str">
            <v>m³</v>
          </cell>
          <cell r="H1724" t="str">
            <v>DNER-ES-280/97</v>
          </cell>
        </row>
        <row r="1725">
          <cell r="A1725" t="str">
            <v>5 S 01 100 33</v>
          </cell>
          <cell r="B1725" t="str">
            <v>-</v>
          </cell>
          <cell r="C1725" t="str">
            <v>Esc. carga transp. mat 1a cat DMT 3000 a 5000m c/e</v>
          </cell>
          <cell r="D1725" t="str">
            <v>m³</v>
          </cell>
          <cell r="H1725" t="str">
            <v>DNER-ES-280/97</v>
          </cell>
        </row>
        <row r="1726">
          <cell r="A1726" t="str">
            <v>5 S 01 101 01</v>
          </cell>
          <cell r="B1726" t="str">
            <v>-</v>
          </cell>
          <cell r="C1726" t="str">
            <v>Esc. carga transp. mat 2a cat DMT 50m</v>
          </cell>
          <cell r="D1726" t="str">
            <v>m³</v>
          </cell>
          <cell r="H1726" t="str">
            <v>DNER-ES-280/97</v>
          </cell>
        </row>
        <row r="1727">
          <cell r="A1727" t="str">
            <v>5 S 01 101 09</v>
          </cell>
          <cell r="B1727" t="str">
            <v>-</v>
          </cell>
          <cell r="C1727" t="str">
            <v>Esc. carga tr. mat 2a c. DMT 50 a 200m c/carreg</v>
          </cell>
          <cell r="D1727" t="str">
            <v>m³</v>
          </cell>
          <cell r="H1727" t="str">
            <v>DNER-ES-280/97</v>
          </cell>
        </row>
        <row r="1728">
          <cell r="A1728" t="str">
            <v>5 S 01 101 10</v>
          </cell>
          <cell r="B1728" t="str">
            <v>-</v>
          </cell>
          <cell r="C1728" t="str">
            <v>Esc. carga tr. mat 2a c. DMT 200 a 400m c/carreg</v>
          </cell>
          <cell r="D1728" t="str">
            <v>m³</v>
          </cell>
          <cell r="H1728" t="str">
            <v>DNER-ES-280/97</v>
          </cell>
        </row>
        <row r="1729">
          <cell r="A1729" t="str">
            <v>5 S 01 101 11</v>
          </cell>
          <cell r="B1729" t="str">
            <v>-</v>
          </cell>
          <cell r="C1729" t="str">
            <v>Esc. carga tr. mat 2a c. DMT 400 a 600m c/carreg</v>
          </cell>
          <cell r="D1729" t="str">
            <v>m³</v>
          </cell>
          <cell r="H1729" t="str">
            <v>DNER-ES-280/97</v>
          </cell>
        </row>
        <row r="1730">
          <cell r="A1730" t="str">
            <v>5 S 01 101 12</v>
          </cell>
          <cell r="B1730" t="str">
            <v>-</v>
          </cell>
          <cell r="C1730" t="str">
            <v>Esc. carga tr. mat 2a c. DMT 600 a 800m c/carreg</v>
          </cell>
          <cell r="D1730" t="str">
            <v>m³</v>
          </cell>
          <cell r="H1730" t="str">
            <v>DNER-ES-280/97</v>
          </cell>
        </row>
        <row r="1731">
          <cell r="A1731" t="str">
            <v>5 S 01 101 13</v>
          </cell>
          <cell r="B1731" t="str">
            <v>-</v>
          </cell>
          <cell r="C1731" t="str">
            <v>Esc. carga tr. mat 2a c. DMT 800 a 1000m c/carreg</v>
          </cell>
          <cell r="D1731" t="str">
            <v>m³</v>
          </cell>
          <cell r="H1731" t="str">
            <v>DNER-ES-280/97</v>
          </cell>
        </row>
        <row r="1732">
          <cell r="A1732" t="str">
            <v>5 S 01 101 14</v>
          </cell>
          <cell r="B1732" t="str">
            <v>-</v>
          </cell>
          <cell r="C1732" t="str">
            <v>Esc. carga tr. mat 2a c. DMT 1000 a 1200m c/carreg</v>
          </cell>
          <cell r="D1732" t="str">
            <v>m³</v>
          </cell>
          <cell r="H1732" t="str">
            <v>DNER-ES-280/97</v>
          </cell>
        </row>
        <row r="1733">
          <cell r="A1733" t="str">
            <v>5 S 01 101 15</v>
          </cell>
          <cell r="B1733" t="str">
            <v>-</v>
          </cell>
          <cell r="C1733" t="str">
            <v>Esc. carga tr. mat 2a c. DMT 1200 a 1400m c/carreg</v>
          </cell>
          <cell r="D1733" t="str">
            <v>m³</v>
          </cell>
          <cell r="H1733" t="str">
            <v>DNER-ES-280/97</v>
          </cell>
        </row>
        <row r="1734">
          <cell r="A1734" t="str">
            <v>5 S 01 101 16</v>
          </cell>
          <cell r="B1734" t="str">
            <v>-</v>
          </cell>
          <cell r="C1734" t="str">
            <v>Esc. carga tr. mat 2a c. DMT 1400 a 1600m c/carreg</v>
          </cell>
          <cell r="D1734" t="str">
            <v>m³</v>
          </cell>
          <cell r="H1734" t="str">
            <v>DNER-ES-280/97</v>
          </cell>
        </row>
        <row r="1735">
          <cell r="A1735" t="str">
            <v>5 S 01 101 17</v>
          </cell>
          <cell r="B1735" t="str">
            <v>-</v>
          </cell>
          <cell r="C1735" t="str">
            <v>Esc. carga tr. mat 2a c. DMT 1600 a 1800m c/carreg</v>
          </cell>
          <cell r="D1735" t="str">
            <v>m³</v>
          </cell>
          <cell r="H1735" t="str">
            <v>DNER-ES-280/97</v>
          </cell>
        </row>
        <row r="1736">
          <cell r="A1736" t="str">
            <v>5 S 01 101 18</v>
          </cell>
          <cell r="B1736" t="str">
            <v>-</v>
          </cell>
          <cell r="C1736" t="str">
            <v>Esc. carga tr. mat 2a c. DMT 1800 a 2000m c/carreg</v>
          </cell>
          <cell r="D1736" t="str">
            <v>m³</v>
          </cell>
          <cell r="H1736" t="str">
            <v>DNER-ES-280/97</v>
          </cell>
        </row>
        <row r="1737">
          <cell r="A1737" t="str">
            <v>5 S 01 101 19</v>
          </cell>
          <cell r="B1737" t="str">
            <v>-</v>
          </cell>
          <cell r="C1737" t="str">
            <v>Esc. carga tr. mat 2a c. DMT 2000 a 3000m c/carreg</v>
          </cell>
          <cell r="D1737" t="str">
            <v>m³</v>
          </cell>
          <cell r="H1737" t="str">
            <v>DNER-ES-280/97</v>
          </cell>
        </row>
        <row r="1738">
          <cell r="A1738" t="str">
            <v>5 S 01 101 20</v>
          </cell>
          <cell r="B1738" t="str">
            <v>-</v>
          </cell>
          <cell r="C1738" t="str">
            <v>Esc. carga tr. mat 2a c. DMT 3000 a 5000m c/carreg</v>
          </cell>
          <cell r="D1738" t="str">
            <v>m³</v>
          </cell>
          <cell r="H1738" t="str">
            <v>DNER-ES-280/97</v>
          </cell>
        </row>
        <row r="1739">
          <cell r="A1739" t="str">
            <v>5 S 01 101 22</v>
          </cell>
          <cell r="B1739" t="str">
            <v>-</v>
          </cell>
          <cell r="C1739" t="str">
            <v>Esc. carga transp. mat 2a cat DMT 50 a 200m c/e</v>
          </cell>
          <cell r="D1739" t="str">
            <v>m³</v>
          </cell>
          <cell r="H1739" t="str">
            <v>DNER-ES-280/97</v>
          </cell>
        </row>
        <row r="1740">
          <cell r="A1740" t="str">
            <v>5 S 01 101 23</v>
          </cell>
          <cell r="B1740" t="str">
            <v>-</v>
          </cell>
          <cell r="C1740" t="str">
            <v>Esc. carga transp. mat 2a cat DMT 200 a 400m c/e</v>
          </cell>
          <cell r="D1740" t="str">
            <v>m³</v>
          </cell>
          <cell r="H1740" t="str">
            <v>DNER-ES-280/97</v>
          </cell>
        </row>
        <row r="1741">
          <cell r="A1741" t="str">
            <v>5 S 01 101 24</v>
          </cell>
          <cell r="B1741" t="str">
            <v>-</v>
          </cell>
          <cell r="C1741" t="str">
            <v>Esc. carga transp. mat 2a cat DMT 400 a 600m c/e</v>
          </cell>
          <cell r="D1741" t="str">
            <v>m³</v>
          </cell>
          <cell r="H1741" t="str">
            <v>DNER-ES-280/97</v>
          </cell>
        </row>
        <row r="1742">
          <cell r="A1742" t="str">
            <v>5 S 01 101 25</v>
          </cell>
          <cell r="B1742" t="str">
            <v>-</v>
          </cell>
          <cell r="C1742" t="str">
            <v>Esc. carga transp. mat 2a cat DMT 600 a 800m c/e</v>
          </cell>
          <cell r="D1742" t="str">
            <v>m³</v>
          </cell>
          <cell r="H1742" t="str">
            <v>DNER-ES-280/97</v>
          </cell>
        </row>
        <row r="1743">
          <cell r="A1743" t="str">
            <v>5 S 01 101 26</v>
          </cell>
          <cell r="B1743" t="str">
            <v>-</v>
          </cell>
          <cell r="C1743" t="str">
            <v>Esc. carga transp. mat 2a cat DMT 800 a 1000m c/e</v>
          </cell>
          <cell r="D1743" t="str">
            <v>m³</v>
          </cell>
          <cell r="H1743" t="str">
            <v>DNER-ES-280/97</v>
          </cell>
        </row>
        <row r="1744">
          <cell r="A1744" t="str">
            <v>5 S 01 101 27</v>
          </cell>
          <cell r="B1744" t="str">
            <v>-</v>
          </cell>
          <cell r="C1744" t="str">
            <v>Esc. carga transp. mat 2a cat DMT 1000 a 1200m c/e</v>
          </cell>
          <cell r="D1744" t="str">
            <v>m³</v>
          </cell>
          <cell r="H1744" t="str">
            <v>DNER-ES-280/97</v>
          </cell>
        </row>
        <row r="1745">
          <cell r="A1745" t="str">
            <v>5 S 01 101 28</v>
          </cell>
          <cell r="B1745" t="str">
            <v>-</v>
          </cell>
          <cell r="C1745" t="str">
            <v>Esc. carga transp. mat 2a cat DMT 1200 a 1400m c/e</v>
          </cell>
          <cell r="D1745" t="str">
            <v>m³</v>
          </cell>
          <cell r="H1745" t="str">
            <v>DNER-ES-280/97</v>
          </cell>
        </row>
        <row r="1746">
          <cell r="A1746" t="str">
            <v>5 S 01 101 29</v>
          </cell>
          <cell r="B1746" t="str">
            <v>-</v>
          </cell>
          <cell r="C1746" t="str">
            <v>Esc. carga transp. mat 2a cat DMT 1400 a 1600m c/e</v>
          </cell>
          <cell r="D1746" t="str">
            <v>m³</v>
          </cell>
          <cell r="H1746" t="str">
            <v>DNER-ES-280/97</v>
          </cell>
        </row>
        <row r="1747">
          <cell r="A1747" t="str">
            <v>5 S 01 101 30</v>
          </cell>
          <cell r="B1747" t="str">
            <v>-</v>
          </cell>
          <cell r="C1747" t="str">
            <v>Esc. carga transp. mat 2a cat DMT 1600 a 1800m c/e</v>
          </cell>
          <cell r="D1747" t="str">
            <v>m³</v>
          </cell>
          <cell r="H1747" t="str">
            <v>DNER-ES-280/97</v>
          </cell>
        </row>
        <row r="1748">
          <cell r="A1748" t="str">
            <v>5 S 01 101 31</v>
          </cell>
          <cell r="B1748" t="str">
            <v>-</v>
          </cell>
          <cell r="C1748" t="str">
            <v>Esc. carga transp. mat 2a cat DMT 1800 a 2000m c/e</v>
          </cell>
          <cell r="D1748" t="str">
            <v>m³</v>
          </cell>
          <cell r="H1748" t="str">
            <v>DNER-ES-280/97</v>
          </cell>
        </row>
        <row r="1749">
          <cell r="A1749" t="str">
            <v>5 S 01 101 32</v>
          </cell>
          <cell r="B1749" t="str">
            <v>-</v>
          </cell>
          <cell r="C1749" t="str">
            <v>Esc. carga transp. mat 2a cat DMT 2000 a 3000m c/e</v>
          </cell>
          <cell r="D1749" t="str">
            <v>m³</v>
          </cell>
          <cell r="H1749" t="str">
            <v>DNER-ES-280/97</v>
          </cell>
        </row>
        <row r="1750">
          <cell r="A1750" t="str">
            <v>5 S 01 101 33</v>
          </cell>
          <cell r="B1750" t="str">
            <v>-</v>
          </cell>
          <cell r="C1750" t="str">
            <v>Esc. carga transp. mat 2a cat DMT 3000 a 5000m c/e</v>
          </cell>
          <cell r="D1750" t="str">
            <v>m³</v>
          </cell>
          <cell r="H1750" t="str">
            <v>DNER-ES-280/97</v>
          </cell>
        </row>
        <row r="1751">
          <cell r="A1751" t="str">
            <v>5 S 01 102 01</v>
          </cell>
          <cell r="B1751" t="str">
            <v>-</v>
          </cell>
          <cell r="C1751" t="str">
            <v>Esc. carga transp. mat 3a cat DMT até 50m</v>
          </cell>
          <cell r="D1751" t="str">
            <v>m³</v>
          </cell>
          <cell r="H1751" t="str">
            <v>DNER-ES-280/97</v>
          </cell>
        </row>
        <row r="1752">
          <cell r="A1752" t="str">
            <v>5 S 01 102 02</v>
          </cell>
          <cell r="B1752" t="str">
            <v>-</v>
          </cell>
          <cell r="C1752" t="str">
            <v>Esc. carga transp. mat 3a cat DMT 50 a 200m</v>
          </cell>
          <cell r="D1752" t="str">
            <v>m³</v>
          </cell>
          <cell r="H1752" t="str">
            <v>DNER-ES-280/97</v>
          </cell>
        </row>
        <row r="1753">
          <cell r="A1753" t="str">
            <v>5 S 01 102 03</v>
          </cell>
          <cell r="B1753" t="str">
            <v>-</v>
          </cell>
          <cell r="C1753" t="str">
            <v>Esc. carga transp. mat 3a cat DMT 200 a 400m</v>
          </cell>
          <cell r="D1753" t="str">
            <v>m³</v>
          </cell>
          <cell r="H1753" t="str">
            <v>DNER-ES-280/97</v>
          </cell>
        </row>
        <row r="1754">
          <cell r="A1754" t="str">
            <v>5 S 01 102 04</v>
          </cell>
          <cell r="B1754" t="str">
            <v>-</v>
          </cell>
          <cell r="C1754" t="str">
            <v>Esc. carga transp. mat 3a cat DMT 400 a 600m</v>
          </cell>
          <cell r="D1754" t="str">
            <v>m³</v>
          </cell>
          <cell r="H1754" t="str">
            <v>DNER-ES-280/97</v>
          </cell>
        </row>
        <row r="1755">
          <cell r="A1755" t="str">
            <v>5 S 01 102 05</v>
          </cell>
          <cell r="B1755" t="str">
            <v>-</v>
          </cell>
          <cell r="C1755" t="str">
            <v>Esc. carga transp. mat 3a cat DMT 600 a 800m</v>
          </cell>
          <cell r="D1755" t="str">
            <v>m³</v>
          </cell>
          <cell r="H1755" t="str">
            <v>DNER-ES-280/97</v>
          </cell>
        </row>
        <row r="1756">
          <cell r="A1756" t="str">
            <v>5 S 01 102 06</v>
          </cell>
          <cell r="B1756" t="str">
            <v>-</v>
          </cell>
          <cell r="C1756" t="str">
            <v>Esc. carga transp. mat 3a cat DMT 800 a 1000m</v>
          </cell>
          <cell r="D1756" t="str">
            <v>m³</v>
          </cell>
          <cell r="H1756" t="str">
            <v>DNER-ES-280/97</v>
          </cell>
        </row>
        <row r="1757">
          <cell r="A1757" t="str">
            <v>5 S 01 102 07</v>
          </cell>
          <cell r="B1757" t="str">
            <v>-</v>
          </cell>
          <cell r="C1757" t="str">
            <v>Esc. carga transp. mat 3a cat DMT 1000 a 1200m</v>
          </cell>
          <cell r="D1757" t="str">
            <v>m³</v>
          </cell>
          <cell r="H1757" t="str">
            <v>DNER-ES-280/97</v>
          </cell>
        </row>
        <row r="1758">
          <cell r="A1758" t="str">
            <v>5 S 01 510 00</v>
          </cell>
          <cell r="B1758" t="str">
            <v>-</v>
          </cell>
          <cell r="C1758" t="str">
            <v>Compactação de aterros a 95% proctor normal</v>
          </cell>
          <cell r="D1758" t="str">
            <v>m³</v>
          </cell>
        </row>
        <row r="1759">
          <cell r="A1759" t="str">
            <v>5 S 01 511 00</v>
          </cell>
          <cell r="B1759" t="str">
            <v>-</v>
          </cell>
          <cell r="C1759" t="str">
            <v>Compactação de aterros a 100% proctor normal</v>
          </cell>
          <cell r="D1759" t="str">
            <v>m³</v>
          </cell>
        </row>
        <row r="1760">
          <cell r="A1760" t="str">
            <v>5 S 01 513 01</v>
          </cell>
          <cell r="B1760" t="str">
            <v>-</v>
          </cell>
          <cell r="C1760" t="str">
            <v>Compactação de material de "bota-fora"</v>
          </cell>
          <cell r="D1760" t="str">
            <v>m³</v>
          </cell>
        </row>
        <row r="1761">
          <cell r="A1761" t="str">
            <v>5 S 02 100 00</v>
          </cell>
          <cell r="B1761" t="str">
            <v>-</v>
          </cell>
          <cell r="C1761" t="str">
            <v>Reforço do subleito</v>
          </cell>
          <cell r="D1761" t="str">
            <v>m³</v>
          </cell>
        </row>
        <row r="1762">
          <cell r="A1762" t="str">
            <v>5 S 02 110 00</v>
          </cell>
          <cell r="B1762" t="str">
            <v>-</v>
          </cell>
          <cell r="C1762" t="str">
            <v>Regularização do subleito</v>
          </cell>
          <cell r="D1762" t="str">
            <v>m²</v>
          </cell>
          <cell r="H1762" t="str">
            <v>DNER-ES-299/97</v>
          </cell>
        </row>
        <row r="1763">
          <cell r="A1763" t="str">
            <v>5 S 02 110 01</v>
          </cell>
          <cell r="B1763" t="str">
            <v>-</v>
          </cell>
          <cell r="C1763" t="str">
            <v>Regul. subleito c/ fresa. corte contr. aut. greide</v>
          </cell>
          <cell r="D1763" t="str">
            <v>m²</v>
          </cell>
        </row>
        <row r="1764">
          <cell r="A1764" t="str">
            <v>5 S 02 200 00</v>
          </cell>
          <cell r="B1764" t="str">
            <v>-</v>
          </cell>
          <cell r="C1764" t="str">
            <v>Sub-base solo estabilizado granul. s/ mistura</v>
          </cell>
          <cell r="D1764" t="str">
            <v>m³</v>
          </cell>
          <cell r="H1764" t="str">
            <v>DNER-ES/301/97</v>
          </cell>
        </row>
        <row r="1765">
          <cell r="A1765" t="str">
            <v>5 S 02 200 01</v>
          </cell>
          <cell r="B1765" t="str">
            <v>-</v>
          </cell>
          <cell r="C1765" t="str">
            <v>Base solo estabilizado granul. s/ mistura</v>
          </cell>
          <cell r="D1765" t="str">
            <v>m³</v>
          </cell>
        </row>
        <row r="1766">
          <cell r="A1766" t="str">
            <v>5 S 02 201 00</v>
          </cell>
          <cell r="B1766" t="str">
            <v>-</v>
          </cell>
          <cell r="C1766" t="str">
            <v>Recomposição camada de base s/ adição de material</v>
          </cell>
          <cell r="D1766" t="str">
            <v>m²</v>
          </cell>
        </row>
        <row r="1767">
          <cell r="A1767" t="str">
            <v>5 S 02 210 00</v>
          </cell>
          <cell r="B1767" t="str">
            <v>-</v>
          </cell>
          <cell r="C1767" t="str">
            <v>Sub-base estabiliz. granul. c/ mist. solo na pista</v>
          </cell>
          <cell r="D1767" t="str">
            <v>m³</v>
          </cell>
        </row>
        <row r="1768">
          <cell r="A1768" t="str">
            <v>5 S 02 210 01</v>
          </cell>
          <cell r="B1768" t="str">
            <v>-</v>
          </cell>
          <cell r="C1768" t="str">
            <v>Sub-base estab. granul.c/mist. solo-areia na pista</v>
          </cell>
          <cell r="D1768" t="str">
            <v>m³</v>
          </cell>
        </row>
        <row r="1769">
          <cell r="A1769" t="str">
            <v>5 S 02 210 02</v>
          </cell>
          <cell r="B1769" t="str">
            <v>-</v>
          </cell>
          <cell r="C1769" t="str">
            <v>Base estabiliz.granul.c/ mist. solo areia na pista</v>
          </cell>
          <cell r="D1769" t="str">
            <v>m³</v>
          </cell>
        </row>
        <row r="1770">
          <cell r="A1770" t="str">
            <v>5 S 02 210 51</v>
          </cell>
          <cell r="B1770" t="str">
            <v>-</v>
          </cell>
          <cell r="C1770" t="str">
            <v>Sub-base est.gran.c/mist.solo-areia na pista AC</v>
          </cell>
          <cell r="D1770" t="str">
            <v>m³</v>
          </cell>
        </row>
        <row r="1771">
          <cell r="A1771" t="str">
            <v>5 S 02 210 52</v>
          </cell>
          <cell r="B1771" t="str">
            <v>-</v>
          </cell>
          <cell r="C1771" t="str">
            <v>Base estab.gran.c/mist.solo areia na pista AC</v>
          </cell>
          <cell r="D1771" t="str">
            <v>m³</v>
          </cell>
        </row>
        <row r="1772">
          <cell r="A1772" t="str">
            <v>5 S 02 220 00</v>
          </cell>
          <cell r="B1772" t="str">
            <v>-</v>
          </cell>
          <cell r="C1772" t="str">
            <v>Base estabilizada granul. c/ mistura solo-brita</v>
          </cell>
          <cell r="D1772" t="str">
            <v>m³</v>
          </cell>
        </row>
        <row r="1773">
          <cell r="A1773" t="str">
            <v>5 S 02 220 50</v>
          </cell>
          <cell r="B1773" t="str">
            <v>-</v>
          </cell>
          <cell r="C1773" t="str">
            <v>Base estabilizada granul.c/mist. solo-brita BC</v>
          </cell>
          <cell r="D1773" t="str">
            <v>m³</v>
          </cell>
        </row>
        <row r="1774">
          <cell r="A1774" t="str">
            <v>5 S 02 230 00</v>
          </cell>
          <cell r="B1774" t="str">
            <v>-</v>
          </cell>
          <cell r="C1774" t="str">
            <v>Base de brita graduada</v>
          </cell>
          <cell r="D1774" t="str">
            <v>m³</v>
          </cell>
        </row>
        <row r="1775">
          <cell r="A1775" t="str">
            <v>5 S 02 230 01</v>
          </cell>
          <cell r="B1775" t="str">
            <v>-</v>
          </cell>
          <cell r="C1775" t="str">
            <v>Base brita grad.c/distr.agreg. contr. autom.greide</v>
          </cell>
          <cell r="D1775" t="str">
            <v>m³</v>
          </cell>
        </row>
        <row r="1776">
          <cell r="A1776" t="str">
            <v>5 S 02 230 50</v>
          </cell>
          <cell r="B1776" t="str">
            <v>-</v>
          </cell>
          <cell r="C1776" t="str">
            <v>Base de brita graduada BC</v>
          </cell>
          <cell r="D1776" t="str">
            <v>m³</v>
          </cell>
        </row>
        <row r="1777">
          <cell r="A1777" t="str">
            <v>5 S 02 230 51</v>
          </cell>
          <cell r="B1777" t="str">
            <v>-</v>
          </cell>
          <cell r="C1777" t="str">
            <v>Base brita grad.c/dist.agreg.contr.aut.greide BC</v>
          </cell>
          <cell r="D1777" t="str">
            <v>m³</v>
          </cell>
        </row>
        <row r="1778">
          <cell r="A1778" t="str">
            <v>5 S 02 231 00</v>
          </cell>
          <cell r="B1778" t="str">
            <v>-</v>
          </cell>
          <cell r="C1778" t="str">
            <v>Base de macadame hidraúlico</v>
          </cell>
          <cell r="D1778" t="str">
            <v>m³</v>
          </cell>
        </row>
        <row r="1779">
          <cell r="A1779" t="str">
            <v>5 S 02 231 50</v>
          </cell>
          <cell r="B1779" t="str">
            <v>-</v>
          </cell>
          <cell r="C1779" t="str">
            <v>Base de macadame hidraúlico BC</v>
          </cell>
          <cell r="D1779" t="str">
            <v>m³</v>
          </cell>
        </row>
        <row r="1780">
          <cell r="A1780" t="str">
            <v>5 S 02 240 11</v>
          </cell>
          <cell r="B1780" t="str">
            <v>-</v>
          </cell>
          <cell r="C1780" t="str">
            <v>Recomposição camada de base c/ adição de cimento</v>
          </cell>
          <cell r="D1780" t="str">
            <v>m³</v>
          </cell>
        </row>
        <row r="1781">
          <cell r="A1781" t="str">
            <v>5 S 02 241 01</v>
          </cell>
          <cell r="B1781" t="str">
            <v>-</v>
          </cell>
          <cell r="C1781" t="str">
            <v>Base de solo cimento com mistura em usina</v>
          </cell>
          <cell r="D1781" t="str">
            <v>m³</v>
          </cell>
        </row>
        <row r="1782">
          <cell r="A1782" t="str">
            <v>5 S 02 243 01</v>
          </cell>
          <cell r="B1782" t="str">
            <v>-</v>
          </cell>
          <cell r="C1782" t="str">
            <v>Sub-base solo melhorado c/cimento c/mist. em usina</v>
          </cell>
          <cell r="D1782" t="str">
            <v>m³</v>
          </cell>
        </row>
        <row r="1783">
          <cell r="A1783" t="str">
            <v>5 S 02 249 11</v>
          </cell>
          <cell r="B1783" t="str">
            <v>-</v>
          </cell>
          <cell r="C1783" t="str">
            <v>Recomp. base c/ demol. do rev. e incorp. à base</v>
          </cell>
          <cell r="D1783" t="str">
            <v>m³</v>
          </cell>
        </row>
        <row r="1784">
          <cell r="A1784" t="str">
            <v>5 S 02 300 00</v>
          </cell>
          <cell r="B1784" t="str">
            <v>-</v>
          </cell>
          <cell r="C1784" t="str">
            <v>Imprimação</v>
          </cell>
          <cell r="D1784" t="str">
            <v>m²</v>
          </cell>
          <cell r="H1784" t="str">
            <v>DNER-ES-306/97</v>
          </cell>
        </row>
        <row r="1785">
          <cell r="A1785" t="str">
            <v>5 S 02 400 00</v>
          </cell>
          <cell r="B1785" t="str">
            <v>-</v>
          </cell>
          <cell r="C1785" t="str">
            <v>Pintura de ligação</v>
          </cell>
          <cell r="D1785" t="str">
            <v>m²</v>
          </cell>
          <cell r="H1785" t="str">
            <v>DNER-ES-307/97</v>
          </cell>
        </row>
        <row r="1786">
          <cell r="A1786" t="str">
            <v>5 S 02 500 00</v>
          </cell>
          <cell r="B1786" t="str">
            <v>-</v>
          </cell>
          <cell r="C1786" t="str">
            <v>Tratamento superficial simples c/ CAP</v>
          </cell>
          <cell r="D1786" t="str">
            <v>m²</v>
          </cell>
        </row>
        <row r="1787">
          <cell r="A1787" t="str">
            <v>5 S 02 500 01</v>
          </cell>
          <cell r="B1787" t="str">
            <v>-</v>
          </cell>
          <cell r="C1787" t="str">
            <v>Tratamento superficial simples c/ emulsão</v>
          </cell>
          <cell r="D1787" t="str">
            <v>m²</v>
          </cell>
        </row>
        <row r="1788">
          <cell r="A1788" t="str">
            <v>5 S 02 500 02</v>
          </cell>
          <cell r="B1788" t="str">
            <v>-</v>
          </cell>
          <cell r="C1788" t="str">
            <v>Tratamento superficial simples c/ banho diluído</v>
          </cell>
          <cell r="D1788" t="str">
            <v>m²</v>
          </cell>
        </row>
        <row r="1789">
          <cell r="A1789" t="str">
            <v>5 S 02 500 50</v>
          </cell>
          <cell r="B1789" t="str">
            <v>-</v>
          </cell>
          <cell r="C1789" t="str">
            <v>Tratamento superficial simples c/ CAP BC</v>
          </cell>
          <cell r="D1789" t="str">
            <v>m²</v>
          </cell>
        </row>
        <row r="1790">
          <cell r="A1790" t="str">
            <v>5 S 02 500 51</v>
          </cell>
          <cell r="B1790" t="str">
            <v>-</v>
          </cell>
          <cell r="C1790" t="str">
            <v>Tratamento superficial simples c/ emulsão BC</v>
          </cell>
          <cell r="D1790" t="str">
            <v>m²</v>
          </cell>
        </row>
        <row r="1791">
          <cell r="A1791" t="str">
            <v>5 S 02 500 52</v>
          </cell>
          <cell r="B1791" t="str">
            <v>-</v>
          </cell>
          <cell r="C1791" t="str">
            <v>Tratamento superficial simples c/banho diluído BC</v>
          </cell>
          <cell r="D1791" t="str">
            <v>m²</v>
          </cell>
        </row>
        <row r="1792">
          <cell r="A1792" t="str">
            <v>5 S 02 501 00</v>
          </cell>
          <cell r="B1792" t="str">
            <v>-</v>
          </cell>
          <cell r="C1792" t="str">
            <v>Tratamento superficial duplo c/ CAP</v>
          </cell>
          <cell r="D1792" t="str">
            <v>m²</v>
          </cell>
        </row>
        <row r="1793">
          <cell r="A1793" t="str">
            <v>5 S 02 501 01</v>
          </cell>
          <cell r="B1793" t="str">
            <v>-</v>
          </cell>
          <cell r="C1793" t="str">
            <v>Tratamento superficial duplo c/ emulsão</v>
          </cell>
          <cell r="D1793" t="str">
            <v>m²</v>
          </cell>
        </row>
        <row r="1794">
          <cell r="A1794" t="str">
            <v>5 S 02 501 02</v>
          </cell>
          <cell r="B1794" t="str">
            <v>-</v>
          </cell>
          <cell r="C1794" t="str">
            <v>Tratamento superficial duplo c/ banho diluído</v>
          </cell>
          <cell r="D1794" t="str">
            <v>m²</v>
          </cell>
        </row>
        <row r="1795">
          <cell r="A1795" t="str">
            <v>5 S 02 501 50</v>
          </cell>
          <cell r="B1795" t="str">
            <v>-</v>
          </cell>
          <cell r="C1795" t="str">
            <v>Tratamento superficial duplo c/ CAP BC</v>
          </cell>
          <cell r="D1795" t="str">
            <v>m²</v>
          </cell>
        </row>
        <row r="1796">
          <cell r="A1796" t="str">
            <v>5 S 02 501 51</v>
          </cell>
          <cell r="B1796" t="str">
            <v>-</v>
          </cell>
          <cell r="C1796" t="str">
            <v>Tratamento superficial duplo c/ emulsão BC</v>
          </cell>
          <cell r="D1796" t="str">
            <v>m²</v>
          </cell>
        </row>
        <row r="1797">
          <cell r="A1797" t="str">
            <v>5 S 02 501 52</v>
          </cell>
          <cell r="B1797" t="str">
            <v>-</v>
          </cell>
          <cell r="C1797" t="str">
            <v>Tratamento superficial duplo c/banho diluído BC</v>
          </cell>
          <cell r="D1797" t="str">
            <v>m²</v>
          </cell>
        </row>
        <row r="1798">
          <cell r="A1798" t="str">
            <v>5 S 02 502 00</v>
          </cell>
          <cell r="B1798" t="str">
            <v>-</v>
          </cell>
          <cell r="C1798" t="str">
            <v>Tratamento superficial triplo c/ CAP</v>
          </cell>
          <cell r="D1798" t="str">
            <v>m²</v>
          </cell>
        </row>
        <row r="1799">
          <cell r="A1799" t="str">
            <v>5 S 02 502 01</v>
          </cell>
          <cell r="B1799" t="str">
            <v>-</v>
          </cell>
          <cell r="C1799" t="str">
            <v>Tratamento superficial triplo c/ emulsão</v>
          </cell>
          <cell r="D1799" t="str">
            <v>m²</v>
          </cell>
        </row>
        <row r="1800">
          <cell r="A1800" t="str">
            <v>5 S 02 502 02</v>
          </cell>
          <cell r="B1800" t="str">
            <v>-</v>
          </cell>
          <cell r="C1800" t="str">
            <v>Tratamento superficial triplo c/ banho diluído</v>
          </cell>
          <cell r="D1800" t="str">
            <v>m²</v>
          </cell>
        </row>
        <row r="1801">
          <cell r="A1801" t="str">
            <v>5 S 02 502 50</v>
          </cell>
          <cell r="B1801" t="str">
            <v>-</v>
          </cell>
          <cell r="C1801" t="str">
            <v>Tratamento superficial triplo c/ CAP BC</v>
          </cell>
          <cell r="D1801" t="str">
            <v>m²</v>
          </cell>
        </row>
        <row r="1802">
          <cell r="A1802" t="str">
            <v>5 S 02 502 51</v>
          </cell>
          <cell r="B1802" t="str">
            <v>-</v>
          </cell>
          <cell r="C1802" t="str">
            <v>Tratamento superficial triplo c/ emulsão BC</v>
          </cell>
          <cell r="D1802" t="str">
            <v>m²</v>
          </cell>
        </row>
        <row r="1803">
          <cell r="A1803" t="str">
            <v>5 S 02 502 52</v>
          </cell>
          <cell r="B1803" t="str">
            <v>-</v>
          </cell>
          <cell r="C1803" t="str">
            <v>Tratamento superficial triplo c/ banho diluído BC</v>
          </cell>
          <cell r="D1803" t="str">
            <v>m²</v>
          </cell>
        </row>
        <row r="1804">
          <cell r="A1804" t="str">
            <v>5 S 02 511 01</v>
          </cell>
          <cell r="B1804" t="str">
            <v>-</v>
          </cell>
          <cell r="C1804" t="str">
            <v>Micro-revestimento a frio - Microflex 0,8cm</v>
          </cell>
          <cell r="D1804" t="str">
            <v>m²</v>
          </cell>
        </row>
        <row r="1805">
          <cell r="A1805" t="str">
            <v>5 S 02 511 02</v>
          </cell>
          <cell r="B1805" t="str">
            <v>-</v>
          </cell>
          <cell r="C1805" t="str">
            <v>Micro-revestimento a frio - Microflex 1,5 cm</v>
          </cell>
          <cell r="D1805" t="str">
            <v>m²</v>
          </cell>
        </row>
        <row r="1806">
          <cell r="A1806" t="str">
            <v>5 S 02 511 03</v>
          </cell>
          <cell r="B1806" t="str">
            <v>-</v>
          </cell>
          <cell r="C1806" t="str">
            <v>Micro-revestimento a frio - Microflex 2,0 cm</v>
          </cell>
          <cell r="D1806" t="str">
            <v>m²</v>
          </cell>
        </row>
        <row r="1807">
          <cell r="A1807" t="str">
            <v>5 S 02 511 04</v>
          </cell>
          <cell r="B1807" t="str">
            <v>-</v>
          </cell>
          <cell r="C1807" t="str">
            <v>Micro-revestimento a frio - Microflex - 2,5 cm</v>
          </cell>
          <cell r="D1807" t="str">
            <v>m²</v>
          </cell>
        </row>
        <row r="1808">
          <cell r="A1808" t="str">
            <v>5 S 02 511 51</v>
          </cell>
          <cell r="B1808" t="str">
            <v>-</v>
          </cell>
          <cell r="C1808" t="str">
            <v>Micro-revestimento a frio - Microflex 0,8cm BC</v>
          </cell>
          <cell r="D1808" t="str">
            <v>m²</v>
          </cell>
        </row>
        <row r="1809">
          <cell r="A1809" t="str">
            <v>5 S 02 511 52</v>
          </cell>
          <cell r="B1809" t="str">
            <v>-</v>
          </cell>
          <cell r="C1809" t="str">
            <v>Micro-revestimento a frio - Microflex 1,5 cm BC</v>
          </cell>
          <cell r="D1809" t="str">
            <v>m²</v>
          </cell>
        </row>
        <row r="1810">
          <cell r="A1810" t="str">
            <v>5 S 02 511 53</v>
          </cell>
          <cell r="B1810" t="str">
            <v>-</v>
          </cell>
          <cell r="C1810" t="str">
            <v>Micro-revestimento a frio - Microflex 2,0 cm BC</v>
          </cell>
          <cell r="D1810" t="str">
            <v>m²</v>
          </cell>
        </row>
        <row r="1811">
          <cell r="A1811" t="str">
            <v>5 S 02 511 54</v>
          </cell>
          <cell r="B1811" t="str">
            <v>-</v>
          </cell>
          <cell r="C1811" t="str">
            <v>Micro-revestimento a frio-Microflex-2,5 cm BC</v>
          </cell>
          <cell r="D1811" t="str">
            <v>m²</v>
          </cell>
        </row>
        <row r="1812">
          <cell r="A1812" t="str">
            <v>5 S 02 512 01</v>
          </cell>
          <cell r="B1812" t="str">
            <v>-</v>
          </cell>
          <cell r="C1812" t="str">
            <v>Lama asfáltica fina (granulometrias I e II)</v>
          </cell>
          <cell r="D1812" t="str">
            <v>m²</v>
          </cell>
        </row>
        <row r="1813">
          <cell r="A1813" t="str">
            <v>5 S 02 512 02</v>
          </cell>
          <cell r="B1813" t="str">
            <v>-</v>
          </cell>
          <cell r="C1813" t="str">
            <v>Lama asfáltica grossa (granulometrias III e IV)</v>
          </cell>
          <cell r="D1813" t="str">
            <v>m²</v>
          </cell>
        </row>
        <row r="1814">
          <cell r="A1814" t="str">
            <v>5 S 02 512 51</v>
          </cell>
          <cell r="B1814" t="str">
            <v>-</v>
          </cell>
          <cell r="C1814" t="str">
            <v>Lama asfáltica fina (granulometrias I e II) AC/BC</v>
          </cell>
          <cell r="D1814" t="str">
            <v>m²</v>
          </cell>
        </row>
        <row r="1815">
          <cell r="A1815" t="str">
            <v>5 S 02 512 52</v>
          </cell>
          <cell r="B1815" t="str">
            <v>-</v>
          </cell>
          <cell r="C1815" t="str">
            <v>Lama asfált.grossa (granulometrias III e IV) AC/BC</v>
          </cell>
          <cell r="D1815" t="str">
            <v>m²</v>
          </cell>
        </row>
        <row r="1816">
          <cell r="A1816" t="str">
            <v>5 S 02 530 00</v>
          </cell>
          <cell r="B1816" t="str">
            <v>-</v>
          </cell>
          <cell r="C1816" t="str">
            <v>Pré-misturado a frio</v>
          </cell>
          <cell r="D1816" t="str">
            <v>m³</v>
          </cell>
        </row>
        <row r="1817">
          <cell r="A1817" t="str">
            <v>5 S 02 530 50</v>
          </cell>
          <cell r="B1817" t="str">
            <v>-</v>
          </cell>
          <cell r="C1817" t="str">
            <v>Pré-misturado a frio AC/BC</v>
          </cell>
          <cell r="D1817" t="str">
            <v>m³</v>
          </cell>
        </row>
        <row r="1818">
          <cell r="A1818" t="str">
            <v>5 S 02 531 00</v>
          </cell>
          <cell r="B1818" t="str">
            <v>-</v>
          </cell>
          <cell r="C1818" t="str">
            <v>Macadame betuminoso por penetração</v>
          </cell>
          <cell r="D1818" t="str">
            <v>m³</v>
          </cell>
        </row>
        <row r="1819">
          <cell r="A1819" t="str">
            <v>5 S 02 531 50</v>
          </cell>
          <cell r="B1819" t="str">
            <v>-</v>
          </cell>
          <cell r="C1819" t="str">
            <v>Macadame betuminoso por penetração BC</v>
          </cell>
          <cell r="D1819" t="str">
            <v>m³</v>
          </cell>
        </row>
        <row r="1820">
          <cell r="A1820" t="str">
            <v>5 S 02 532 00</v>
          </cell>
          <cell r="B1820" t="str">
            <v>-</v>
          </cell>
          <cell r="C1820" t="str">
            <v>Areia-asfalto a quente</v>
          </cell>
          <cell r="D1820" t="str">
            <v>t</v>
          </cell>
        </row>
        <row r="1821">
          <cell r="A1821" t="str">
            <v>5 S 02 532 50</v>
          </cell>
          <cell r="B1821" t="str">
            <v>-</v>
          </cell>
          <cell r="C1821" t="str">
            <v>Areia-asfalto a quente AC</v>
          </cell>
          <cell r="D1821" t="str">
            <v>t</v>
          </cell>
        </row>
        <row r="1822">
          <cell r="A1822" t="str">
            <v>5 S 02 540 01</v>
          </cell>
          <cell r="B1822" t="str">
            <v>-</v>
          </cell>
          <cell r="C1822" t="str">
            <v>Conc. betumin.usinado a quente - capa de rolamento</v>
          </cell>
          <cell r="D1822" t="str">
            <v>t</v>
          </cell>
        </row>
        <row r="1823">
          <cell r="A1823" t="str">
            <v>5 S 02 540 02</v>
          </cell>
          <cell r="B1823" t="str">
            <v>-</v>
          </cell>
          <cell r="C1823" t="str">
            <v>Concreto betuminoso usinado a quente - binder</v>
          </cell>
          <cell r="D1823" t="str">
            <v>t</v>
          </cell>
        </row>
        <row r="1824">
          <cell r="A1824" t="str">
            <v>5 S 02 540 12</v>
          </cell>
          <cell r="B1824" t="str">
            <v>-</v>
          </cell>
          <cell r="C1824" t="str">
            <v>CBUQ reciclado em usina fixa</v>
          </cell>
          <cell r="D1824" t="str">
            <v>t</v>
          </cell>
        </row>
        <row r="1825">
          <cell r="A1825" t="str">
            <v>5 S 02 540 51</v>
          </cell>
          <cell r="B1825" t="str">
            <v>-</v>
          </cell>
          <cell r="C1825" t="str">
            <v>CBUQ -capa de rolamento AC/BC</v>
          </cell>
          <cell r="D1825" t="str">
            <v>t</v>
          </cell>
        </row>
        <row r="1826">
          <cell r="A1826" t="str">
            <v>5 S 02 540 52</v>
          </cell>
          <cell r="B1826" t="str">
            <v>-</v>
          </cell>
          <cell r="C1826" t="str">
            <v>CBUQ -binder AC/BC</v>
          </cell>
          <cell r="D1826" t="str">
            <v>t</v>
          </cell>
        </row>
        <row r="1827">
          <cell r="A1827" t="str">
            <v>5 S 02 540 62</v>
          </cell>
          <cell r="B1827" t="str">
            <v>-</v>
          </cell>
          <cell r="C1827" t="str">
            <v>CBUQ reciclado em usina fixa AC/BC</v>
          </cell>
          <cell r="D1827" t="str">
            <v>t</v>
          </cell>
        </row>
        <row r="1828">
          <cell r="A1828" t="str">
            <v>5 S 02 600 00</v>
          </cell>
          <cell r="B1828" t="str">
            <v>-</v>
          </cell>
          <cell r="C1828" t="str">
            <v>Manta sintét. p/ recap.asfál.- fornec. e aplicação</v>
          </cell>
          <cell r="D1828" t="str">
            <v>m²</v>
          </cell>
        </row>
        <row r="1829">
          <cell r="A1829" t="str">
            <v>5 S 02 607 00</v>
          </cell>
          <cell r="B1829" t="str">
            <v>-</v>
          </cell>
          <cell r="C1829" t="str">
            <v>Concreto cimento portland c/ equip. pequeno porte</v>
          </cell>
          <cell r="D1829" t="str">
            <v>m³</v>
          </cell>
        </row>
        <row r="1830">
          <cell r="A1830" t="str">
            <v>5 S 02 607 50</v>
          </cell>
          <cell r="B1830" t="str">
            <v>-</v>
          </cell>
          <cell r="C1830" t="str">
            <v>Concr.cimento portland c/equip.pequeno porte AC/BC</v>
          </cell>
          <cell r="D1830" t="str">
            <v>m³</v>
          </cell>
        </row>
        <row r="1831">
          <cell r="A1831" t="str">
            <v>5 S 02 702 00</v>
          </cell>
          <cell r="B1831" t="str">
            <v>-</v>
          </cell>
          <cell r="C1831" t="str">
            <v>Limpeza e enchimento de junta de pavimento de conc</v>
          </cell>
          <cell r="D1831" t="str">
            <v>m</v>
          </cell>
        </row>
        <row r="1832">
          <cell r="A1832" t="str">
            <v>5 S 02 905 00</v>
          </cell>
          <cell r="B1832" t="str">
            <v>-</v>
          </cell>
          <cell r="C1832" t="str">
            <v>Remoção mecanizada de revestimento betuminoso</v>
          </cell>
          <cell r="D1832" t="str">
            <v>m³</v>
          </cell>
          <cell r="H1832" t="str">
            <v>DNER-ES-321/97</v>
          </cell>
        </row>
        <row r="1833">
          <cell r="A1833" t="str">
            <v>5 S 02 905 01</v>
          </cell>
          <cell r="B1833" t="str">
            <v>-</v>
          </cell>
          <cell r="C1833" t="str">
            <v>Remoção manual de revestimento betuminoso</v>
          </cell>
          <cell r="D1833" t="str">
            <v>m³</v>
          </cell>
          <cell r="H1833" t="str">
            <v>DNER-ES-321/97</v>
          </cell>
        </row>
        <row r="1834">
          <cell r="A1834" t="str">
            <v>5 S 02 906 00</v>
          </cell>
          <cell r="B1834" t="str">
            <v>-</v>
          </cell>
          <cell r="C1834" t="str">
            <v>Remoção mecanizada da camada granular pavimento</v>
          </cell>
          <cell r="D1834" t="str">
            <v>m³</v>
          </cell>
          <cell r="H1834" t="str">
            <v>DNER-ES-321/97</v>
          </cell>
        </row>
        <row r="1835">
          <cell r="A1835" t="str">
            <v>5 S 02 906 01</v>
          </cell>
          <cell r="B1835" t="str">
            <v>-</v>
          </cell>
          <cell r="C1835" t="str">
            <v>Remoção manual da camada granular do pavimento</v>
          </cell>
          <cell r="D1835" t="str">
            <v>m³</v>
          </cell>
          <cell r="H1835" t="str">
            <v>DNER-ES-321/97</v>
          </cell>
        </row>
        <row r="1836">
          <cell r="A1836" t="str">
            <v>5 S 02 907 00</v>
          </cell>
          <cell r="B1836" t="str">
            <v>-</v>
          </cell>
          <cell r="C1836" t="str">
            <v>Remoção mecanizada material de baixa capac.suporte</v>
          </cell>
          <cell r="D1836" t="str">
            <v>m³</v>
          </cell>
          <cell r="H1836" t="str">
            <v>DNER-ES-321/97</v>
          </cell>
        </row>
        <row r="1837">
          <cell r="A1837" t="str">
            <v>5 S 02 907 01</v>
          </cell>
          <cell r="B1837" t="str">
            <v>-</v>
          </cell>
          <cell r="C1837" t="str">
            <v>Remoção manual de material de baixa capac.suporte</v>
          </cell>
          <cell r="D1837" t="str">
            <v>m³</v>
          </cell>
          <cell r="H1837" t="str">
            <v>DNER-ES-321/97</v>
          </cell>
        </row>
        <row r="1838">
          <cell r="A1838" t="str">
            <v>5 S 02 908 00</v>
          </cell>
          <cell r="B1838" t="str">
            <v>-</v>
          </cell>
          <cell r="C1838" t="str">
            <v>Arrancamento e remoção de paralelepípedos</v>
          </cell>
          <cell r="D1838" t="str">
            <v>m²</v>
          </cell>
        </row>
        <row r="1839">
          <cell r="A1839" t="str">
            <v>5 S 02 909 00</v>
          </cell>
          <cell r="B1839" t="str">
            <v>-</v>
          </cell>
          <cell r="C1839" t="str">
            <v>Arrancamento e remoção de meios-fios</v>
          </cell>
          <cell r="D1839" t="str">
            <v>m³</v>
          </cell>
        </row>
        <row r="1840">
          <cell r="A1840" t="str">
            <v>5 S 02 990 11</v>
          </cell>
          <cell r="B1840" t="str">
            <v>-</v>
          </cell>
          <cell r="C1840" t="str">
            <v>Fresagem contínua do revest. betuminoso</v>
          </cell>
          <cell r="D1840" t="str">
            <v>m³</v>
          </cell>
        </row>
        <row r="1841">
          <cell r="A1841" t="str">
            <v>5 S 02 990 12</v>
          </cell>
          <cell r="B1841" t="str">
            <v>-</v>
          </cell>
          <cell r="C1841" t="str">
            <v>Fresagem descontínua revest. betuminoso</v>
          </cell>
          <cell r="D1841" t="str">
            <v>m³</v>
          </cell>
        </row>
        <row r="1842">
          <cell r="A1842" t="str">
            <v>5 S 04 300 16</v>
          </cell>
          <cell r="B1842" t="str">
            <v>-</v>
          </cell>
          <cell r="C1842" t="str">
            <v>Bueiro met. chapas múltiplas D=1,60m galv.</v>
          </cell>
          <cell r="D1842" t="str">
            <v>m</v>
          </cell>
        </row>
        <row r="1843">
          <cell r="A1843" t="str">
            <v>5 S 04 300 20</v>
          </cell>
          <cell r="B1843" t="str">
            <v>-</v>
          </cell>
          <cell r="C1843" t="str">
            <v>Bueiro met. chapas múltiplas D=2,00m galv.</v>
          </cell>
          <cell r="D1843" t="str">
            <v>m</v>
          </cell>
        </row>
        <row r="1844">
          <cell r="A1844" t="str">
            <v>5 S 04 300 66</v>
          </cell>
          <cell r="B1844" t="str">
            <v>-</v>
          </cell>
          <cell r="C1844" t="str">
            <v>Bueiro met. chapas múltiplas D=1,60m galv. BC</v>
          </cell>
          <cell r="D1844" t="str">
            <v>m</v>
          </cell>
        </row>
        <row r="1845">
          <cell r="A1845" t="str">
            <v>5 S 04 300 70</v>
          </cell>
          <cell r="B1845" t="str">
            <v>-</v>
          </cell>
          <cell r="C1845" t="str">
            <v>Bueiro met. chapas múltiplas D=2,00m galv. BC</v>
          </cell>
          <cell r="D1845" t="str">
            <v>m</v>
          </cell>
        </row>
        <row r="1846">
          <cell r="A1846" t="str">
            <v>5 S 04 301 16</v>
          </cell>
          <cell r="B1846" t="str">
            <v>-</v>
          </cell>
          <cell r="C1846" t="str">
            <v>Bueiro met. chapas múltiplas D=1,60m rev. epoxy</v>
          </cell>
          <cell r="D1846" t="str">
            <v>m</v>
          </cell>
        </row>
        <row r="1847">
          <cell r="A1847" t="str">
            <v>5 S 04 301 20</v>
          </cell>
          <cell r="B1847" t="str">
            <v>-</v>
          </cell>
          <cell r="C1847" t="str">
            <v>Bueiro met. chapas múltiplas D=2,00m rev. epoxy</v>
          </cell>
          <cell r="D1847" t="str">
            <v>m</v>
          </cell>
        </row>
        <row r="1848">
          <cell r="A1848" t="str">
            <v>5 S 04 301 66</v>
          </cell>
          <cell r="B1848" t="str">
            <v>-</v>
          </cell>
          <cell r="C1848" t="str">
            <v>Bueiro met. chapas múlt. D=1,60m rev. epoxy BC</v>
          </cell>
          <cell r="D1848" t="str">
            <v>m</v>
          </cell>
        </row>
        <row r="1849">
          <cell r="A1849" t="str">
            <v>5 S 04 301 70</v>
          </cell>
          <cell r="B1849" t="str">
            <v>-</v>
          </cell>
          <cell r="C1849" t="str">
            <v>Bueiro met. chapas múlt. D=2,00m rev. epoxy BC</v>
          </cell>
          <cell r="D1849" t="str">
            <v>m</v>
          </cell>
        </row>
        <row r="1850">
          <cell r="A1850" t="str">
            <v>5 S 04 310 12</v>
          </cell>
          <cell r="B1850" t="str">
            <v>-</v>
          </cell>
          <cell r="C1850" t="str">
            <v>Bueiro met. s/interrupção traf. D=1,20m galv.</v>
          </cell>
          <cell r="D1850" t="str">
            <v>m</v>
          </cell>
        </row>
        <row r="1851">
          <cell r="A1851" t="str">
            <v>5 S 04 310 16</v>
          </cell>
          <cell r="B1851" t="str">
            <v>-</v>
          </cell>
          <cell r="C1851" t="str">
            <v>Bueiro met. s/ interrup. de tráf. D=1,60m galv.</v>
          </cell>
          <cell r="D1851" t="str">
            <v>m</v>
          </cell>
        </row>
        <row r="1852">
          <cell r="A1852" t="str">
            <v>5 S 04 310 20</v>
          </cell>
          <cell r="B1852" t="str">
            <v>-</v>
          </cell>
          <cell r="C1852" t="str">
            <v>Bueiro met. s/ interrup. de tráf. D=2,00m galv.</v>
          </cell>
          <cell r="D1852" t="str">
            <v>m</v>
          </cell>
        </row>
        <row r="1853">
          <cell r="A1853" t="str">
            <v>5 S 04 311 12</v>
          </cell>
          <cell r="B1853" t="str">
            <v>-</v>
          </cell>
          <cell r="C1853" t="str">
            <v>Bueiro met. s/interrupção traf. D=1,20m rev. epoxy</v>
          </cell>
          <cell r="D1853" t="str">
            <v>m</v>
          </cell>
        </row>
        <row r="1854">
          <cell r="A1854" t="str">
            <v>5 S 04 311 16</v>
          </cell>
          <cell r="B1854" t="str">
            <v>-</v>
          </cell>
          <cell r="C1854" t="str">
            <v>Bueiro met.s/interrupção traf. D=1,60 m rev.epoxy</v>
          </cell>
          <cell r="D1854" t="str">
            <v>m</v>
          </cell>
        </row>
        <row r="1855">
          <cell r="A1855" t="str">
            <v>5 S 04 311 20</v>
          </cell>
          <cell r="B1855" t="str">
            <v>-</v>
          </cell>
          <cell r="C1855" t="str">
            <v>Bueiro met.s/interrupção tráf. D=2,00 m rev. epoxy</v>
          </cell>
          <cell r="D1855" t="str">
            <v>m</v>
          </cell>
        </row>
        <row r="1856">
          <cell r="A1856" t="str">
            <v>5 S 04 999 01</v>
          </cell>
          <cell r="B1856" t="str">
            <v>-</v>
          </cell>
          <cell r="C1856" t="str">
            <v>Remoção de bueiros existentes</v>
          </cell>
          <cell r="D1856" t="str">
            <v>m</v>
          </cell>
        </row>
        <row r="1857">
          <cell r="A1857" t="str">
            <v>5 S 04 999 04</v>
          </cell>
          <cell r="B1857" t="str">
            <v>-</v>
          </cell>
          <cell r="C1857" t="str">
            <v>Restauração de disp. danif. com concr. fck=12 MPa</v>
          </cell>
          <cell r="D1857" t="str">
            <v>m³</v>
          </cell>
        </row>
        <row r="1858">
          <cell r="A1858" t="str">
            <v>5 S 04 999 07</v>
          </cell>
          <cell r="B1858" t="str">
            <v>-</v>
          </cell>
          <cell r="C1858" t="str">
            <v>Demolição de dispositivos de concreto simples</v>
          </cell>
          <cell r="D1858" t="str">
            <v>m³</v>
          </cell>
        </row>
        <row r="1859">
          <cell r="A1859" t="str">
            <v>5 S 04 999 08</v>
          </cell>
          <cell r="B1859" t="str">
            <v>-</v>
          </cell>
          <cell r="C1859" t="str">
            <v>Demolição de dispositivos de concreto armado</v>
          </cell>
          <cell r="D1859" t="str">
            <v>m³</v>
          </cell>
        </row>
        <row r="1860">
          <cell r="A1860" t="str">
            <v>5 S 04 999 54</v>
          </cell>
          <cell r="B1860" t="str">
            <v>-</v>
          </cell>
          <cell r="C1860" t="str">
            <v>Restaur.de disp.danif.com concr. fck=12 MPa AC/BC</v>
          </cell>
          <cell r="D1860" t="str">
            <v>m³</v>
          </cell>
        </row>
        <row r="1861">
          <cell r="A1861" t="str">
            <v>5 S 05 100 00</v>
          </cell>
          <cell r="B1861" t="str">
            <v>-</v>
          </cell>
          <cell r="C1861" t="str">
            <v>Enleivamento</v>
          </cell>
          <cell r="D1861" t="str">
            <v>m²</v>
          </cell>
        </row>
        <row r="1862">
          <cell r="A1862" t="str">
            <v>5 S 05 102 00</v>
          </cell>
          <cell r="B1862" t="str">
            <v>-</v>
          </cell>
          <cell r="C1862" t="str">
            <v>Hidrossemeadura</v>
          </cell>
          <cell r="D1862" t="str">
            <v>m²</v>
          </cell>
        </row>
        <row r="1863">
          <cell r="A1863" t="str">
            <v>5 S 05 300 01</v>
          </cell>
          <cell r="B1863" t="str">
            <v>-</v>
          </cell>
          <cell r="C1863" t="str">
            <v>Alvenaria de pedra arrumada</v>
          </cell>
          <cell r="D1863" t="str">
            <v>m³</v>
          </cell>
        </row>
        <row r="1864">
          <cell r="A1864" t="str">
            <v>5 S 05 300 02</v>
          </cell>
          <cell r="B1864" t="str">
            <v>-</v>
          </cell>
          <cell r="C1864" t="str">
            <v>Enrocamento de pedra jogada</v>
          </cell>
          <cell r="D1864" t="str">
            <v>m³</v>
          </cell>
        </row>
        <row r="1865">
          <cell r="A1865" t="str">
            <v>5 S 05 301 00</v>
          </cell>
          <cell r="B1865" t="str">
            <v>-</v>
          </cell>
          <cell r="C1865" t="str">
            <v>Alvenaria de pedra argamassada</v>
          </cell>
          <cell r="D1865" t="str">
            <v>m³</v>
          </cell>
        </row>
        <row r="1866">
          <cell r="A1866" t="str">
            <v>5 S 05 301 50</v>
          </cell>
          <cell r="B1866" t="str">
            <v>-</v>
          </cell>
          <cell r="C1866" t="str">
            <v>Alvenaria de pedra argamassada AC/PC</v>
          </cell>
          <cell r="D1866" t="str">
            <v>m³</v>
          </cell>
        </row>
        <row r="1867">
          <cell r="A1867" t="str">
            <v>5 S 05 302 01</v>
          </cell>
          <cell r="B1867" t="str">
            <v>-</v>
          </cell>
          <cell r="C1867" t="str">
            <v>Muro de gabião tipo caixa</v>
          </cell>
          <cell r="D1867" t="str">
            <v>m³</v>
          </cell>
        </row>
        <row r="1868">
          <cell r="A1868" t="str">
            <v>5 S 05 303 01</v>
          </cell>
          <cell r="B1868" t="str">
            <v>-</v>
          </cell>
          <cell r="C1868" t="str">
            <v>Terra armada - ECE - greide 0,0&lt;h&lt;6,00m</v>
          </cell>
          <cell r="D1868" t="str">
            <v>m²</v>
          </cell>
        </row>
        <row r="1869">
          <cell r="A1869" t="str">
            <v>5 S 05 303 02</v>
          </cell>
          <cell r="B1869" t="str">
            <v>-</v>
          </cell>
          <cell r="C1869" t="str">
            <v>Terra armada - ECE - greide 6,0&lt;h&lt;9,00</v>
          </cell>
          <cell r="D1869" t="str">
            <v>m²</v>
          </cell>
        </row>
        <row r="1870">
          <cell r="A1870" t="str">
            <v>5 S 05 303 03</v>
          </cell>
          <cell r="B1870" t="str">
            <v>-</v>
          </cell>
          <cell r="C1870" t="str">
            <v>Terra armada - ECE - greide 9,0&lt;h&lt;12,00m</v>
          </cell>
          <cell r="D1870" t="str">
            <v>m²</v>
          </cell>
        </row>
        <row r="1871">
          <cell r="A1871" t="str">
            <v>5 S 05 303 04</v>
          </cell>
          <cell r="B1871" t="str">
            <v>-</v>
          </cell>
          <cell r="C1871" t="str">
            <v>Terra armada - ECE - pé de talude 0,0&lt;h&lt;6,00m</v>
          </cell>
          <cell r="D1871" t="str">
            <v>m²</v>
          </cell>
        </row>
        <row r="1872">
          <cell r="A1872" t="str">
            <v>5 S 05 303 05</v>
          </cell>
          <cell r="B1872" t="str">
            <v>-</v>
          </cell>
          <cell r="C1872" t="str">
            <v>Terra armada - ECE - pé de talude 6,0&lt;h&lt;9,00m</v>
          </cell>
          <cell r="D1872" t="str">
            <v>m²</v>
          </cell>
        </row>
        <row r="1873">
          <cell r="A1873" t="str">
            <v>5 S 05 303 06</v>
          </cell>
          <cell r="B1873" t="str">
            <v>-</v>
          </cell>
          <cell r="C1873" t="str">
            <v>Terra armada - ECE - pé de talude 9,0&lt;h&lt;12,00m</v>
          </cell>
          <cell r="D1873" t="str">
            <v>m²</v>
          </cell>
        </row>
        <row r="1874">
          <cell r="A1874" t="str">
            <v>5 S 05 303 07</v>
          </cell>
          <cell r="B1874" t="str">
            <v>-</v>
          </cell>
          <cell r="C1874" t="str">
            <v>Terra armada - ECE - encontro portante 0,0&lt;h&lt;6,0m</v>
          </cell>
          <cell r="D1874" t="str">
            <v>m²</v>
          </cell>
        </row>
        <row r="1875">
          <cell r="A1875" t="str">
            <v>5 S 05 303 08</v>
          </cell>
          <cell r="B1875" t="str">
            <v>-</v>
          </cell>
          <cell r="C1875" t="str">
            <v>Terra armada - ECE - encontro portante 6,0&lt;h&lt;9,00m</v>
          </cell>
          <cell r="D1875" t="str">
            <v>m²</v>
          </cell>
        </row>
        <row r="1876">
          <cell r="A1876" t="str">
            <v>5 S 05 303 09</v>
          </cell>
          <cell r="B1876" t="str">
            <v>-</v>
          </cell>
          <cell r="C1876" t="str">
            <v>Escamas de concreto armado para terra armada</v>
          </cell>
          <cell r="D1876" t="str">
            <v>m³</v>
          </cell>
        </row>
        <row r="1877">
          <cell r="A1877" t="str">
            <v>5 S 05 303 10</v>
          </cell>
          <cell r="B1877" t="str">
            <v>-</v>
          </cell>
          <cell r="C1877" t="str">
            <v>Conc. de soleira e arrem. de maciço de terra arm.</v>
          </cell>
          <cell r="D1877" t="str">
            <v>m³</v>
          </cell>
        </row>
        <row r="1878">
          <cell r="A1878" t="str">
            <v>5 S 05 303 11</v>
          </cell>
          <cell r="B1878" t="str">
            <v>-</v>
          </cell>
          <cell r="C1878" t="str">
            <v>Montagem de maciço terra armada</v>
          </cell>
          <cell r="D1878" t="str">
            <v>m²</v>
          </cell>
        </row>
        <row r="1879">
          <cell r="A1879" t="str">
            <v>5 S 05 303 59</v>
          </cell>
          <cell r="B1879" t="str">
            <v>-</v>
          </cell>
          <cell r="C1879" t="str">
            <v>Escamas de concreto armado para terra armada AC/BC</v>
          </cell>
          <cell r="D1879" t="str">
            <v>m³</v>
          </cell>
        </row>
        <row r="1880">
          <cell r="A1880" t="str">
            <v>5 S 05 303 60</v>
          </cell>
          <cell r="B1880" t="str">
            <v>-</v>
          </cell>
          <cell r="C1880" t="str">
            <v>Concr. soleira arremate de maciço terra arm. AC/BC</v>
          </cell>
          <cell r="D1880" t="str">
            <v>m³</v>
          </cell>
        </row>
        <row r="1881">
          <cell r="A1881" t="str">
            <v>5 S 05 340 01</v>
          </cell>
          <cell r="B1881" t="str">
            <v>-</v>
          </cell>
          <cell r="C1881" t="str">
            <v>Execução cortina atirantada conc.armado fck=15 MPa</v>
          </cell>
          <cell r="D1881" t="str">
            <v>m³</v>
          </cell>
        </row>
        <row r="1882">
          <cell r="A1882" t="str">
            <v>5 S 05 340 51</v>
          </cell>
          <cell r="B1882" t="str">
            <v>-</v>
          </cell>
          <cell r="C1882" t="str">
            <v>Exec.cortina atirant.concr.armado fck=15 MPa AC/BC</v>
          </cell>
          <cell r="D1882" t="str">
            <v>m³</v>
          </cell>
        </row>
        <row r="1883">
          <cell r="A1883" t="str">
            <v>5 S 05 900 01</v>
          </cell>
          <cell r="B1883" t="str">
            <v>-</v>
          </cell>
          <cell r="C1883" t="str">
            <v>Execução tirante protendido cortina atirantada</v>
          </cell>
          <cell r="D1883" t="str">
            <v>m</v>
          </cell>
        </row>
        <row r="1884">
          <cell r="A1884" t="str">
            <v>5 S 06 400 01</v>
          </cell>
          <cell r="B1884" t="str">
            <v>-</v>
          </cell>
          <cell r="C1884" t="str">
            <v>Cercas arame farp. c/ mourão conc. seção quadr.</v>
          </cell>
          <cell r="D1884" t="str">
            <v>m</v>
          </cell>
        </row>
        <row r="1885">
          <cell r="A1885" t="str">
            <v>5 S 06 400 02</v>
          </cell>
          <cell r="B1885" t="str">
            <v>-</v>
          </cell>
          <cell r="C1885" t="str">
            <v>Cerca arame farp. c/ mourão de conc. seção triang</v>
          </cell>
          <cell r="D1885" t="str">
            <v>m</v>
          </cell>
        </row>
        <row r="1886">
          <cell r="A1886" t="str">
            <v>5 S 06 400 51</v>
          </cell>
          <cell r="B1886" t="str">
            <v>-</v>
          </cell>
          <cell r="C1886" t="str">
            <v>Cercas arame farp. c/mourão conc.seção quadr.AC/BC</v>
          </cell>
          <cell r="D1886" t="str">
            <v>m</v>
          </cell>
        </row>
        <row r="1887">
          <cell r="A1887" t="str">
            <v>5 S 06 400 52</v>
          </cell>
          <cell r="B1887" t="str">
            <v>-</v>
          </cell>
          <cell r="C1887" t="str">
            <v>Cerca arame farp. c/mourão concr.sec. triang.AC/BC</v>
          </cell>
          <cell r="D1887" t="str">
            <v>m</v>
          </cell>
        </row>
        <row r="1888">
          <cell r="A1888" t="str">
            <v>5 S 06 410 00</v>
          </cell>
          <cell r="B1888" t="str">
            <v>-</v>
          </cell>
          <cell r="C1888" t="str">
            <v>Cercas arame farpado com suporte madeira</v>
          </cell>
          <cell r="D1888" t="str">
            <v>m</v>
          </cell>
        </row>
        <row r="1889">
          <cell r="A1889" t="str">
            <v>5 S 09 001 07</v>
          </cell>
          <cell r="B1889" t="str">
            <v>-</v>
          </cell>
          <cell r="C1889" t="str">
            <v>Transporte local em rodov. não pavim.</v>
          </cell>
          <cell r="D1889" t="str">
            <v>tkm</v>
          </cell>
        </row>
        <row r="1890">
          <cell r="A1890" t="str">
            <v>5 S 09 001 90</v>
          </cell>
          <cell r="B1890" t="str">
            <v>-</v>
          </cell>
          <cell r="C1890" t="str">
            <v>Transporte comercial c/ carroc. rodov. não pav.</v>
          </cell>
          <cell r="D1890" t="str">
            <v>tkm</v>
          </cell>
        </row>
        <row r="1891">
          <cell r="A1891" t="str">
            <v>5 S 09 001 91</v>
          </cell>
          <cell r="B1891" t="str">
            <v>-</v>
          </cell>
          <cell r="C1891" t="str">
            <v>Transporte comercial c/ basc. 10m3 rod. não pav.</v>
          </cell>
          <cell r="D1891" t="str">
            <v>tkm</v>
          </cell>
        </row>
        <row r="1892">
          <cell r="A1892" t="str">
            <v>5 S 09 002 07</v>
          </cell>
          <cell r="B1892" t="str">
            <v>-</v>
          </cell>
          <cell r="C1892" t="str">
            <v>Transporte local em rodov. pavim.</v>
          </cell>
          <cell r="D1892" t="str">
            <v>tkm</v>
          </cell>
        </row>
        <row r="1893">
          <cell r="A1893" t="str">
            <v>5 S 09 002 90</v>
          </cell>
          <cell r="B1893" t="str">
            <v>-</v>
          </cell>
          <cell r="C1893" t="str">
            <v>Transporte comercial c/ carroceria rodov. pav.</v>
          </cell>
          <cell r="D1893" t="str">
            <v>tkm</v>
          </cell>
        </row>
        <row r="1894">
          <cell r="A1894" t="str">
            <v>5 S 09 002 91</v>
          </cell>
          <cell r="B1894" t="str">
            <v>-</v>
          </cell>
          <cell r="C1894" t="str">
            <v>Transporte comercial c/ basc. 10m3 rod. pav.</v>
          </cell>
          <cell r="D1894" t="str">
            <v>tkm</v>
          </cell>
        </row>
        <row r="1896">
          <cell r="A1896" t="str">
            <v>DNIT - Sistema de Custos Rodoviários</v>
          </cell>
          <cell r="D1896" t="str">
            <v>Sicro2</v>
          </cell>
        </row>
        <row r="1897">
          <cell r="A1897" t="str">
            <v>Outros</v>
          </cell>
          <cell r="D1897" t="str">
            <v>Minas Gerais</v>
          </cell>
        </row>
        <row r="1898">
          <cell r="A1898" t="str">
            <v>Resumo dos Custos Unitários de Referência: Maio de 2005</v>
          </cell>
          <cell r="D1898" t="str">
            <v>RCtR0330</v>
          </cell>
        </row>
        <row r="1900">
          <cell r="C1900" t="str">
            <v>FORNECIMENTO DE MATERIAL BETUMINOSO</v>
          </cell>
        </row>
        <row r="1901">
          <cell r="B1901" t="str">
            <v>-</v>
          </cell>
          <cell r="C1901" t="str">
            <v>Fornecimento de CAP-20 Com 4,5% de Polímero</v>
          </cell>
          <cell r="D1901" t="str">
            <v>t</v>
          </cell>
          <cell r="H1901" t="str">
            <v>EC-P-01</v>
          </cell>
        </row>
        <row r="1902">
          <cell r="B1902" t="str">
            <v>-</v>
          </cell>
          <cell r="C1902" t="str">
            <v>Fornecimento de Asfalto Diluido Tipo CM-30</v>
          </cell>
          <cell r="D1902" t="str">
            <v>t</v>
          </cell>
          <cell r="H1902" t="str">
            <v>EC-P-01</v>
          </cell>
        </row>
        <row r="1903">
          <cell r="B1903" t="str">
            <v>-</v>
          </cell>
          <cell r="C1903" t="str">
            <v>Fornecimeto de Emulsão Asfáltica RR-C</v>
          </cell>
          <cell r="D1903" t="str">
            <v>t</v>
          </cell>
          <cell r="H1903" t="str">
            <v>EC-P-01</v>
          </cell>
        </row>
        <row r="1905">
          <cell r="C1905" t="str">
            <v>TRANSPORTE DE MATERIAL BETUMINOSO</v>
          </cell>
        </row>
        <row r="1906">
          <cell r="B1906" t="str">
            <v>-</v>
          </cell>
          <cell r="C1906" t="str">
            <v>Transporte de CAP-20 Com 4,5% de Polímero</v>
          </cell>
          <cell r="D1906" t="str">
            <v>t</v>
          </cell>
          <cell r="H1906" t="str">
            <v>EC-P-01</v>
          </cell>
        </row>
        <row r="1907">
          <cell r="B1907" t="str">
            <v>-</v>
          </cell>
          <cell r="C1907" t="str">
            <v>Transporte Comercial de Asfalto Diluido Tipo CM-30</v>
          </cell>
          <cell r="D1907" t="str">
            <v>t</v>
          </cell>
          <cell r="H1907" t="str">
            <v>EC-P-01</v>
          </cell>
        </row>
        <row r="1908">
          <cell r="B1908" t="str">
            <v>-</v>
          </cell>
          <cell r="C1908" t="str">
            <v>Transporte Comercial de Emulsão Asfáltica RR-2C</v>
          </cell>
          <cell r="D1908" t="str">
            <v>t</v>
          </cell>
          <cell r="H1908" t="str">
            <v>EC-P-01</v>
          </cell>
        </row>
        <row r="1910">
          <cell r="C1910" t="str">
            <v>TUBULÃO AR COMPRIMIDO</v>
          </cell>
        </row>
        <row r="1911">
          <cell r="A1911" t="str">
            <v>2 S 10 100 01</v>
          </cell>
          <cell r="B1911" t="str">
            <v>-</v>
          </cell>
          <cell r="C1911" t="str">
            <v>Escavação AR Comprimido 1ª Categoria</v>
          </cell>
          <cell r="D1911" t="str">
            <v>m³</v>
          </cell>
        </row>
        <row r="1912">
          <cell r="A1912" t="str">
            <v>2 S 10 100 02</v>
          </cell>
          <cell r="B1912" t="str">
            <v>-</v>
          </cell>
          <cell r="C1912" t="str">
            <v>Concreto 25 MPA Inclusive Forma para Camisa</v>
          </cell>
          <cell r="D1912" t="str">
            <v>m³</v>
          </cell>
          <cell r="H1912" t="str">
            <v>DNER-ES-335/97</v>
          </cell>
        </row>
        <row r="1913">
          <cell r="A1913" t="str">
            <v>2 S 10 100 03</v>
          </cell>
          <cell r="B1913" t="str">
            <v>-</v>
          </cell>
          <cell r="C1913" t="str">
            <v>Ferragem</v>
          </cell>
          <cell r="D1913" t="str">
            <v>Kg</v>
          </cell>
          <cell r="H1913" t="str">
            <v>DNER-ES-331/97</v>
          </cell>
        </row>
        <row r="1915">
          <cell r="C1915" t="str">
            <v>TRAVESSA DE APOIO 1 E 2 - CORTINAS</v>
          </cell>
        </row>
        <row r="1916">
          <cell r="A1916" t="str">
            <v>2 S 10 200 01</v>
          </cell>
          <cell r="B1916" t="str">
            <v>-</v>
          </cell>
          <cell r="C1916" t="str">
            <v>Cimbramento</v>
          </cell>
          <cell r="D1916" t="str">
            <v>m³</v>
          </cell>
        </row>
        <row r="1917">
          <cell r="A1917" t="str">
            <v>2 S 10 200 02</v>
          </cell>
          <cell r="B1917" t="str">
            <v>-</v>
          </cell>
          <cell r="C1917" t="str">
            <v>Ferragem para Toda Obra</v>
          </cell>
          <cell r="D1917" t="str">
            <v>Kg</v>
          </cell>
          <cell r="H1917" t="str">
            <v>DNER-ES-331/97</v>
          </cell>
        </row>
        <row r="1918">
          <cell r="A1918" t="str">
            <v>2 S 10 200 03</v>
          </cell>
          <cell r="B1918" t="str">
            <v>-</v>
          </cell>
          <cell r="C1918" t="str">
            <v>Concreto 25 MPA</v>
          </cell>
          <cell r="D1918" t="str">
            <v>m³</v>
          </cell>
          <cell r="H1918" t="str">
            <v>DNER-ES-335/97</v>
          </cell>
        </row>
        <row r="1919">
          <cell r="A1919" t="str">
            <v>2 S 10 200 04</v>
          </cell>
          <cell r="B1919" t="str">
            <v>-</v>
          </cell>
          <cell r="C1919" t="str">
            <v>Forma</v>
          </cell>
          <cell r="D1919" t="str">
            <v>m²</v>
          </cell>
          <cell r="H1919" t="str">
            <v>DNER-ES-333/97</v>
          </cell>
        </row>
        <row r="1920">
          <cell r="A1920" t="str">
            <v>2 S 10 200 05</v>
          </cell>
          <cell r="B1920" t="str">
            <v>-</v>
          </cell>
          <cell r="C1920" t="str">
            <v>Aparelho de Apoio Inclusive Calços</v>
          </cell>
          <cell r="D1920" t="str">
            <v>dm³</v>
          </cell>
        </row>
        <row r="1922">
          <cell r="C1922" t="str">
            <v>LAJE</v>
          </cell>
        </row>
        <row r="1923">
          <cell r="A1923" t="str">
            <v>2 S 10 300 01</v>
          </cell>
          <cell r="B1923" t="str">
            <v>-</v>
          </cell>
          <cell r="C1923" t="str">
            <v>Concreto 25 MPA</v>
          </cell>
          <cell r="D1923" t="str">
            <v>m³</v>
          </cell>
          <cell r="H1923" t="str">
            <v>DNER-ES-335/97</v>
          </cell>
        </row>
        <row r="1924">
          <cell r="A1924" t="str">
            <v>2 S 10 300 02</v>
          </cell>
          <cell r="B1924" t="str">
            <v>-</v>
          </cell>
          <cell r="C1924" t="str">
            <v>Forma Inclusive Pré-Laje</v>
          </cell>
          <cell r="D1924" t="str">
            <v>m²</v>
          </cell>
          <cell r="H1924" t="str">
            <v>DNER-ES-333/97</v>
          </cell>
        </row>
        <row r="1926">
          <cell r="C1926" t="str">
            <v>GUARDA-RODA</v>
          </cell>
        </row>
        <row r="1927">
          <cell r="A1927" t="str">
            <v>2 S 10 400 01</v>
          </cell>
          <cell r="B1927" t="str">
            <v>-</v>
          </cell>
          <cell r="C1927" t="str">
            <v>Concreto 25 MPA</v>
          </cell>
          <cell r="D1927" t="str">
            <v>m³</v>
          </cell>
          <cell r="H1927" t="str">
            <v>DNER-ES-335/97</v>
          </cell>
        </row>
        <row r="1928">
          <cell r="A1928" t="str">
            <v>2 S 10 400 02</v>
          </cell>
          <cell r="B1928" t="str">
            <v>-</v>
          </cell>
          <cell r="C1928" t="str">
            <v>Forma</v>
          </cell>
          <cell r="D1928" t="str">
            <v>m²</v>
          </cell>
          <cell r="H1928" t="str">
            <v>DNER-ES-333/97</v>
          </cell>
        </row>
        <row r="1930">
          <cell r="C1930" t="str">
            <v>OUTROS ITENS</v>
          </cell>
        </row>
        <row r="1931">
          <cell r="A1931" t="str">
            <v>2 S 10 500 01</v>
          </cell>
          <cell r="B1931" t="str">
            <v>-</v>
          </cell>
          <cell r="C1931" t="str">
            <v>Guarda-Corpo Metálico</v>
          </cell>
          <cell r="D1931" t="str">
            <v>Kg</v>
          </cell>
        </row>
        <row r="1932">
          <cell r="A1932" t="str">
            <v>2 S 10 500 02</v>
          </cell>
          <cell r="B1932" t="str">
            <v>-</v>
          </cell>
          <cell r="C1932" t="str">
            <v>Dreno PVC Diâmetro 100</v>
          </cell>
          <cell r="D1932" t="str">
            <v>Pç</v>
          </cell>
        </row>
        <row r="1933">
          <cell r="A1933" t="str">
            <v>2 S 10 500 03</v>
          </cell>
          <cell r="B1933" t="str">
            <v>-</v>
          </cell>
          <cell r="C1933" t="str">
            <v>Gabião</v>
          </cell>
          <cell r="D1933" t="str">
            <v>m³</v>
          </cell>
        </row>
        <row r="1934">
          <cell r="A1934" t="str">
            <v>2 S 10 500 04</v>
          </cell>
          <cell r="B1934" t="str">
            <v>-</v>
          </cell>
          <cell r="C1934" t="str">
            <v>Reaterro Gabião</v>
          </cell>
          <cell r="D1934" t="str">
            <v>m³</v>
          </cell>
        </row>
        <row r="1935">
          <cell r="A1935" t="str">
            <v>2 S 10 500 05</v>
          </cell>
          <cell r="B1935" t="str">
            <v>-</v>
          </cell>
          <cell r="C1935" t="str">
            <v>Vigas Metálicas e Outras Peças</v>
          </cell>
          <cell r="D1935" t="str">
            <v>Kg</v>
          </cell>
        </row>
        <row r="1936">
          <cell r="A1936" t="str">
            <v>2 S 10 500 06</v>
          </cell>
          <cell r="B1936" t="str">
            <v>-</v>
          </cell>
          <cell r="C1936" t="str">
            <v>Lançamento de Viga</v>
          </cell>
          <cell r="D1936" t="str">
            <v>Pç</v>
          </cell>
        </row>
        <row r="1938">
          <cell r="C1938" t="str">
            <v>MEIO AMBIENTE (RECUPERAÇÃO DE PASSIVO AMBIENTAL)</v>
          </cell>
        </row>
        <row r="1939">
          <cell r="B1939" t="str">
            <v>-</v>
          </cell>
          <cell r="C1939" t="str">
            <v>Plantio de Árvores</v>
          </cell>
          <cell r="D1939" t="str">
            <v>und</v>
          </cell>
        </row>
        <row r="1941">
          <cell r="C1941" t="str">
            <v>DESPESAS COM MOBILIZAÇÃO/DESMOBILIZAÇÃO E INSTALAÇÃO DE CANTEIRO</v>
          </cell>
        </row>
        <row r="1942">
          <cell r="A1942" t="str">
            <v>1 A 99 100 00</v>
          </cell>
          <cell r="B1942" t="str">
            <v>-</v>
          </cell>
          <cell r="C1942" t="str">
            <v>Despesas Com Inst. de Canteiro e Acampamento</v>
          </cell>
          <cell r="D1942" t="str">
            <v>VB</v>
          </cell>
        </row>
        <row r="1943">
          <cell r="A1943" t="str">
            <v>1 A 99 200 00</v>
          </cell>
          <cell r="B1943" t="str">
            <v>-</v>
          </cell>
          <cell r="C1943" t="str">
            <v>Despesas com Mobilização e Desmobilização</v>
          </cell>
          <cell r="D1943" t="str">
            <v>VB</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ção Extenso"/>
      <sheetName val="Planilha"/>
      <sheetName val="Restauração modelo Juina"/>
      <sheetName val="MINUTA RESTAURAÇÃO"/>
      <sheetName val="Orçamento"/>
      <sheetName val="Quadro Resumo"/>
      <sheetName val="BDI SINFRA"/>
      <sheetName val="Cronograma"/>
      <sheetName val="Enc Sociais"/>
      <sheetName val="Tabela de Materiais"/>
      <sheetName val="Escala Salarial"/>
      <sheetName val="Tabela de Equip"/>
      <sheetName val="Mob_Desmob"/>
      <sheetName val="Serviços"/>
      <sheetName val="Drenagem_NPAV"/>
      <sheetName val="Drenagem_PAV"/>
      <sheetName val="OAC_NPAV"/>
      <sheetName val="OAC_PAV"/>
      <sheetName val="MOBILXDESMOB"/>
      <sheetName val="Transp. Cav. Mec."/>
      <sheetName val="Custo Canteiro"/>
      <sheetName val="Canteiro"/>
      <sheetName val="Placa Obra"/>
      <sheetName val="Marco"/>
      <sheetName val="Desmat 0,15"/>
      <sheetName val="Desmat 0,15a0,30"/>
      <sheetName val="Desmat &gt;0,30"/>
      <sheetName val="DMT 50m"/>
      <sheetName val="DMT 50a200CARREG"/>
      <sheetName val="DMT 50a200E"/>
      <sheetName val="DMT 400a600C"/>
      <sheetName val="DMT 2000a3000C"/>
      <sheetName val="DMT 200a400CARREG"/>
      <sheetName val="DMT 200a400E"/>
      <sheetName val="DMT 400a600E"/>
      <sheetName val="DMT 600a800E"/>
      <sheetName val="DMT 800a1000E"/>
      <sheetName val="DMT 1200a1400E"/>
      <sheetName val="DMT 2000a3000E"/>
      <sheetName val="DMT 3000a5000E"/>
      <sheetName val="DMT 5000a8000C"/>
      <sheetName val="2ª Cat DMT 50m"/>
      <sheetName val="2ª Cat DMT 1000a1200E"/>
      <sheetName val="3ª Cat DMT 50m"/>
      <sheetName val="3ª Cat DMT 200a400m"/>
      <sheetName val="3ª Cat DMT 600a800m"/>
      <sheetName val="2ª CAT DMT 50a200E"/>
      <sheetName val="2ª CAT DMT 400a600E"/>
      <sheetName val="3ª CAT DMT 50a200"/>
      <sheetName val="3ª CAT DMT 400a600"/>
      <sheetName val="SOLO MOLE 200a400M"/>
      <sheetName val="Aterro95%"/>
      <sheetName val="Aterro100%"/>
      <sheetName val="Limp camada Veg."/>
      <sheetName val="Expurgo Jazida"/>
      <sheetName val="Escav. Jazida"/>
      <sheetName val="Patrolamento"/>
      <sheetName val="Conformação pista"/>
      <sheetName val="Espalhamento"/>
      <sheetName val="Transp. local N.Pavim."/>
      <sheetName val="Reforço Subleito"/>
      <sheetName val="Regula"/>
      <sheetName val="Expurgo de jazida &gt; 30cm"/>
      <sheetName val="Sub-base"/>
      <sheetName val="Sub-base conc rolado"/>
      <sheetName val="Usinagem conc rolado"/>
      <sheetName val="Base"/>
      <sheetName val="Base Solo Cimento"/>
      <sheetName val="Usinagem solo cimen"/>
      <sheetName val="Usinagem Brita Graduada"/>
      <sheetName val="Concreto Cimento portland"/>
      <sheetName val="Usinagem Concreto Cim portl"/>
      <sheetName val="Recomp. base"/>
      <sheetName val="Rem. mec. rev. bet"/>
      <sheetName val="Imprimação"/>
      <sheetName val="Pintura de Ligação"/>
      <sheetName val="CBUQ faixa C"/>
      <sheetName val="TSS c emulsão"/>
      <sheetName val="TSD c emulsão"/>
      <sheetName val="FOG"/>
      <sheetName val="CM-30"/>
      <sheetName val="RR-2C"/>
      <sheetName val="Transp. local N.Pav"/>
      <sheetName val="Transp. local Pav."/>
      <sheetName val="Transp. Com N.Pav."/>
      <sheetName val="Transp. Com. Pav"/>
      <sheetName val="Transp_CM30"/>
      <sheetName val="Transp_RR2C"/>
      <sheetName val="Escav manual"/>
      <sheetName val="Esc man e reater"/>
      <sheetName val="Esc mec vala"/>
      <sheetName val="Esc mec reat e comp"/>
      <sheetName val="Esc vala mat 3ª cat"/>
      <sheetName val="BSTC 0,60m"/>
      <sheetName val="Reaterro e Compac"/>
      <sheetName val="BSTC 0,80m"/>
      <sheetName val="BSTC 1,00m"/>
      <sheetName val="BSTC 1,20m"/>
      <sheetName val="BDTC 1,00m"/>
      <sheetName val="BDTC 1,20m"/>
      <sheetName val="BDTC 1,50m"/>
      <sheetName val="BTTC 1,00m"/>
      <sheetName val="Boca BSTC 0,60m"/>
      <sheetName val="Boca BSTC 0,80m"/>
      <sheetName val="Boca BSTC 1,00m"/>
      <sheetName val="Boca BSTC 1,20m"/>
      <sheetName val="BTTC 1,20m"/>
      <sheetName val="Boca BTTC 1,20m"/>
      <sheetName val="CORPO BTCC 1,50 x 2,00"/>
      <sheetName val="CORPO BTCC 2,00 x 2,00"/>
      <sheetName val="Boca BDTC 1,00m"/>
      <sheetName val="Boca BDTC 1,20m"/>
      <sheetName val="Boca BTTC 1,00m"/>
      <sheetName val="Boca BDTC 1,50m"/>
      <sheetName val="CORPO BSCC 1,50x1,50 (2,5m)"/>
      <sheetName val="CORPO BSCC 2,50x2,50"/>
      <sheetName val="CORPO BSCC 3,00x3,00"/>
      <sheetName val="CORPO BSCC 2,00x2,00 (5,0m)"/>
      <sheetName val="CORPO BDCC 2,00x2,00 (2,50m)"/>
      <sheetName val="CORPO BDCC 2,50x2,50"/>
      <sheetName val="BOCA BTCC 1,50 x 2,00"/>
      <sheetName val="CORPO BDCC 3,00x3,00 (1,0m)"/>
      <sheetName val="CORPO BDCC 3,00x3,00 (2,5m)"/>
      <sheetName val="CORPO BDCC 3,00x3,00 (5,0m)"/>
      <sheetName val="CORPO BTCC 1,50x1,50 (1,0m)"/>
      <sheetName val="CORPO BTCC 2,00x2,00 (1,0m)"/>
      <sheetName val="CORPO BDCC 2,00x2,00 (5,0m)"/>
      <sheetName val="CORPO BTCC 2,50x2,50 (1,0m)"/>
      <sheetName val="BOCA BSCC 1,50 x 1,50"/>
      <sheetName val="BOCA BSCC 2,5 x 2,5"/>
      <sheetName val="BOCA BSCC 3 x 3"/>
      <sheetName val="CORPO BTCC 3,00x3,00 (5,0m)"/>
      <sheetName val="BOCA BSCC 2,00 x 2,00"/>
      <sheetName val="BOCA BDCC 2,00 x 2,00"/>
      <sheetName val="BOCA BDCC 2,5 x 2,5"/>
      <sheetName val="BOCA BDCC 3,00 x 3,00"/>
      <sheetName val="Remoção bueiro exist"/>
      <sheetName val="BOCA BTCC 2,00 x 2,00"/>
      <sheetName val="BOCA BTCC 3 x 3"/>
      <sheetName val="Remoção Ponte"/>
      <sheetName val="Dreno DPS 07"/>
      <sheetName val="SCC 04"/>
      <sheetName val="SCC 05"/>
      <sheetName val="SCC 06"/>
      <sheetName val="BOCA BTCC 2,50 x 2,50"/>
      <sheetName val="BOCA BTCC 3,00 x 3,00"/>
      <sheetName val="STC 01"/>
      <sheetName val="Dreno DPS 08"/>
      <sheetName val="BSD-02"/>
      <sheetName val="STC 02"/>
      <sheetName val="STC 06"/>
      <sheetName val="SZC 02"/>
      <sheetName val="MFC 01"/>
      <sheetName val="VPC 04"/>
      <sheetName val="VPA 04"/>
      <sheetName val="MFC 03"/>
      <sheetName val="MFC 05"/>
      <sheetName val="CCS 03"/>
      <sheetName val="CCS 04"/>
      <sheetName val="CCT 02"/>
      <sheetName val="CCT 03"/>
      <sheetName val="DAR 03"/>
      <sheetName val="DAD 02"/>
      <sheetName val="DAD 08"/>
      <sheetName val="EDA 01"/>
      <sheetName val="EDA 02"/>
      <sheetName val="BLS 01"/>
      <sheetName val="PVI 02"/>
      <sheetName val="PVI 03"/>
      <sheetName val="CPV 01"/>
      <sheetName val="TCC 01"/>
      <sheetName val="Pass sobre canal"/>
      <sheetName val="CPV 02"/>
      <sheetName val="CPV 03"/>
      <sheetName val="PVI 09"/>
      <sheetName val="DES 01"/>
      <sheetName val="DES 02"/>
      <sheetName val="DEB 01"/>
      <sheetName val="DEB 05"/>
      <sheetName val="Tubul 40"/>
      <sheetName val="Tubul 60"/>
      <sheetName val="Tubul 80"/>
      <sheetName val="Cerca"/>
      <sheetName val="Defensa"/>
      <sheetName val="Ancor semi mal"/>
      <sheetName val="Sonorizador"/>
      <sheetName val="Poste"/>
      <sheetName val="Pintura faixa 2 anos"/>
      <sheetName val="Pintura setas zebrados"/>
      <sheetName val="Tacha refl"/>
      <sheetName val="Tachão Refletivo"/>
      <sheetName val="Semead man"/>
      <sheetName val="Placa sinal"/>
      <sheetName val="Reg.Mec.Sup.Ter"/>
      <sheetName val="Enleivamento"/>
      <sheetName val="Plantio de arv"/>
      <sheetName val="VPC 01"/>
      <sheetName val="Alv tijolos"/>
      <sheetName val="Calçada"/>
      <sheetName val="CAP-50"/>
      <sheetName val="Hidrossem"/>
      <sheetName val="Usinagem CBUQ"/>
      <sheetName val="Alv Pedra Argam"/>
      <sheetName val="Limp cam veg em jazida"/>
      <sheetName val="Expurgo de jazida"/>
      <sheetName val="Esc. de jazida"/>
      <sheetName val="Dente BSTC 60"/>
      <sheetName val="Dente BSTC 80"/>
      <sheetName val="Dente BSTC 100"/>
      <sheetName val="Dente BSTC 120"/>
      <sheetName val="Dente BDTC 100"/>
      <sheetName val="Dente BTTC 100"/>
      <sheetName val="Dente BDTC 120"/>
      <sheetName val="Dente BDTC 150"/>
      <sheetName val="Aço CA25"/>
      <sheetName val="Aço CA50"/>
      <sheetName val="Fôrma comum mad"/>
      <sheetName val="Fôrma comp res"/>
      <sheetName val="Brita Produzida"/>
      <sheetName val="Rocha para britagem"/>
      <sheetName val="Peças Desgaste Britador"/>
      <sheetName val="Solo Local Arg"/>
      <sheetName val="Lastro Brita"/>
      <sheetName val="Concreto magro"/>
      <sheetName val="Concreto 10MPa"/>
      <sheetName val="Concreto 11MPa"/>
      <sheetName val="Concreto 12MPa"/>
      <sheetName val="Concreto 15MPa"/>
      <sheetName val="Concreto 18MPa"/>
      <sheetName val="Concreto 22MPa"/>
      <sheetName val="Concreto Cimento Portl"/>
      <sheetName val="Escor bueiros cel"/>
      <sheetName val="Concreto Ciclópico 12MPa"/>
      <sheetName val="Argamassa 13"/>
      <sheetName val="Argamassa 14"/>
      <sheetName val="Grama p replantio"/>
      <sheetName val="Guia mad"/>
      <sheetName val="Escav Man 1ª Cat"/>
      <sheetName val="Escav Man de Vala"/>
      <sheetName val="Compac Man"/>
      <sheetName val="macro"/>
      <sheetName val="RELATÓRIO"/>
    </sheetNames>
    <sheetDataSet>
      <sheetData sheetId="0" refreshError="1"/>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sheetData sheetId="12" refreshError="1"/>
      <sheetData sheetId="13" refreshError="1"/>
      <sheetData sheetId="14" refreshError="1"/>
      <sheetData sheetId="15" refreshError="1"/>
      <sheetData sheetId="16">
        <row r="2">
          <cell r="N2">
            <v>40.5</v>
          </cell>
        </row>
        <row r="3">
          <cell r="N3">
            <v>40.5</v>
          </cell>
        </row>
      </sheetData>
      <sheetData sheetId="17">
        <row r="5">
          <cell r="N5">
            <v>0</v>
          </cell>
        </row>
      </sheetData>
      <sheetData sheetId="18"/>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CONCORRÊNCIA"/>
      <sheetName val="QUADRO 10 - PESSOAL"/>
      <sheetName val="quadro 09 - Equipamentos"/>
      <sheetName val="QUADRO 08 - COMPOSIÇÕES"/>
      <sheetName val="QUADRO 07 - PREÇO UNITÁRIOS"/>
      <sheetName val="QUADRO 06"/>
      <sheetName val="COMPOSIÇÃO BDI"/>
      <sheetName val="LEIS SOCIAIS"/>
      <sheetName val="TESTE PARA VALOR"/>
      <sheetName val="ANEXO 01"/>
      <sheetName val="SERVIÇOS NÃO DIRETAMENTE REMUNE"/>
      <sheetName val="CRONOGRAMA FÍSICO"/>
      <sheetName val="CÁLCULO DO VALOR PROPOSTA"/>
      <sheetName val="Transporte"/>
      <sheetName val="Sub-base"/>
    </sheetNames>
    <sheetDataSet>
      <sheetData sheetId="0">
        <row r="8">
          <cell r="B8" t="str">
            <v xml:space="preserve">Rondonópolis/MT, 14 de Abril de 1.998 </v>
          </cell>
        </row>
        <row r="15">
          <cell r="B15" t="str">
            <v>RODOVIA: BR-262/MS</v>
          </cell>
        </row>
        <row r="16">
          <cell r="B16" t="str">
            <v>TRECHO: DIV. SP/MS - DIV. Brasil/Bolívia</v>
          </cell>
        </row>
        <row r="19">
          <cell r="B19" t="str">
            <v>SEGMENTO: Na Altura do Km 141,0</v>
          </cell>
        </row>
        <row r="22">
          <cell r="B22" t="str">
            <v>BR-262/MS</v>
          </cell>
        </row>
        <row r="23">
          <cell r="B23" t="str">
            <v>DIV. SP/MS - DIV. Brasil/Bolívia</v>
          </cell>
        </row>
        <row r="25">
          <cell r="B25" t="str">
            <v>Altura do Km 141,0</v>
          </cell>
        </row>
      </sheetData>
      <sheetData sheetId="1"/>
      <sheetData sheetId="2"/>
      <sheetData sheetId="3">
        <row r="129">
          <cell r="H129">
            <v>132.72</v>
          </cell>
        </row>
        <row r="569">
          <cell r="H569">
            <v>7.8</v>
          </cell>
        </row>
        <row r="713">
          <cell r="H713">
            <v>51.84</v>
          </cell>
        </row>
        <row r="715">
          <cell r="H715">
            <v>70.39</v>
          </cell>
        </row>
        <row r="786">
          <cell r="H786">
            <v>1.83</v>
          </cell>
        </row>
      </sheetData>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sheetData>
      <sheetData sheetId="2"/>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PRO-08"/>
      <sheetName val="PLANILHA ATUALIZAD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Vínculo (2)"/>
      <sheetName val="DADOS"/>
      <sheetName val="TransComerc_Basc10m³"/>
      <sheetName val="TapaBuraco"/>
      <sheetName val="Plan1"/>
      <sheetName val="PRO-08"/>
      <sheetName val="PLANILHA ATUALIZADA"/>
      <sheetName val="RESUMO DE MEDIÇÃO"/>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Teor"/>
      <sheetName val="Serviços"/>
      <sheetName val="Especif"/>
      <sheetName val="RESUMO_AUT1"/>
      <sheetName val="C"/>
      <sheetName val="FV-DNER"/>
      <sheetName val="orçamento_global"/>
      <sheetName val="Sub-base"/>
      <sheetName val="Resumo"/>
      <sheetName val="DMT Terrap."/>
      <sheetName val="Reajustamento"/>
      <sheetName val="Relatorio"/>
      <sheetName val="Resumo_Transp_Aquis_Mat_Bet"/>
      <sheetName val="NOVO_Transp_Aquis_Mat_Bet (2)"/>
      <sheetName val="COMPARA_PREGAO"/>
      <sheetName val="COMPARATIVO REV01"/>
      <sheetName val="COMPARATIVO"/>
      <sheetName val="1A MED PARC"/>
      <sheetName val="LISTAS"/>
      <sheetName val="LISTA_MATERIAIS"/>
      <sheetName val="MATERIAIS"/>
      <sheetName val="Vínculo"/>
      <sheetName val="FIDENS-R$mil"/>
      <sheetName val="COMPO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 val="PROJETO"/>
      <sheetName val="Teor"/>
      <sheetName val="lista_comp"/>
      <sheetName val="Serviços"/>
    </sheetNames>
    <sheetDataSet>
      <sheetData sheetId="0"/>
      <sheetData sheetId="1"/>
      <sheetData sheetId="2" refreshError="1"/>
      <sheetData sheetId="3" refreshError="1"/>
      <sheetData sheetId="4" refreshError="1"/>
      <sheetData sheetId="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 val="PROJETO"/>
      <sheetName val="DADOS"/>
      <sheetName val="TransComerc_Basc10m³"/>
      <sheetName val="TapaBuraco"/>
      <sheetName val="eq"/>
      <sheetName val="mo"/>
      <sheetName val="Teor"/>
      <sheetName val="lista_comp"/>
      <sheetName val="Serviços"/>
      <sheetName val="RELAT610"/>
      <sheetName val="PQ"/>
      <sheetName val="CARTA PROPOSTA"/>
      <sheetName val="Página 16"/>
      <sheetName val="QuQuant"/>
      <sheetName val="Planilha Original"/>
      <sheetName val="PROJETO BR_146 (2)"/>
      <sheetName val="TABELA"/>
      <sheetName val="Quadro de qntd"/>
      <sheetName val="FIDENS-R$mil"/>
      <sheetName val="PLANILHA CONTRATUAL"/>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s>
    <sheetDataSet>
      <sheetData sheetId="0"/>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CUSTO HORÁRIO"/>
      <sheetName val="Mão de obra"/>
      <sheetName val="Material"/>
      <sheetName val="Resumo Financeiro"/>
      <sheetName val="RESUMO_AUT1"/>
      <sheetName val="B M Pl04"/>
      <sheetName val="Listas"/>
      <sheetName val="RELATÓRIO"/>
      <sheetName val="RESUMO-DVOP"/>
      <sheetName val="RESUMO_DVOP"/>
      <sheetName val="BR-230 POMBAL-S.GONÇALO"/>
      <sheetName val="Medição"/>
      <sheetName val="PLANILH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BSTC 0,60"/>
      <sheetName val="BOCA BSTC 0,60"/>
      <sheetName val="P A T O 99 B"/>
      <sheetName val="Resumo Financeiro"/>
      <sheetName val="traço cbuq faixa c Carpizza C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CROQUIS"/>
      <sheetName val="MATBET CUSTO"/>
      <sheetName val="MATBET PREÇO UNIT"/>
      <sheetName val="SERVIÇOS"/>
      <sheetName val="MOBIL-CANT"/>
      <sheetName val="ORÇAMENTO"/>
      <sheetName val="TLCB5"/>
      <sheetName val="TLMR"/>
      <sheetName val="TCC4"/>
      <sheetName val="TLMB"/>
      <sheetName val="TCCB10"/>
      <sheetName val="CRONOGAMA 1º"/>
      <sheetName val="CRONOGAMA 2º"/>
      <sheetName val="COMPOSIÇÕES"/>
      <sheetName val="COMPOSIÇÕES2"/>
      <sheetName val="RESUMO_AUT1"/>
    </sheetNames>
    <sheetDataSet>
      <sheetData sheetId="0">
        <row r="1">
          <cell r="B1" t="str">
            <v>MARÇO/06</v>
          </cell>
        </row>
        <row r="6">
          <cell r="D6">
            <v>2.58</v>
          </cell>
        </row>
        <row r="14">
          <cell r="B14" t="str">
            <v>BR- 153/TO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ow r="76">
          <cell r="H76">
            <v>0.33</v>
          </cell>
        </row>
      </sheetData>
      <sheetData sheetId="15"/>
      <sheetData sheetId="1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sheetName val="Pato"/>
      <sheetName val="CALCULOS AUXILIARES"/>
      <sheetName val="Q Custo"/>
      <sheetName val="Cronog"/>
      <sheetName val="Transp"/>
      <sheetName val="Memorial"/>
      <sheetName val="Memorial II"/>
      <sheetName val="SERV MAT BET"/>
      <sheetName val="TRANSP FRIO E QUENTE"/>
      <sheetName val="Comp P Unit "/>
      <sheetName val="C MÃO OBRA"/>
      <sheetName val="CUSTO MATERIAL"/>
      <sheetName val="CUSTO EQUIP"/>
      <sheetName val="MOBIL_INST_CANT"/>
      <sheetName val="COMP TRANSP EQUIP"/>
      <sheetName val="Plan1"/>
      <sheetName val="RESUMO_AUT1"/>
      <sheetName val="Página 16"/>
      <sheetName val="Desmat"/>
      <sheetName val="RELATÓRIO"/>
      <sheetName val="Mat Asf"/>
    </sheetNames>
    <sheetDataSet>
      <sheetData sheetId="0">
        <row r="3">
          <cell r="A3" t="str">
            <v xml:space="preserve">RODOVIA </v>
          </cell>
          <cell r="B3" t="str">
            <v>: BR-364/MT</v>
          </cell>
        </row>
        <row r="4">
          <cell r="I4" t="str">
            <v>SR/DNIT/MT</v>
          </cell>
        </row>
        <row r="6">
          <cell r="B6" t="str">
            <v>: ENTR. MT-461(A) (Km 112,90) - ENTR. MT-270(B) (Km 215,90)</v>
          </cell>
        </row>
        <row r="7">
          <cell r="A7" t="str">
            <v>EXTENSÃO</v>
          </cell>
        </row>
      </sheetData>
      <sheetData sheetId="1">
        <row r="1">
          <cell r="A1" t="str">
            <v>MT - DNIT - Superintendencia Regional no Estado do Mato Grosso</v>
          </cell>
        </row>
      </sheetData>
      <sheetData sheetId="2">
        <row r="12">
          <cell r="E12">
            <v>2916.8777473920004</v>
          </cell>
        </row>
      </sheetData>
      <sheetData sheetId="3">
        <row r="12">
          <cell r="E12">
            <v>2916.8777473920004</v>
          </cell>
        </row>
      </sheetData>
      <sheetData sheetId="4">
        <row r="12">
          <cell r="E12">
            <v>2916.8777473920004</v>
          </cell>
        </row>
      </sheetData>
      <sheetData sheetId="5">
        <row r="12">
          <cell r="E12">
            <v>2916.8777473920004</v>
          </cell>
        </row>
      </sheetData>
      <sheetData sheetId="6">
        <row r="12">
          <cell r="E12">
            <v>2916.8777473920004</v>
          </cell>
        </row>
      </sheetData>
      <sheetData sheetId="7">
        <row r="12">
          <cell r="E12">
            <v>2916.8777473920004</v>
          </cell>
        </row>
      </sheetData>
      <sheetData sheetId="8">
        <row r="12">
          <cell r="E12">
            <v>2916.8777473920004</v>
          </cell>
        </row>
      </sheetData>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Croqui"/>
      <sheetName val="CALCULOS AUXILIARES"/>
      <sheetName val="Pato"/>
      <sheetName val="Página 16"/>
      <sheetName val="DADOS"/>
      <sheetName val="mat"/>
      <sheetName val="TLMB"/>
      <sheetName val="TCB5"/>
      <sheetName val="TEB4"/>
      <sheetName val="TCC4"/>
      <sheetName val="Plan7"/>
      <sheetName val="Plan8"/>
      <sheetName val="Plan9"/>
      <sheetName val="Plan10"/>
      <sheetName val="Plan11"/>
      <sheetName val="Plan12"/>
      <sheetName val="Plan13"/>
      <sheetName val="Plan14"/>
      <sheetName val="Plan15"/>
      <sheetName val="Plan16"/>
      <sheetName val="Desmat 0,15"/>
    </sheetNames>
    <sheetDataSet>
      <sheetData sheetId="0">
        <row r="5">
          <cell r="I5" t="str">
            <v>PD/19 - 22/95</v>
          </cell>
        </row>
      </sheetData>
      <sheetData sheetId="1">
        <row r="4">
          <cell r="B4" t="str">
            <v>BR-262/MS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row r="4">
          <cell r="B4">
            <v>25</v>
          </cell>
        </row>
      </sheetData>
      <sheetData sheetId="71"/>
      <sheetData sheetId="72"/>
      <sheetData sheetId="73" refreshError="1">
        <row r="2">
          <cell r="A2" t="str">
            <v>M105</v>
          </cell>
          <cell r="B2" t="str">
            <v>Emulsão asfática RR-2C</v>
          </cell>
          <cell r="C2">
            <v>0</v>
          </cell>
        </row>
        <row r="3">
          <cell r="A3" t="str">
            <v>M101</v>
          </cell>
          <cell r="B3" t="str">
            <v>Cimento asfáltico CAP-20</v>
          </cell>
          <cell r="C3">
            <v>0</v>
          </cell>
        </row>
        <row r="4">
          <cell r="A4" t="str">
            <v>M103</v>
          </cell>
          <cell r="B4" t="str">
            <v>Asfalto diluído CM-30</v>
          </cell>
          <cell r="C4">
            <v>0</v>
          </cell>
        </row>
        <row r="5">
          <cell r="A5" t="str">
            <v>M202</v>
          </cell>
          <cell r="B5" t="str">
            <v>Cimento pothand CP-32</v>
          </cell>
          <cell r="C5">
            <v>0.26</v>
          </cell>
        </row>
        <row r="6">
          <cell r="A6" t="str">
            <v>M302</v>
          </cell>
          <cell r="B6" t="str">
            <v>Pregos de ferro (18x30)</v>
          </cell>
          <cell r="C6">
            <v>3.99</v>
          </cell>
        </row>
        <row r="7">
          <cell r="A7" t="str">
            <v>M321</v>
          </cell>
          <cell r="B7" t="str">
            <v>Arama farpado n°. 16 galv. simples</v>
          </cell>
          <cell r="C7">
            <v>0.4</v>
          </cell>
        </row>
        <row r="8">
          <cell r="A8" t="str">
            <v>M322</v>
          </cell>
          <cell r="B8" t="str">
            <v>Grampo para cerca galvanizado 1 x 9</v>
          </cell>
          <cell r="C8">
            <v>6.5</v>
          </cell>
        </row>
        <row r="9">
          <cell r="A9" t="str">
            <v>M334</v>
          </cell>
          <cell r="B9" t="str">
            <v>Paraf. Zinc. c/fenda 1 1/2" x 3/16"</v>
          </cell>
          <cell r="C9">
            <v>0.2</v>
          </cell>
        </row>
        <row r="10">
          <cell r="A10" t="str">
            <v>M335</v>
          </cell>
          <cell r="B10" t="str">
            <v>Paraf. Zinc. Francês 4" x 5/16"</v>
          </cell>
          <cell r="C10">
            <v>0.39</v>
          </cell>
        </row>
        <row r="11">
          <cell r="A11" t="str">
            <v>M403</v>
          </cell>
          <cell r="B11" t="str">
            <v>Mourão madeira H=2,15 m D=12 cm</v>
          </cell>
          <cell r="C11">
            <v>12</v>
          </cell>
        </row>
        <row r="12">
          <cell r="A12" t="str">
            <v>M403</v>
          </cell>
          <cell r="B12" t="str">
            <v>Mourão madeira H=2,15 m D=9 cm</v>
          </cell>
          <cell r="C12">
            <v>10</v>
          </cell>
        </row>
        <row r="13">
          <cell r="A13" t="str">
            <v>M406</v>
          </cell>
          <cell r="B13" t="str">
            <v>Caibros de 7,5 cm x 7,5 cm</v>
          </cell>
          <cell r="C13">
            <v>3.1</v>
          </cell>
        </row>
        <row r="14">
          <cell r="A14" t="str">
            <v>M408</v>
          </cell>
          <cell r="B14" t="str">
            <v>Tábua de 5ª 2,5 cm x 30,0 cm</v>
          </cell>
          <cell r="C14">
            <v>4</v>
          </cell>
        </row>
        <row r="15">
          <cell r="A15" t="str">
            <v>M413</v>
          </cell>
          <cell r="B15" t="str">
            <v>Gastalho 10 x 2,5 cm</v>
          </cell>
          <cell r="C15">
            <v>1.9</v>
          </cell>
        </row>
        <row r="16">
          <cell r="A16" t="str">
            <v>M601</v>
          </cell>
          <cell r="B16" t="str">
            <v>Tinta refletiva acrílica p/2 anos</v>
          </cell>
          <cell r="C16">
            <v>12.22</v>
          </cell>
        </row>
        <row r="17">
          <cell r="A17" t="str">
            <v>M602</v>
          </cell>
          <cell r="B17" t="str">
            <v>Adubo NPK (4.14.8)</v>
          </cell>
          <cell r="C17">
            <v>1.8</v>
          </cell>
        </row>
        <row r="18">
          <cell r="A18" t="str">
            <v>M603</v>
          </cell>
          <cell r="B18" t="str">
            <v>Inseticida</v>
          </cell>
          <cell r="C18">
            <v>31</v>
          </cell>
        </row>
        <row r="19">
          <cell r="A19" t="str">
            <v>M611</v>
          </cell>
          <cell r="B19" t="str">
            <v>Redutor tipo 2002 prim. Qualidade</v>
          </cell>
          <cell r="C19">
            <v>6.82</v>
          </cell>
        </row>
        <row r="20">
          <cell r="A20" t="str">
            <v>M615</v>
          </cell>
          <cell r="B20" t="str">
            <v>Microesfera PRE-MIX</v>
          </cell>
          <cell r="C20">
            <v>4.8</v>
          </cell>
        </row>
        <row r="21">
          <cell r="A21" t="str">
            <v>M616</v>
          </cell>
          <cell r="B21" t="str">
            <v>Microesfera DROP-ON</v>
          </cell>
          <cell r="C21">
            <v>4.8</v>
          </cell>
        </row>
        <row r="22">
          <cell r="A22" t="str">
            <v>M618</v>
          </cell>
          <cell r="B22" t="str">
            <v>Massa termoplástica para aspersão</v>
          </cell>
          <cell r="C22">
            <v>6.82</v>
          </cell>
        </row>
        <row r="23">
          <cell r="A23" t="str">
            <v>M619</v>
          </cell>
          <cell r="B23" t="str">
            <v>Cola poliester</v>
          </cell>
          <cell r="C23">
            <v>12</v>
          </cell>
        </row>
        <row r="24">
          <cell r="A24" t="str">
            <v>M621</v>
          </cell>
          <cell r="B24" t="str">
            <v>Desmoldante</v>
          </cell>
          <cell r="C24">
            <v>4.2</v>
          </cell>
        </row>
        <row r="25">
          <cell r="A25" t="str">
            <v>M624</v>
          </cell>
          <cell r="B25" t="str">
            <v>Tinta para pré-marcação</v>
          </cell>
          <cell r="C25">
            <v>11.77</v>
          </cell>
        </row>
        <row r="26">
          <cell r="A26" t="str">
            <v>M710</v>
          </cell>
          <cell r="B26" t="str">
            <v>Pedra-de-mão ou Rochão Comercial</v>
          </cell>
          <cell r="C26">
            <v>24</v>
          </cell>
        </row>
        <row r="27">
          <cell r="A27" t="str">
            <v>M715</v>
          </cell>
          <cell r="B27" t="str">
            <v>Pó calcário dolomítico</v>
          </cell>
          <cell r="C27">
            <v>0.06</v>
          </cell>
        </row>
        <row r="28">
          <cell r="A28" t="str">
            <v>M906</v>
          </cell>
          <cell r="B28" t="str">
            <v>Sementes p/ hidrossemeadura</v>
          </cell>
          <cell r="C28">
            <v>12</v>
          </cell>
        </row>
        <row r="29">
          <cell r="A29" t="str">
            <v>M907</v>
          </cell>
          <cell r="B29" t="str">
            <v>Adulbo Orgânico</v>
          </cell>
          <cell r="C29">
            <v>0.2</v>
          </cell>
        </row>
        <row r="30">
          <cell r="A30" t="str">
            <v>M915</v>
          </cell>
          <cell r="B30" t="str">
            <v>Muda de arbusto - califa; espirradeira ou similar (h=0,50m)</v>
          </cell>
          <cell r="C30">
            <v>7</v>
          </cell>
        </row>
        <row r="31">
          <cell r="A31" t="str">
            <v>M916</v>
          </cell>
          <cell r="B31" t="str">
            <v>Terra preta vegetal</v>
          </cell>
          <cell r="C31">
            <v>35</v>
          </cell>
        </row>
        <row r="32">
          <cell r="A32" t="str">
            <v>M973</v>
          </cell>
          <cell r="B32" t="str">
            <v>Tacha refletiva bidirecional</v>
          </cell>
          <cell r="C32">
            <v>7.87</v>
          </cell>
        </row>
        <row r="33">
          <cell r="A33" t="str">
            <v>M980</v>
          </cell>
          <cell r="B33" t="str">
            <v>Indenização de jazida</v>
          </cell>
          <cell r="C33">
            <v>1.1000000000000001</v>
          </cell>
        </row>
      </sheetData>
      <sheetData sheetId="74"/>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 val="REL-AC"/>
      <sheetName val="PLUVIOM"/>
      <sheetName val="TAPA BURACO"/>
      <sheetName val="RECOMP REVESTIMENTO"/>
      <sheetName val="LIMP MEIO FIO"/>
      <sheetName val="LIMP VALETAS"/>
      <sheetName val="REMOCAO MEC BAR"/>
      <sheetName val="REMOCAO MEC BAR (2)"/>
      <sheetName val="M.OBRA MARCO"/>
      <sheetName val="RESUMO "/>
      <sheetName val="WILSON"/>
      <sheetName val="H-HORAS MARCO"/>
      <sheetName val="acertos"/>
      <sheetName val="CONT MAT BET"/>
      <sheetName val="QUADRO COMPARATIVO"/>
    </sheetNames>
    <sheetDataSet>
      <sheetData sheetId="0">
        <row r="2">
          <cell r="U2" t="str">
            <v>FOLHA 01</v>
          </cell>
        </row>
        <row r="7">
          <cell r="S7" t="str">
            <v xml:space="preserve">             QUADRO DE INDICADORES FISICOS  </v>
          </cell>
        </row>
        <row r="9">
          <cell r="S9" t="str">
            <v xml:space="preserve"> FIRMA    :  CBEMI- CONSTRUTORA BRASILEIRA E  MINERADORA LTDA</v>
          </cell>
        </row>
        <row r="10">
          <cell r="S10" t="str">
            <v xml:space="preserve"> CONTRATO :  PD -16.001/97-00          MEDICAO :</v>
          </cell>
          <cell r="T10" t="str">
            <v xml:space="preserve"> 61a. M.P.</v>
          </cell>
        </row>
        <row r="11">
          <cell r="S11" t="str">
            <v xml:space="preserve"> SERVICOS:     EXECUTADOS ATE:31/03/02  PERIODO LIQUIDO  01/03/02 A 31/03/02</v>
          </cell>
        </row>
        <row r="13">
          <cell r="T13" t="str">
            <v>UNIDADE</v>
          </cell>
          <cell r="U13" t="str">
            <v>QUANTIDADE</v>
          </cell>
        </row>
        <row r="15">
          <cell r="S15" t="str">
            <v xml:space="preserve"> - TAPA BURACO</v>
          </cell>
          <cell r="T15" t="str">
            <v>1000 M3</v>
          </cell>
          <cell r="U15">
            <v>4.2</v>
          </cell>
        </row>
        <row r="16">
          <cell r="S16" t="str">
            <v xml:space="preserve"> - LIMPEZA DE SARGETA E MEIO-FIO</v>
          </cell>
          <cell r="T16" t="str">
            <v>Km</v>
          </cell>
          <cell r="U16">
            <v>573.39</v>
          </cell>
        </row>
        <row r="17">
          <cell r="S17" t="str">
            <v xml:space="preserve"> - ROÇADA</v>
          </cell>
          <cell r="T17" t="str">
            <v>HA</v>
          </cell>
          <cell r="U17">
            <v>818.22</v>
          </cell>
        </row>
        <row r="18">
          <cell r="S18" t="str">
            <v xml:space="preserve"> - RECOMPOSICAO DO REVESTIMENTO</v>
          </cell>
          <cell r="T18" t="str">
            <v>KM</v>
          </cell>
          <cell r="U18">
            <v>53.38</v>
          </cell>
        </row>
        <row r="19">
          <cell r="S19" t="str">
            <v xml:space="preserve"> - SINALIZACAO</v>
          </cell>
          <cell r="T19" t="str">
            <v>KM</v>
          </cell>
          <cell r="U19">
            <v>112.7</v>
          </cell>
        </row>
        <row r="20">
          <cell r="S20" t="str">
            <v xml:space="preserve"> - RECOMPOSICAO DE EROSAO</v>
          </cell>
          <cell r="T20" t="str">
            <v>1000 M3</v>
          </cell>
          <cell r="U20">
            <v>16.41</v>
          </cell>
        </row>
        <row r="41">
          <cell r="S41" t="str">
            <v>CERTIFICO QUE O(S) SERVIÇO(S) ACIMA DISCRIMINADOS FOI(FORAM) EFETUADO(S):</v>
          </cell>
        </row>
        <row r="45">
          <cell r="T45" t="str">
            <v>EM, 01/03/2002</v>
          </cell>
        </row>
        <row r="50">
          <cell r="S50" t="str">
            <v>_______________________          ____________________________    _________________________</v>
          </cell>
        </row>
        <row r="51">
          <cell r="S51" t="str">
            <v>ENG. GERVASIO MARCINICHEN               ENG. IZALDO CARLOS KONDLATSCH       ENG . WAGNER  FERNANDO FABRE</v>
          </cell>
        </row>
      </sheetData>
      <sheetData sheetId="1">
        <row r="18">
          <cell r="H18">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TR1"/>
      <sheetName val="UTR 2"/>
      <sheetName val="UTR3"/>
      <sheetName val="UTR4"/>
      <sheetName val="UTR5"/>
    </sheetNames>
    <sheetDataSet>
      <sheetData sheetId="0" refreshError="1"/>
      <sheetData sheetId="1"/>
      <sheetData sheetId="2" refreshError="1"/>
      <sheetData sheetId="3" refreshError="1"/>
      <sheetData sheetId="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_betum_BTM (2)"/>
      <sheetName val="Extenso"/>
      <sheetName val="Extenso (2)"/>
      <sheetName val="Croqui-L1"/>
      <sheetName val="Capa"/>
      <sheetName val="Diagrama Unificado"/>
      <sheetName val="Soluções"/>
      <sheetName val="Inventário"/>
      <sheetName val="PATO"/>
      <sheetName val="Plan2"/>
      <sheetName val="Transporte"/>
      <sheetName val="Quantidades"/>
      <sheetName val="Curva ABC"/>
      <sheetName val="SICRO"/>
      <sheetName val="Curva ABC (2)"/>
      <sheetName val="Cronograma"/>
      <sheetName val="CADASTRO DESCIDA D'ÁGUA"/>
      <sheetName val="Diagrama"/>
      <sheetName val="PonteMadeira"/>
      <sheetName val="Pontes 1"/>
      <sheetName val="Pontes 2"/>
      <sheetName val="Cadastro Bueiros"/>
      <sheetName val="CADASTRO SARJETAS"/>
      <sheetName val="CADASTRO MEIO FIO"/>
      <sheetName val="Cadastro_Valetas"/>
      <sheetName val="CADASTRO DE CERCAS"/>
      <sheetName val="Mobilização"/>
      <sheetName val="transp comercial basc  "/>
      <sheetName val="Prancha"/>
      <sheetName val="CANTEIRO"/>
      <sheetName val="Layout"/>
      <sheetName val="Defensa"/>
      <sheetName val="trans_betum_CGB"/>
      <sheetName val="veic100"/>
      <sheetName val="trans_betum_CGB_EXCEDENTE"/>
      <sheetName val="ANP"/>
      <sheetName val="Atual. Mat. Betum."/>
      <sheetName val="Micro"/>
      <sheetName val="PMF"/>
      <sheetName val="CBUQ POLIMERO"/>
      <sheetName val="Just alter espessura"/>
      <sheetName val="pint_lig"/>
      <sheetName val="imprimação"/>
      <sheetName val="MBUQ"/>
      <sheetName val="TSD"/>
      <sheetName val="Rem Prof - Dem Man"/>
    </sheetNames>
    <sheetDataSet>
      <sheetData sheetId="0" refreshError="1"/>
      <sheetData sheetId="1" refreshError="1"/>
      <sheetData sheetId="2" refreshError="1"/>
      <sheetData sheetId="3" refreshError="1"/>
      <sheetData sheetId="4" refreshError="1"/>
      <sheetData sheetId="5">
        <row r="19">
          <cell r="D19">
            <v>85</v>
          </cell>
        </row>
      </sheetData>
      <sheetData sheetId="6" refreshError="1"/>
      <sheetData sheetId="7" refreshError="1"/>
      <sheetData sheetId="8" refreshError="1"/>
      <sheetData sheetId="9" refreshError="1"/>
      <sheetData sheetId="10" refreshError="1"/>
      <sheetData sheetId="11" refreshError="1"/>
      <sheetData sheetId="12" refreshError="1"/>
      <sheetData sheetId="13">
        <row r="6">
          <cell r="B6" t="str">
            <v>1 A 00 001 41</v>
          </cell>
        </row>
      </sheetData>
      <sheetData sheetId="14" refreshError="1"/>
      <sheetData sheetId="15" refreshError="1"/>
      <sheetData sheetId="16" refreshError="1"/>
      <sheetData sheetId="17">
        <row r="24">
          <cell r="V24">
            <v>750.8</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_OBRAS"/>
      <sheetName val="ligação predial"/>
      <sheetName val="REDE COLETORA"/>
      <sheetName val="ESTA ELEVATÓRIA_"/>
      <sheetName val="EMISSÁRIO_"/>
      <sheetName val="AQU TERRENO-"/>
      <sheetName val="RESUMO"/>
    </sheetNames>
    <sheetDataSet>
      <sheetData sheetId="0">
        <row r="8">
          <cell r="H8">
            <v>15099.060000000001</v>
          </cell>
        </row>
      </sheetData>
      <sheetData sheetId="1">
        <row r="9">
          <cell r="H9">
            <v>87735.12</v>
          </cell>
        </row>
        <row r="19">
          <cell r="H19">
            <v>33993.180000000008</v>
          </cell>
        </row>
      </sheetData>
      <sheetData sheetId="2">
        <row r="9">
          <cell r="H9">
            <v>327265.86999999994</v>
          </cell>
        </row>
        <row r="67">
          <cell r="H67">
            <v>90106.86</v>
          </cell>
        </row>
      </sheetData>
      <sheetData sheetId="3">
        <row r="9">
          <cell r="H9">
            <v>30966.526499999996</v>
          </cell>
        </row>
        <row r="106">
          <cell r="H106">
            <v>49744.2</v>
          </cell>
        </row>
        <row r="143">
          <cell r="H143">
            <v>18679.9211</v>
          </cell>
        </row>
      </sheetData>
      <sheetData sheetId="4">
        <row r="9">
          <cell r="H9">
            <v>797.15</v>
          </cell>
        </row>
        <row r="39">
          <cell r="H39">
            <v>754.13</v>
          </cell>
        </row>
        <row r="50">
          <cell r="H50">
            <v>6502.5400000000009</v>
          </cell>
        </row>
        <row r="80">
          <cell r="H80">
            <v>3995.81</v>
          </cell>
        </row>
      </sheetData>
      <sheetData sheetId="5">
        <row r="9">
          <cell r="H9">
            <v>12000</v>
          </cell>
        </row>
      </sheetData>
      <sheetData sheetId="6"/>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
      <sheetName val="PATO"/>
      <sheetName val="Quad_Transp_"/>
      <sheetName val="CROQUIS"/>
      <sheetName val="Mob_Desmob_"/>
      <sheetName val="Cron.(1º-12º Mês)"/>
      <sheetName val="Cron.(13º-24º)"/>
      <sheetName val="Aq. Mat. Betum."/>
      <sheetName val="Lay-out Cant."/>
      <sheetName val="Inst. Cant."/>
      <sheetName val="Ponte Mad"/>
      <sheetName val="Quant"/>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H-UTIL.-EQIP."/>
      <sheetName val="CÓD.-SERVIÇO"/>
      <sheetName val="PROD-EQUIPE"/>
      <sheetName val="01.100.00"/>
      <sheetName val="BONIFICAÇÃO"/>
      <sheetName val="TPU-MARÇO_2002"/>
      <sheetName val="TPU_MARÇO_2002"/>
      <sheetName val="Sheet6"/>
    </sheetNames>
    <sheetDataSet>
      <sheetData sheetId="0" refreshError="1"/>
      <sheetData sheetId="1" refreshError="1"/>
      <sheetData sheetId="2" refreshError="1"/>
      <sheetData sheetId="3" refreshError="1"/>
      <sheetData sheetId="4" refreshError="1"/>
      <sheetData sheetId="5" refreshError="1">
        <row r="2">
          <cell r="B2" t="str">
            <v>Cód. Colinas</v>
          </cell>
          <cell r="D2" t="str">
            <v>Código</v>
          </cell>
          <cell r="E2" t="str">
            <v>Serviços</v>
          </cell>
          <cell r="F2" t="str">
            <v>Unid.</v>
          </cell>
          <cell r="H2" t="str">
            <v>Cód.</v>
          </cell>
        </row>
        <row r="3">
          <cell r="H3" t="str">
            <v>TER</v>
          </cell>
        </row>
        <row r="4">
          <cell r="H4" t="str">
            <v>PAV</v>
          </cell>
        </row>
        <row r="5">
          <cell r="D5" t="str">
            <v xml:space="preserve">FASE 21 - SERVIÇOS PRELIMINARES :  </v>
          </cell>
          <cell r="H5" t="str">
            <v>PAV1</v>
          </cell>
        </row>
        <row r="6">
          <cell r="B6" t="str">
            <v>0.1.1</v>
          </cell>
          <cell r="D6" t="str">
            <v>21.01.01</v>
          </cell>
          <cell r="E6" t="str">
            <v>Sondagem a percussão até 15 m</v>
          </cell>
          <cell r="F6" t="str">
            <v>m</v>
          </cell>
          <cell r="H6" t="str">
            <v>PAV2</v>
          </cell>
        </row>
        <row r="7">
          <cell r="B7" t="str">
            <v>0.1.2</v>
          </cell>
          <cell r="D7" t="str">
            <v xml:space="preserve">21.01.02 </v>
          </cell>
          <cell r="E7" t="str">
            <v>Sondagem a perc. até 15 m loc.alag.&lt;50cm</v>
          </cell>
          <cell r="F7" t="str">
            <v>m</v>
          </cell>
          <cell r="H7" t="str">
            <v>PAV3</v>
          </cell>
        </row>
        <row r="8">
          <cell r="B8" t="str">
            <v>0.1.3</v>
          </cell>
          <cell r="D8" t="str">
            <v>21.01.03</v>
          </cell>
          <cell r="E8" t="str">
            <v>Sondagem a percussão de 15 a 30 m</v>
          </cell>
          <cell r="F8" t="str">
            <v>m</v>
          </cell>
          <cell r="H8" t="str">
            <v>PAV4</v>
          </cell>
        </row>
        <row r="9">
          <cell r="B9" t="str">
            <v>0.1.4</v>
          </cell>
          <cell r="D9" t="str">
            <v xml:space="preserve">21.01.04 </v>
          </cell>
          <cell r="E9" t="str">
            <v>Sondagem a perc.15a30m loc.alag.&lt;50cm</v>
          </cell>
          <cell r="F9" t="str">
            <v>m</v>
          </cell>
          <cell r="H9" t="str">
            <v>PAV5</v>
          </cell>
        </row>
        <row r="10">
          <cell r="B10" t="str">
            <v>0.1.5</v>
          </cell>
          <cell r="D10" t="str">
            <v>21.01.05</v>
          </cell>
          <cell r="E10" t="str">
            <v>Sondagem percussão superior 30 m</v>
          </cell>
          <cell r="F10" t="str">
            <v>m</v>
          </cell>
          <cell r="H10" t="str">
            <v>PAV6</v>
          </cell>
        </row>
        <row r="11">
          <cell r="B11" t="str">
            <v>0.1.6</v>
          </cell>
          <cell r="D11" t="str">
            <v xml:space="preserve">21.01.06 </v>
          </cell>
          <cell r="E11" t="str">
            <v>Sondagem perc.+30 m loc.alag.&lt; 50 cm</v>
          </cell>
          <cell r="F11" t="str">
            <v>m</v>
          </cell>
          <cell r="H11" t="str">
            <v>PAV7</v>
          </cell>
        </row>
        <row r="12">
          <cell r="B12" t="str">
            <v>0.1.7</v>
          </cell>
          <cell r="D12" t="str">
            <v>21.01.07</v>
          </cell>
          <cell r="E12" t="str">
            <v>Sondagem perc. - taxa fixa de instalação</v>
          </cell>
          <cell r="F12" t="str">
            <v>un</v>
          </cell>
          <cell r="H12" t="str">
            <v>DRE</v>
          </cell>
        </row>
        <row r="13">
          <cell r="B13" t="str">
            <v>0.1.8</v>
          </cell>
          <cell r="D13" t="str">
            <v xml:space="preserve">21.01.08 </v>
          </cell>
          <cell r="E13" t="str">
            <v>Sondagem rotativa - taxa fixa instalação</v>
          </cell>
          <cell r="F13" t="str">
            <v>un</v>
          </cell>
          <cell r="H13" t="str">
            <v>VDT</v>
          </cell>
        </row>
        <row r="14">
          <cell r="B14" t="str">
            <v>0.1.9</v>
          </cell>
          <cell r="D14" t="str">
            <v>21.01.09</v>
          </cell>
          <cell r="E14" t="str">
            <v>Sondagem - transporte de equipamento</v>
          </cell>
          <cell r="F14" t="str">
            <v>km x equip.</v>
          </cell>
          <cell r="H14" t="str">
            <v>IMO</v>
          </cell>
        </row>
        <row r="15">
          <cell r="B15" t="str">
            <v>0.1.10</v>
          </cell>
          <cell r="D15" t="str">
            <v xml:space="preserve">21.01.10 </v>
          </cell>
          <cell r="E15" t="str">
            <v>Sondagem - deslocamento de equipamento</v>
          </cell>
          <cell r="F15" t="str">
            <v>m</v>
          </cell>
        </row>
        <row r="16">
          <cell r="B16" t="str">
            <v>0.1.11</v>
          </cell>
          <cell r="D16" t="str">
            <v>21.01.11</v>
          </cell>
          <cell r="E16" t="str">
            <v>Sondagem perc. - plataforma ou banqueta</v>
          </cell>
          <cell r="F16" t="str">
            <v>equip.</v>
          </cell>
        </row>
        <row r="17">
          <cell r="B17" t="str">
            <v>0.1.12</v>
          </cell>
          <cell r="D17" t="str">
            <v>21.01.12</v>
          </cell>
          <cell r="E17" t="str">
            <v>Sondagem rotativa - plataforma ou banqueta</v>
          </cell>
          <cell r="F17" t="str">
            <v>equip.</v>
          </cell>
        </row>
        <row r="18">
          <cell r="B18" t="str">
            <v>0.1.13</v>
          </cell>
          <cell r="D18" t="str">
            <v>21.01.13</v>
          </cell>
          <cell r="E18" t="str">
            <v>Abertura de picada</v>
          </cell>
          <cell r="F18" t="str">
            <v>m</v>
          </cell>
        </row>
        <row r="19">
          <cell r="B19" t="str">
            <v>0.1.14</v>
          </cell>
          <cell r="D19" t="str">
            <v>21.01.14</v>
          </cell>
          <cell r="E19" t="str">
            <v>Sondagem - flutuante</v>
          </cell>
          <cell r="F19" t="str">
            <v>obra</v>
          </cell>
        </row>
        <row r="20">
          <cell r="B20" t="str">
            <v>0.1.15</v>
          </cell>
          <cell r="D20" t="str">
            <v>21.01.15</v>
          </cell>
          <cell r="E20" t="str">
            <v>Sondagem percussão instalação flutuante</v>
          </cell>
          <cell r="F20" t="str">
            <v>sond.</v>
          </cell>
        </row>
        <row r="21">
          <cell r="B21" t="str">
            <v>0.1.16</v>
          </cell>
          <cell r="D21" t="str">
            <v>21.01.16</v>
          </cell>
          <cell r="E21" t="str">
            <v>Sondagem rotativa - instalação flutuante</v>
          </cell>
          <cell r="F21" t="str">
            <v>sond.</v>
          </cell>
        </row>
        <row r="22">
          <cell r="B22" t="str">
            <v>0.1.17</v>
          </cell>
          <cell r="D22" t="str">
            <v xml:space="preserve">21.01.17 </v>
          </cell>
          <cell r="E22" t="str">
            <v>Sondagem rotativa solo 57,10mm (AX)</v>
          </cell>
          <cell r="F22" t="str">
            <v>m</v>
          </cell>
        </row>
        <row r="23">
          <cell r="B23" t="str">
            <v>0.1.18</v>
          </cell>
          <cell r="D23" t="str">
            <v>21.01.18</v>
          </cell>
          <cell r="E23" t="str">
            <v>Sondagem rotativa solo 73,00mm (BX)</v>
          </cell>
          <cell r="F23" t="str">
            <v>m</v>
          </cell>
        </row>
        <row r="24">
          <cell r="B24" t="str">
            <v>0.1.19</v>
          </cell>
          <cell r="D24" t="str">
            <v xml:space="preserve">21.01.19 </v>
          </cell>
          <cell r="E24" t="str">
            <v>Sondagem rotativa solo 88,9mm (NX)</v>
          </cell>
          <cell r="F24" t="str">
            <v>m</v>
          </cell>
        </row>
        <row r="25">
          <cell r="B25" t="str">
            <v>0.1.20</v>
          </cell>
          <cell r="D25" t="str">
            <v xml:space="preserve">21.01.20 </v>
          </cell>
          <cell r="E25" t="str">
            <v>Sondagem rotativa solo 114,30mm (HX)</v>
          </cell>
          <cell r="F25" t="str">
            <v>m</v>
          </cell>
        </row>
        <row r="26">
          <cell r="B26" t="str">
            <v>0.1.21</v>
          </cell>
          <cell r="D26" t="str">
            <v>21.01.21</v>
          </cell>
          <cell r="E26" t="str">
            <v>Sondagem rotativa rocha alt. 57,1mm (AX)</v>
          </cell>
          <cell r="F26" t="str">
            <v>m</v>
          </cell>
        </row>
        <row r="27">
          <cell r="B27" t="str">
            <v>0.1.22</v>
          </cell>
          <cell r="D27" t="str">
            <v>21.01.22</v>
          </cell>
          <cell r="E27" t="str">
            <v>Sondagem rotativa rocha alt. 73,0mm (BX)</v>
          </cell>
          <cell r="F27" t="str">
            <v>m</v>
          </cell>
        </row>
        <row r="28">
          <cell r="B28" t="str">
            <v>0.1.23</v>
          </cell>
          <cell r="D28" t="str">
            <v>21.01.23</v>
          </cell>
          <cell r="E28" t="str">
            <v>Sondagem rotativa rocha alt. 88,9mm (NX)</v>
          </cell>
          <cell r="F28" t="str">
            <v>m</v>
          </cell>
        </row>
        <row r="29">
          <cell r="B29" t="str">
            <v>0.1.24</v>
          </cell>
          <cell r="D29" t="str">
            <v>21.01.24</v>
          </cell>
          <cell r="E29" t="str">
            <v>Sondagem rotativa rocha alt. 114,3mm (HX)</v>
          </cell>
          <cell r="F29" t="str">
            <v>m</v>
          </cell>
        </row>
        <row r="30">
          <cell r="B30" t="str">
            <v>0.1.25</v>
          </cell>
          <cell r="D30" t="str">
            <v xml:space="preserve">21.01.25 </v>
          </cell>
          <cell r="E30" t="str">
            <v>Sondagem rotativa rocha sã 57,10mm (AX)</v>
          </cell>
          <cell r="F30" t="str">
            <v>m</v>
          </cell>
        </row>
        <row r="31">
          <cell r="B31" t="str">
            <v>0.1.26</v>
          </cell>
          <cell r="D31" t="str">
            <v>21.01.26</v>
          </cell>
          <cell r="E31" t="str">
            <v>Sondagem rotativa rocha sã 73,00mm (BX)</v>
          </cell>
          <cell r="F31" t="str">
            <v>m</v>
          </cell>
        </row>
        <row r="32">
          <cell r="B32" t="str">
            <v>0.1.27</v>
          </cell>
          <cell r="D32" t="str">
            <v>21.01.27</v>
          </cell>
          <cell r="E32" t="str">
            <v xml:space="preserve">Sondagem rotativa rocha sã 88,90mm (NX) </v>
          </cell>
          <cell r="F32" t="str">
            <v>m</v>
          </cell>
        </row>
        <row r="33">
          <cell r="B33" t="str">
            <v>0.1.28</v>
          </cell>
          <cell r="D33" t="str">
            <v>21.01.28</v>
          </cell>
          <cell r="E33" t="str">
            <v>Sondagem rotativa rocha sã 114,3mm (HX)</v>
          </cell>
          <cell r="F33" t="str">
            <v>m</v>
          </cell>
        </row>
        <row r="34">
          <cell r="B34" t="str">
            <v>0.1.29</v>
          </cell>
          <cell r="D34" t="str">
            <v>21.01.29</v>
          </cell>
          <cell r="E34" t="str">
            <v>Sondagem à trado profundidade até 5 m</v>
          </cell>
          <cell r="F34" t="str">
            <v>m</v>
          </cell>
        </row>
        <row r="35">
          <cell r="B35" t="str">
            <v>0.1.30</v>
          </cell>
          <cell r="D35" t="str">
            <v>21.01.30</v>
          </cell>
          <cell r="E35" t="str">
            <v>Sondagem à trado profundidade 5 a 10 m</v>
          </cell>
          <cell r="F35" t="str">
            <v>m</v>
          </cell>
        </row>
        <row r="36">
          <cell r="B36" t="str">
            <v>0.1.31</v>
          </cell>
          <cell r="D36" t="str">
            <v>21.02.01</v>
          </cell>
          <cell r="E36" t="str">
            <v>Lev. até 10.000</v>
          </cell>
          <cell r="F36" t="str">
            <v>m²</v>
          </cell>
        </row>
        <row r="37">
          <cell r="B37" t="str">
            <v>0.1.32</v>
          </cell>
          <cell r="D37" t="str">
            <v>21.02.02</v>
          </cell>
          <cell r="E37" t="str">
            <v>Lev. até 10.000 m² em vegetação densa</v>
          </cell>
          <cell r="F37" t="str">
            <v>m²</v>
          </cell>
        </row>
        <row r="38">
          <cell r="B38" t="str">
            <v>0.1.33</v>
          </cell>
          <cell r="D38" t="str">
            <v>21.02.03</v>
          </cell>
          <cell r="E38" t="str">
            <v xml:space="preserve">Lev. até 10.000 m² em zona urbana </v>
          </cell>
          <cell r="F38" t="str">
            <v>m²</v>
          </cell>
        </row>
        <row r="39">
          <cell r="B39" t="str">
            <v>0.1.34</v>
          </cell>
          <cell r="D39" t="str">
            <v>21.02.04</v>
          </cell>
          <cell r="E39" t="str">
            <v>Lev. até 10.000 m² em zona suburbana</v>
          </cell>
          <cell r="F39" t="str">
            <v>m²</v>
          </cell>
        </row>
        <row r="40">
          <cell r="B40" t="str">
            <v>0.1.35</v>
          </cell>
          <cell r="D40" t="str">
            <v>21.02.05</v>
          </cell>
          <cell r="E40" t="str">
            <v>Lev. de 10.000 a 50.000 m²</v>
          </cell>
          <cell r="F40" t="str">
            <v>m²</v>
          </cell>
        </row>
        <row r="41">
          <cell r="B41" t="str">
            <v>0.1.36</v>
          </cell>
          <cell r="D41" t="str">
            <v>21.02.06</v>
          </cell>
          <cell r="E41" t="str">
            <v>Lev. de 10.000 a 50.000 m² vegetação densa</v>
          </cell>
          <cell r="F41" t="str">
            <v>m²</v>
          </cell>
        </row>
        <row r="42">
          <cell r="B42" t="str">
            <v>0.1.37</v>
          </cell>
          <cell r="D42" t="str">
            <v>21.02.07</v>
          </cell>
          <cell r="E42" t="str">
            <v>Lev. de 10.000 a 50.000 m² zona urbana</v>
          </cell>
          <cell r="F42" t="str">
            <v>m²</v>
          </cell>
        </row>
        <row r="43">
          <cell r="B43" t="str">
            <v>0.1.38</v>
          </cell>
          <cell r="D43" t="str">
            <v>21.02.08</v>
          </cell>
          <cell r="E43" t="str">
            <v>Lev. de 10.000 a 50.000 m² zona suburbana</v>
          </cell>
          <cell r="F43" t="str">
            <v>m²</v>
          </cell>
        </row>
        <row r="44">
          <cell r="B44" t="str">
            <v>0.1.39</v>
          </cell>
          <cell r="D44" t="str">
            <v>21.02.09</v>
          </cell>
          <cell r="E44" t="str">
            <v>Lev. superior a 50.000 m²</v>
          </cell>
          <cell r="F44" t="str">
            <v>m²</v>
          </cell>
        </row>
        <row r="45">
          <cell r="B45" t="str">
            <v>0.1.40</v>
          </cell>
          <cell r="D45" t="str">
            <v>21.02.10</v>
          </cell>
          <cell r="E45" t="str">
            <v>Lev. superior a 50.000 m² vegetação densa</v>
          </cell>
          <cell r="F45" t="str">
            <v>m²</v>
          </cell>
        </row>
        <row r="46">
          <cell r="B46" t="str">
            <v>0.1.41</v>
          </cell>
          <cell r="D46" t="str">
            <v>21.02.11</v>
          </cell>
          <cell r="E46" t="str">
            <v>Lev. superior a 50.000 m² zona urbana</v>
          </cell>
          <cell r="F46" t="str">
            <v>m²</v>
          </cell>
        </row>
        <row r="47">
          <cell r="B47" t="str">
            <v>0.1.42</v>
          </cell>
          <cell r="D47" t="str">
            <v xml:space="preserve">21.02.12 </v>
          </cell>
          <cell r="E47" t="str">
            <v>Lev. superior a 50.000 m² zona suburbana</v>
          </cell>
          <cell r="F47" t="str">
            <v>m²</v>
          </cell>
        </row>
        <row r="48">
          <cell r="B48" t="str">
            <v>0.1.43</v>
          </cell>
          <cell r="D48" t="str">
            <v>21.02.13</v>
          </cell>
          <cell r="E48" t="str">
            <v>Transp. Coordenadas</v>
          </cell>
          <cell r="F48" t="str">
            <v>km</v>
          </cell>
        </row>
        <row r="49">
          <cell r="B49" t="str">
            <v>0.1.44</v>
          </cell>
          <cell r="D49" t="str">
            <v>21.02.14</v>
          </cell>
          <cell r="E49" t="str">
            <v>Transp. Coord. Vgt</v>
          </cell>
          <cell r="F49" t="str">
            <v>km</v>
          </cell>
        </row>
        <row r="50">
          <cell r="B50" t="str">
            <v>0.1.45</v>
          </cell>
          <cell r="D50" t="str">
            <v>21.02.15</v>
          </cell>
          <cell r="E50" t="str">
            <v>Transporte coordenadas zona urbana</v>
          </cell>
          <cell r="F50" t="str">
            <v>km</v>
          </cell>
        </row>
        <row r="51">
          <cell r="B51" t="str">
            <v>0.1.46</v>
          </cell>
          <cell r="D51" t="str">
            <v>21.02.16</v>
          </cell>
          <cell r="E51" t="str">
            <v>Transporte coordenadas zona suburbana</v>
          </cell>
          <cell r="F51" t="str">
            <v>km</v>
          </cell>
        </row>
        <row r="52">
          <cell r="B52" t="str">
            <v>0.1.47</v>
          </cell>
          <cell r="D52" t="str">
            <v>21.02.17</v>
          </cell>
          <cell r="E52" t="str">
            <v>Transporte de turma</v>
          </cell>
          <cell r="F52" t="str">
            <v>km</v>
          </cell>
        </row>
        <row r="53">
          <cell r="B53" t="str">
            <v>0.1.48</v>
          </cell>
          <cell r="D53" t="str">
            <v>21.02.18</v>
          </cell>
          <cell r="E53" t="str">
            <v>Locação de anteprojeto região ondulada</v>
          </cell>
          <cell r="F53" t="str">
            <v>km</v>
          </cell>
        </row>
        <row r="54">
          <cell r="B54" t="str">
            <v>0.1.49</v>
          </cell>
          <cell r="D54" t="str">
            <v>21.02.19</v>
          </cell>
          <cell r="E54" t="str">
            <v>Locação anteprojeto região montanhosa</v>
          </cell>
          <cell r="F54" t="str">
            <v>km</v>
          </cell>
        </row>
        <row r="55">
          <cell r="B55" t="str">
            <v>0.1.50</v>
          </cell>
          <cell r="D55" t="str">
            <v>21.02.20</v>
          </cell>
          <cell r="E55" t="str">
            <v>Locação linha ensaio região ondulada</v>
          </cell>
          <cell r="F55" t="str">
            <v>km</v>
          </cell>
        </row>
        <row r="56">
          <cell r="B56" t="str">
            <v>0.1.51</v>
          </cell>
          <cell r="D56" t="str">
            <v>21.02.21</v>
          </cell>
          <cell r="E56" t="str">
            <v>Locação linha ensaio região montanhosa</v>
          </cell>
          <cell r="F56" t="str">
            <v>km</v>
          </cell>
        </row>
        <row r="57">
          <cell r="B57" t="str">
            <v>0.1.52</v>
          </cell>
          <cell r="D57" t="str">
            <v>21.02.22</v>
          </cell>
          <cell r="E57" t="str">
            <v>Locação linha expl.em região montanhosa</v>
          </cell>
          <cell r="F57" t="str">
            <v>km</v>
          </cell>
        </row>
        <row r="58">
          <cell r="B58" t="str">
            <v>0.1.53</v>
          </cell>
          <cell r="D58" t="str">
            <v>21.02.23</v>
          </cell>
          <cell r="E58" t="str">
            <v>Locação linha expl.região escarpada</v>
          </cell>
          <cell r="F58" t="str">
            <v>km</v>
          </cell>
        </row>
        <row r="59">
          <cell r="B59" t="str">
            <v>0.1.54</v>
          </cell>
          <cell r="D59" t="str">
            <v>21.02.24</v>
          </cell>
          <cell r="E59" t="str">
            <v>Locação projeto região plana</v>
          </cell>
          <cell r="F59" t="str">
            <v>km</v>
          </cell>
        </row>
        <row r="60">
          <cell r="B60" t="str">
            <v>0.1.55</v>
          </cell>
          <cell r="D60" t="str">
            <v>21.02.25</v>
          </cell>
          <cell r="E60" t="str">
            <v>Locação projeto região plana veget.densa</v>
          </cell>
          <cell r="F60" t="str">
            <v>km</v>
          </cell>
        </row>
        <row r="61">
          <cell r="B61" t="str">
            <v>0.1.56</v>
          </cell>
          <cell r="D61" t="str">
            <v>21.02.26</v>
          </cell>
          <cell r="E61" t="str">
            <v>Locação projeto reg. plana zona urbana</v>
          </cell>
          <cell r="F61" t="str">
            <v>km</v>
          </cell>
        </row>
        <row r="62">
          <cell r="B62" t="str">
            <v>0.1.57</v>
          </cell>
          <cell r="D62" t="str">
            <v>21.02.27</v>
          </cell>
          <cell r="E62" t="str">
            <v>Locação projeto reg.plana zona suburbana</v>
          </cell>
          <cell r="F62" t="str">
            <v>km</v>
          </cell>
        </row>
        <row r="63">
          <cell r="B63" t="str">
            <v>0.1.58</v>
          </cell>
          <cell r="D63" t="str">
            <v xml:space="preserve">21.02.28 </v>
          </cell>
          <cell r="E63" t="str">
            <v>Locação projeto reg.ondulada</v>
          </cell>
          <cell r="F63" t="str">
            <v>km</v>
          </cell>
        </row>
        <row r="64">
          <cell r="B64" t="str">
            <v>0.1.59</v>
          </cell>
          <cell r="D64" t="str">
            <v>21.02.29</v>
          </cell>
          <cell r="E64" t="str">
            <v>Locação projeto reg. ondulada veget.densa</v>
          </cell>
          <cell r="F64" t="str">
            <v>km</v>
          </cell>
        </row>
        <row r="65">
          <cell r="B65" t="str">
            <v>0.1.60</v>
          </cell>
          <cell r="D65" t="str">
            <v>21.02.30</v>
          </cell>
          <cell r="E65" t="str">
            <v>Locação projeto reg. ondulada zona urbana</v>
          </cell>
          <cell r="F65" t="str">
            <v>km</v>
          </cell>
        </row>
        <row r="66">
          <cell r="B66" t="str">
            <v>0.1.61</v>
          </cell>
          <cell r="D66" t="str">
            <v>21.02.31</v>
          </cell>
          <cell r="E66" t="str">
            <v>Locação projeto reg. ondulada zona suburbana</v>
          </cell>
          <cell r="F66" t="str">
            <v>km</v>
          </cell>
        </row>
        <row r="67">
          <cell r="B67" t="str">
            <v>0.1.62</v>
          </cell>
          <cell r="D67" t="str">
            <v>21.02.32</v>
          </cell>
          <cell r="E67" t="str">
            <v>Locação projeto região montanhosa</v>
          </cell>
          <cell r="F67" t="str">
            <v>km</v>
          </cell>
        </row>
        <row r="68">
          <cell r="B68" t="str">
            <v>0.1.63</v>
          </cell>
          <cell r="D68" t="str">
            <v>21.02.33</v>
          </cell>
          <cell r="E68" t="str">
            <v>Locação projeto reg. montanhosa veget.densa</v>
          </cell>
          <cell r="F68" t="str">
            <v>km</v>
          </cell>
        </row>
        <row r="69">
          <cell r="B69" t="str">
            <v>0.1.64</v>
          </cell>
          <cell r="D69" t="str">
            <v>21.02.34</v>
          </cell>
          <cell r="E69" t="str">
            <v>Locação projeto reg. montanhosa zona urbana</v>
          </cell>
          <cell r="F69" t="str">
            <v>km</v>
          </cell>
        </row>
        <row r="70">
          <cell r="B70" t="str">
            <v>0.1.65</v>
          </cell>
          <cell r="D70" t="str">
            <v>21.02.35</v>
          </cell>
          <cell r="E70" t="str">
            <v>Locação projeto reg. montanhosa zona suburbana</v>
          </cell>
          <cell r="F70" t="str">
            <v>km</v>
          </cell>
        </row>
        <row r="71">
          <cell r="B71" t="str">
            <v>0.1.66</v>
          </cell>
          <cell r="D71" t="str">
            <v>21.02.36</v>
          </cell>
          <cell r="E71" t="str">
            <v>Locação projeto região escarpada</v>
          </cell>
          <cell r="F71" t="str">
            <v>km</v>
          </cell>
        </row>
        <row r="72">
          <cell r="B72" t="str">
            <v>0.1.67</v>
          </cell>
          <cell r="D72" t="str">
            <v>21.02.37</v>
          </cell>
          <cell r="E72" t="str">
            <v>Locação projeto reg. escarpada veget. densa</v>
          </cell>
          <cell r="F72" t="str">
            <v>km</v>
          </cell>
        </row>
        <row r="73">
          <cell r="B73" t="str">
            <v>0.1.68</v>
          </cell>
          <cell r="D73" t="str">
            <v>21.02.38</v>
          </cell>
          <cell r="E73" t="str">
            <v>Locação projeto reg. escarpada z. urbana</v>
          </cell>
          <cell r="F73" t="str">
            <v>km</v>
          </cell>
        </row>
        <row r="74">
          <cell r="B74" t="str">
            <v>0.1.69</v>
          </cell>
          <cell r="D74" t="str">
            <v>21.02.39</v>
          </cell>
          <cell r="E74" t="str">
            <v>Locação projeto reg. escarpada z.suburbana</v>
          </cell>
          <cell r="F74" t="str">
            <v>km</v>
          </cell>
        </row>
        <row r="75">
          <cell r="B75" t="str">
            <v>0.1.70</v>
          </cell>
          <cell r="D75" t="str">
            <v>21.02.40</v>
          </cell>
          <cell r="E75" t="str">
            <v>Cadastro região ondulada</v>
          </cell>
          <cell r="F75" t="str">
            <v>km</v>
          </cell>
        </row>
        <row r="76">
          <cell r="B76" t="str">
            <v>0.1.71</v>
          </cell>
          <cell r="D76" t="str">
            <v>21.02.41</v>
          </cell>
          <cell r="E76" t="str">
            <v>Cadastro reg.ondulada veget.densa</v>
          </cell>
          <cell r="F76" t="str">
            <v>km</v>
          </cell>
        </row>
        <row r="77">
          <cell r="B77" t="str">
            <v>0.1.72</v>
          </cell>
          <cell r="D77" t="str">
            <v>21.02.42</v>
          </cell>
          <cell r="E77" t="str">
            <v>Cadastro reg.ondulada zona urbana</v>
          </cell>
          <cell r="F77" t="str">
            <v>km</v>
          </cell>
        </row>
        <row r="78">
          <cell r="B78" t="str">
            <v>0.1.73</v>
          </cell>
          <cell r="D78" t="str">
            <v>21.02.43</v>
          </cell>
          <cell r="E78" t="str">
            <v>Cadastro reg.ondulada zona suburbana</v>
          </cell>
          <cell r="F78" t="str">
            <v>km</v>
          </cell>
        </row>
        <row r="79">
          <cell r="B79" t="str">
            <v>0.1.74</v>
          </cell>
          <cell r="D79" t="str">
            <v>21.02.44</v>
          </cell>
          <cell r="E79" t="str">
            <v>Cadastro região montanhosa</v>
          </cell>
          <cell r="F79" t="str">
            <v>km</v>
          </cell>
        </row>
        <row r="80">
          <cell r="B80" t="str">
            <v>0.1.75</v>
          </cell>
          <cell r="D80" t="str">
            <v>21.02.45</v>
          </cell>
          <cell r="E80" t="str">
            <v>Cadastro região montanhosa veget. densa</v>
          </cell>
          <cell r="F80" t="str">
            <v>km</v>
          </cell>
        </row>
        <row r="81">
          <cell r="B81" t="str">
            <v>0.1.76</v>
          </cell>
          <cell r="D81" t="str">
            <v>21.02.46</v>
          </cell>
          <cell r="E81" t="str">
            <v>Cadastro reg. montanhosa zona urbana</v>
          </cell>
          <cell r="F81" t="str">
            <v>km</v>
          </cell>
        </row>
        <row r="82">
          <cell r="B82" t="str">
            <v>0.1.77</v>
          </cell>
          <cell r="D82" t="str">
            <v>21.02.47</v>
          </cell>
          <cell r="E82" t="str">
            <v>Cadastro região montanhosa zona suburbana</v>
          </cell>
          <cell r="F82" t="str">
            <v>km</v>
          </cell>
        </row>
        <row r="83">
          <cell r="B83" t="str">
            <v>0.1.78</v>
          </cell>
          <cell r="D83" t="str">
            <v>21.02.48</v>
          </cell>
          <cell r="E83" t="str">
            <v>Cadastro região escarpada</v>
          </cell>
          <cell r="F83" t="str">
            <v>km</v>
          </cell>
        </row>
        <row r="84">
          <cell r="B84" t="str">
            <v>0.1.79</v>
          </cell>
          <cell r="D84" t="str">
            <v>21.02.49</v>
          </cell>
          <cell r="E84" t="str">
            <v>Cadastro reg. escarpada vegetação densa</v>
          </cell>
          <cell r="F84" t="str">
            <v>km</v>
          </cell>
        </row>
        <row r="85">
          <cell r="B85" t="str">
            <v>0.1.80</v>
          </cell>
          <cell r="D85" t="str">
            <v>21.02.50</v>
          </cell>
          <cell r="E85" t="str">
            <v>Cadastro reg. escarpada zona urbana</v>
          </cell>
          <cell r="F85" t="str">
            <v>km</v>
          </cell>
        </row>
        <row r="86">
          <cell r="B86" t="str">
            <v>0.1.81</v>
          </cell>
          <cell r="D86" t="str">
            <v>21.02.51</v>
          </cell>
          <cell r="E86" t="str">
            <v>Cadastro reg. escarpada zona suburbana</v>
          </cell>
          <cell r="F86" t="str">
            <v>km</v>
          </cell>
        </row>
        <row r="87">
          <cell r="B87" t="str">
            <v>0.1.82</v>
          </cell>
          <cell r="D87" t="str">
            <v>21.02.52</v>
          </cell>
          <cell r="E87" t="str">
            <v>Lev.bat.áreas até 100000 m²</v>
          </cell>
          <cell r="F87" t="str">
            <v>m²</v>
          </cell>
        </row>
        <row r="88">
          <cell r="B88" t="str">
            <v>0.1.83</v>
          </cell>
          <cell r="D88" t="str">
            <v>21.02.53</v>
          </cell>
          <cell r="E88" t="str">
            <v>Lev.bat.áreas até 100000 m² veget.densa</v>
          </cell>
          <cell r="F88" t="str">
            <v>m²</v>
          </cell>
        </row>
        <row r="89">
          <cell r="B89" t="str">
            <v>0.1.84</v>
          </cell>
          <cell r="D89" t="str">
            <v>21.02.54</v>
          </cell>
          <cell r="E89" t="str">
            <v>Lev.bat.áreas até 100000 m² zona urbana</v>
          </cell>
          <cell r="F89" t="str">
            <v>m²</v>
          </cell>
        </row>
        <row r="90">
          <cell r="B90" t="str">
            <v>0.1.85</v>
          </cell>
          <cell r="D90" t="str">
            <v>21.02.55</v>
          </cell>
          <cell r="E90" t="str">
            <v>Lev.bat.áreas até 100000 m² z. suburbana</v>
          </cell>
          <cell r="F90" t="str">
            <v>m²</v>
          </cell>
        </row>
        <row r="91">
          <cell r="B91" t="str">
            <v>0.1.86</v>
          </cell>
          <cell r="D91" t="str">
            <v>21.02.56</v>
          </cell>
          <cell r="E91" t="str">
            <v>Lev.bat.áreas 100000 a 500000 m²</v>
          </cell>
          <cell r="F91" t="str">
            <v>m²</v>
          </cell>
        </row>
        <row r="92">
          <cell r="B92" t="str">
            <v>0.1.87</v>
          </cell>
          <cell r="D92" t="str">
            <v>21.02.57</v>
          </cell>
          <cell r="E92" t="str">
            <v>Lev.bat.áreas 100000/500000m² veg. densa</v>
          </cell>
          <cell r="F92" t="str">
            <v>m²</v>
          </cell>
        </row>
        <row r="93">
          <cell r="B93" t="str">
            <v>0.1.88</v>
          </cell>
          <cell r="D93" t="str">
            <v>21.02.58</v>
          </cell>
          <cell r="E93" t="str">
            <v>Lev.bat.áreas 100000/500000 m² z.urbana</v>
          </cell>
          <cell r="F93" t="str">
            <v>m²</v>
          </cell>
        </row>
        <row r="94">
          <cell r="B94" t="str">
            <v>0.1.89</v>
          </cell>
          <cell r="D94" t="str">
            <v>21.02.59</v>
          </cell>
          <cell r="E94" t="str">
            <v>Lev.bat.áreas 100000/500000m² z.suburbana</v>
          </cell>
          <cell r="F94" t="str">
            <v>m²</v>
          </cell>
        </row>
        <row r="95">
          <cell r="B95" t="str">
            <v>0.1.90</v>
          </cell>
          <cell r="D95" t="str">
            <v>21.02.60</v>
          </cell>
          <cell r="E95" t="str">
            <v>Lev.bat.áreas acima de 500000 m²</v>
          </cell>
          <cell r="F95" t="str">
            <v>m²</v>
          </cell>
        </row>
        <row r="96">
          <cell r="B96" t="str">
            <v>0.1.91</v>
          </cell>
          <cell r="D96" t="str">
            <v>21.02.61</v>
          </cell>
          <cell r="E96" t="str">
            <v>Lev.bat.áreas acima de 500000m² veget.densa</v>
          </cell>
          <cell r="F96" t="str">
            <v>m²</v>
          </cell>
        </row>
        <row r="97">
          <cell r="B97" t="str">
            <v>0.1.92</v>
          </cell>
          <cell r="D97" t="str">
            <v>21.02.62</v>
          </cell>
          <cell r="E97" t="str">
            <v>Lev.bat.áreas acima de 500000 m² z.urbana</v>
          </cell>
          <cell r="F97" t="str">
            <v>m²</v>
          </cell>
        </row>
        <row r="98">
          <cell r="B98" t="str">
            <v>0.1.93</v>
          </cell>
          <cell r="D98" t="str">
            <v>21.02.63</v>
          </cell>
          <cell r="E98" t="str">
            <v>Lev.bat.áreas acima de 500000 m² z. suburbana.</v>
          </cell>
          <cell r="F98" t="str">
            <v>m²</v>
          </cell>
        </row>
        <row r="99">
          <cell r="B99" t="str">
            <v>0.1.94</v>
          </cell>
          <cell r="D99" t="str">
            <v>21.02.64</v>
          </cell>
          <cell r="E99" t="str">
            <v>Lev.batimetrico</v>
          </cell>
          <cell r="F99" t="str">
            <v>km</v>
          </cell>
        </row>
        <row r="100">
          <cell r="B100" t="str">
            <v>0.1.95</v>
          </cell>
          <cell r="D100" t="str">
            <v>21.02.65</v>
          </cell>
          <cell r="E100" t="str">
            <v>Lev.Batimetrico em vegetação densa</v>
          </cell>
          <cell r="F100" t="str">
            <v>km</v>
          </cell>
        </row>
        <row r="101">
          <cell r="B101" t="str">
            <v>0.1.96</v>
          </cell>
          <cell r="D101" t="str">
            <v>21.02.66</v>
          </cell>
          <cell r="E101" t="str">
            <v>Lev.Batimetrico em zona urbana</v>
          </cell>
          <cell r="F101" t="str">
            <v>km</v>
          </cell>
        </row>
        <row r="102">
          <cell r="B102" t="str">
            <v>0.1.97</v>
          </cell>
          <cell r="D102" t="str">
            <v>21.02.67</v>
          </cell>
          <cell r="E102" t="str">
            <v>Lev.Batimetrico em zona suburbana</v>
          </cell>
          <cell r="F102" t="str">
            <v>km</v>
          </cell>
        </row>
        <row r="103">
          <cell r="B103" t="str">
            <v>0.1.98</v>
          </cell>
          <cell r="D103" t="str">
            <v>21.02.68</v>
          </cell>
          <cell r="E103" t="str">
            <v>Serv.hidrologia/drenagem reg. ondulada</v>
          </cell>
          <cell r="F103" t="str">
            <v>km</v>
          </cell>
        </row>
        <row r="104">
          <cell r="B104" t="str">
            <v>0.1.99</v>
          </cell>
          <cell r="D104" t="str">
            <v>21.02.69</v>
          </cell>
          <cell r="E104" t="str">
            <v>Serv.hidrologia/drenagem reg. montanhosa</v>
          </cell>
          <cell r="F104" t="str">
            <v>km</v>
          </cell>
        </row>
        <row r="105">
          <cell r="B105" t="str">
            <v>0.1.100</v>
          </cell>
          <cell r="D105" t="str">
            <v>21.02.70</v>
          </cell>
          <cell r="E105" t="str">
            <v>Serv.hidrologia/drenagem reg. escarpada</v>
          </cell>
          <cell r="F105" t="str">
            <v>km</v>
          </cell>
        </row>
        <row r="106">
          <cell r="B106" t="str">
            <v>0.1.101</v>
          </cell>
          <cell r="D106" t="str">
            <v>21.03.01</v>
          </cell>
          <cell r="E106" t="str">
            <v>Remoção cerca arame, incl. Transporte</v>
          </cell>
          <cell r="F106" t="str">
            <v>m</v>
          </cell>
        </row>
        <row r="107">
          <cell r="B107" t="str">
            <v>0.1.102</v>
          </cell>
          <cell r="D107" t="str">
            <v>21.03.02</v>
          </cell>
          <cell r="E107" t="str">
            <v>Remoção de defensa métalica simples</v>
          </cell>
          <cell r="F107" t="str">
            <v>m</v>
          </cell>
        </row>
        <row r="108">
          <cell r="B108" t="str">
            <v>0.1.103</v>
          </cell>
          <cell r="D108" t="str">
            <v>21.03.03</v>
          </cell>
          <cell r="E108" t="str">
            <v>Remoção de defensa metálica dupla</v>
          </cell>
          <cell r="F108" t="str">
            <v>m</v>
          </cell>
        </row>
        <row r="109">
          <cell r="B109" t="str">
            <v>0.1.104</v>
          </cell>
          <cell r="D109" t="str">
            <v>21.03.06</v>
          </cell>
          <cell r="E109" t="str">
            <v>Remoção canalização D&gt;0,60m</v>
          </cell>
          <cell r="F109" t="str">
            <v>m</v>
          </cell>
        </row>
        <row r="110">
          <cell r="B110" t="str">
            <v>0.1.105</v>
          </cell>
          <cell r="D110" t="str">
            <v>21.03.07</v>
          </cell>
          <cell r="E110" t="str">
            <v>Remoção canalização D&lt;0,60m</v>
          </cell>
          <cell r="F110" t="str">
            <v>m</v>
          </cell>
        </row>
        <row r="111">
          <cell r="B111" t="str">
            <v>0.1.106</v>
          </cell>
          <cell r="D111" t="str">
            <v>21.03.08</v>
          </cell>
          <cell r="E111" t="str">
            <v>Remoção e transporte de guia pré-moldada</v>
          </cell>
          <cell r="F111" t="str">
            <v>m</v>
          </cell>
        </row>
        <row r="112">
          <cell r="B112" t="str">
            <v>0.1.107</v>
          </cell>
          <cell r="D112" t="str">
            <v>21.03.09</v>
          </cell>
          <cell r="E112" t="str">
            <v>Remoção de estaca de eucalipto</v>
          </cell>
          <cell r="F112" t="str">
            <v>m</v>
          </cell>
        </row>
        <row r="113">
          <cell r="B113" t="str">
            <v>0.1.108</v>
          </cell>
          <cell r="D113" t="str">
            <v>21.03.10</v>
          </cell>
          <cell r="E113" t="str">
            <v>Remoção de tacha refletiva</v>
          </cell>
          <cell r="F113" t="str">
            <v>un</v>
          </cell>
        </row>
        <row r="114">
          <cell r="B114" t="str">
            <v>0.1.109</v>
          </cell>
          <cell r="D114" t="str">
            <v>21.03.11.07</v>
          </cell>
          <cell r="E114" t="str">
            <v>Remoção de pintura demarcatória de via</v>
          </cell>
          <cell r="F114" t="str">
            <v>m²</v>
          </cell>
        </row>
        <row r="115">
          <cell r="B115" t="str">
            <v>0.1.110</v>
          </cell>
          <cell r="D115" t="str">
            <v>21.04.01</v>
          </cell>
          <cell r="E115" t="str">
            <v>Cerca de arame farpado c/ 4 fios</v>
          </cell>
          <cell r="F115" t="str">
            <v>m</v>
          </cell>
        </row>
        <row r="116">
          <cell r="B116" t="str">
            <v>0.1.111</v>
          </cell>
          <cell r="D116" t="str">
            <v>21.04.02</v>
          </cell>
          <cell r="E116" t="str">
            <v>Cerca de arame farpado c/ 6 fios</v>
          </cell>
          <cell r="F116" t="str">
            <v>m</v>
          </cell>
        </row>
        <row r="117">
          <cell r="B117" t="str">
            <v>0.1.112</v>
          </cell>
          <cell r="D117" t="str">
            <v>21.04.03</v>
          </cell>
          <cell r="E117" t="str">
            <v>Cerca arame farpado por reaproveitamento</v>
          </cell>
          <cell r="F117" t="str">
            <v>m</v>
          </cell>
        </row>
        <row r="118">
          <cell r="B118" t="str">
            <v>0.1.113</v>
          </cell>
          <cell r="D118" t="str">
            <v>21.05.01</v>
          </cell>
          <cell r="E118" t="str">
            <v>Demolição de concreto Armado</v>
          </cell>
          <cell r="F118" t="str">
            <v>m³</v>
          </cell>
        </row>
        <row r="119">
          <cell r="B119" t="str">
            <v>0.1.114</v>
          </cell>
          <cell r="D119" t="str">
            <v>21.05.02</v>
          </cell>
          <cell r="E119" t="str">
            <v>Demolição de concreto simples</v>
          </cell>
          <cell r="F119" t="str">
            <v>m³</v>
          </cell>
        </row>
        <row r="120">
          <cell r="B120" t="str">
            <v>0.1.115</v>
          </cell>
          <cell r="D120" t="str">
            <v>21.05.04</v>
          </cell>
          <cell r="E120" t="str">
            <v>Demolição de Pavimento Rígido</v>
          </cell>
          <cell r="F120" t="str">
            <v>m³</v>
          </cell>
        </row>
        <row r="121">
          <cell r="B121" t="str">
            <v>0.1.116</v>
          </cell>
          <cell r="D121" t="str">
            <v>21.05.05</v>
          </cell>
          <cell r="E121" t="str">
            <v>Demolição de Edificação em Alvenaria</v>
          </cell>
          <cell r="F121" t="str">
            <v>m²</v>
          </cell>
        </row>
        <row r="122">
          <cell r="B122" t="str">
            <v>0.1.117</v>
          </cell>
          <cell r="D122" t="str">
            <v>21.05.06</v>
          </cell>
          <cell r="E122" t="str">
            <v>Demolição de Edificação em Madeira</v>
          </cell>
          <cell r="F122" t="str">
            <v>m²</v>
          </cell>
        </row>
        <row r="123">
          <cell r="B123" t="str">
            <v>0.1.118</v>
          </cell>
          <cell r="D123" t="str">
            <v>21.05.07</v>
          </cell>
          <cell r="E123" t="str">
            <v>Demolição pavi.flex, incl.transp.até 1km</v>
          </cell>
          <cell r="F123" t="str">
            <v>m³</v>
          </cell>
        </row>
        <row r="124">
          <cell r="B124" t="str">
            <v>0.1.119</v>
          </cell>
          <cell r="D124" t="str">
            <v>21.05.08</v>
          </cell>
          <cell r="E124" t="str">
            <v>Limpeza de dispositivo de drenagem</v>
          </cell>
          <cell r="F124" t="str">
            <v>m</v>
          </cell>
        </row>
        <row r="125">
          <cell r="B125" t="str">
            <v>0.1.120</v>
          </cell>
          <cell r="D125" t="str">
            <v>21.05.09</v>
          </cell>
          <cell r="E125" t="str">
            <v>Limpeza manual de terreno</v>
          </cell>
          <cell r="F125" t="str">
            <v>m²</v>
          </cell>
        </row>
        <row r="126">
          <cell r="B126" t="str">
            <v>0.1.121</v>
          </cell>
          <cell r="D126" t="str">
            <v>21.05.10</v>
          </cell>
          <cell r="E126" t="str">
            <v>Limpeza de dispositivo de drenagem para plataforma</v>
          </cell>
          <cell r="F126" t="str">
            <v>m</v>
          </cell>
        </row>
        <row r="128">
          <cell r="B128" t="str">
            <v>Cód. Colinas</v>
          </cell>
          <cell r="D128" t="str">
            <v>Código</v>
          </cell>
          <cell r="E128" t="str">
            <v>Serviços</v>
          </cell>
          <cell r="F128" t="str">
            <v>Unid.</v>
          </cell>
        </row>
        <row r="131">
          <cell r="D131" t="str">
            <v>FASE 22 - TERRAPLENAGEM</v>
          </cell>
        </row>
        <row r="132">
          <cell r="B132" t="str">
            <v>1.1.1</v>
          </cell>
          <cell r="D132" t="str">
            <v>22.01.01</v>
          </cell>
          <cell r="E132" t="str">
            <v>Limp. terreno s/destocamento de árvores</v>
          </cell>
          <cell r="F132" t="str">
            <v>m²</v>
          </cell>
        </row>
        <row r="133">
          <cell r="B133" t="str">
            <v>1.1.2</v>
          </cell>
          <cell r="D133" t="str">
            <v>22.01.02</v>
          </cell>
          <cell r="E133" t="str">
            <v>Limp. terreno c/ dest.arv.perímetro&lt;= 78cm</v>
          </cell>
          <cell r="F133" t="str">
            <v>m²</v>
          </cell>
        </row>
        <row r="134">
          <cell r="B134" t="str">
            <v>1.1.3</v>
          </cell>
          <cell r="D134" t="str">
            <v>22.01.03</v>
          </cell>
          <cell r="E134" t="str">
            <v>Limp manual terreno amont. de materiais</v>
          </cell>
          <cell r="F134" t="str">
            <v>m²</v>
          </cell>
        </row>
        <row r="135">
          <cell r="B135" t="str">
            <v>1.1.4</v>
          </cell>
          <cell r="D135" t="str">
            <v>22.01.04</v>
          </cell>
          <cell r="E135" t="str">
            <v>Derrub.dest.arv.P&gt;78</v>
          </cell>
          <cell r="F135" t="str">
            <v>un</v>
          </cell>
        </row>
        <row r="136">
          <cell r="B136" t="str">
            <v>1.1.5</v>
          </cell>
          <cell r="D136" t="str">
            <v>22.01.05</v>
          </cell>
          <cell r="E136" t="str">
            <v>Destocamento árv. com perímetro maior que 78cm</v>
          </cell>
          <cell r="F136" t="str">
            <v>un</v>
          </cell>
        </row>
        <row r="137">
          <cell r="B137" t="str">
            <v>1.1.6</v>
          </cell>
          <cell r="D137" t="str">
            <v>22.01.06</v>
          </cell>
          <cell r="E137" t="str">
            <v>Raspagem do terreno</v>
          </cell>
          <cell r="F137" t="str">
            <v>m²</v>
          </cell>
        </row>
        <row r="138">
          <cell r="B138" t="str">
            <v>1.1.7</v>
          </cell>
          <cell r="D138" t="str">
            <v>22.01.07</v>
          </cell>
          <cell r="E138" t="str">
            <v>Carga de material de limpeza de escavação</v>
          </cell>
          <cell r="F138" t="str">
            <v>m³</v>
          </cell>
        </row>
        <row r="139">
          <cell r="B139" t="str">
            <v>1.1.8</v>
          </cell>
          <cell r="D139" t="str">
            <v>22.02.01.01</v>
          </cell>
          <cell r="E139" t="str">
            <v>Escavação 1/2ª cat. trator + pá carreg.</v>
          </cell>
          <cell r="F139" t="str">
            <v>m³</v>
          </cell>
        </row>
        <row r="140">
          <cell r="B140" t="str">
            <v>1.1.9</v>
          </cell>
          <cell r="D140" t="str">
            <v>22.02.01.02</v>
          </cell>
          <cell r="E140" t="str">
            <v>Escavação 1/2ª cat. c/ motoscraper</v>
          </cell>
          <cell r="F140" t="str">
            <v>m³</v>
          </cell>
        </row>
        <row r="141">
          <cell r="B141" t="str">
            <v>1.1.10</v>
          </cell>
          <cell r="D141" t="str">
            <v>22.02.01.03</v>
          </cell>
          <cell r="E141" t="str">
            <v>Escavação 1/2ª cat. c/ escav. Hidraúlica</v>
          </cell>
          <cell r="F141" t="str">
            <v>m³</v>
          </cell>
        </row>
        <row r="142">
          <cell r="B142" t="str">
            <v>1.1.11</v>
          </cell>
          <cell r="D142" t="str">
            <v>22.02.02</v>
          </cell>
          <cell r="E142" t="str">
            <v>Escavação e carga material 2ª cat. c/ripper</v>
          </cell>
          <cell r="F142" t="str">
            <v>m³</v>
          </cell>
        </row>
        <row r="143">
          <cell r="B143" t="str">
            <v>1.1.12</v>
          </cell>
          <cell r="D143" t="str">
            <v>22.02.03</v>
          </cell>
          <cell r="E143" t="str">
            <v>Escavação carga material 2ª cat. com explosivo</v>
          </cell>
          <cell r="F143" t="str">
            <v>m³</v>
          </cell>
        </row>
        <row r="144">
          <cell r="B144" t="str">
            <v>1.1.13</v>
          </cell>
          <cell r="D144" t="str">
            <v>22.02.04</v>
          </cell>
          <cell r="E144" t="str">
            <v>Escavação e carga material de 3ª cat.</v>
          </cell>
          <cell r="F144" t="str">
            <v>m³</v>
          </cell>
        </row>
        <row r="145">
          <cell r="B145" t="str">
            <v>1.1.14</v>
          </cell>
          <cell r="D145" t="str">
            <v>22.02.05</v>
          </cell>
          <cell r="E145" t="str">
            <v>Escavação Carga solo mole sob lâmina d'agua</v>
          </cell>
          <cell r="F145" t="str">
            <v>m³</v>
          </cell>
        </row>
        <row r="146">
          <cell r="B146" t="str">
            <v>1.1.15</v>
          </cell>
          <cell r="D146" t="str">
            <v>22.02.06</v>
          </cell>
          <cell r="E146" t="str">
            <v>Carga de material limpeza</v>
          </cell>
          <cell r="F146" t="str">
            <v>m³</v>
          </cell>
        </row>
        <row r="147">
          <cell r="B147" t="str">
            <v>1.1.16</v>
          </cell>
          <cell r="D147" t="str">
            <v>22.02.07</v>
          </cell>
          <cell r="E147" t="str">
            <v>Escavação, carga e desc. Mat. Sil-arg. No corte</v>
          </cell>
          <cell r="F147" t="str">
            <v>m³</v>
          </cell>
        </row>
        <row r="148">
          <cell r="B148" t="str">
            <v>1.1.17</v>
          </cell>
          <cell r="D148" t="str">
            <v>22.02.08</v>
          </cell>
          <cell r="E148" t="str">
            <v>Aquis. Mat. Espal. Conf. Rolagem mat. Sil. Arg</v>
          </cell>
          <cell r="F148" t="str">
            <v>m³</v>
          </cell>
        </row>
        <row r="149">
          <cell r="B149" t="str">
            <v>1.1.18</v>
          </cell>
          <cell r="D149" t="str">
            <v>22.02.09</v>
          </cell>
          <cell r="E149" t="str">
            <v>Espalhamento/Regularização/Compactação/ de Material em bota-Fora</v>
          </cell>
          <cell r="F149" t="str">
            <v>m³</v>
          </cell>
        </row>
        <row r="150">
          <cell r="B150" t="str">
            <v>1.1.19</v>
          </cell>
          <cell r="D150" t="str">
            <v>22.03.01</v>
          </cell>
          <cell r="E150" t="str">
            <v xml:space="preserve">Transporte de 1ª/2ª categoria até 1 km </v>
          </cell>
          <cell r="F150" t="str">
            <v>m³xkm</v>
          </cell>
        </row>
        <row r="151">
          <cell r="B151" t="str">
            <v>1.1.20</v>
          </cell>
          <cell r="D151" t="str">
            <v>22.03.02</v>
          </cell>
          <cell r="E151" t="str">
            <v>Transporte de 1ª/2ª categoria até 2 km</v>
          </cell>
          <cell r="F151" t="str">
            <v>m³xkm</v>
          </cell>
        </row>
        <row r="152">
          <cell r="B152" t="str">
            <v>1.1.21</v>
          </cell>
          <cell r="D152" t="str">
            <v>22.03.03</v>
          </cell>
          <cell r="E152" t="str">
            <v xml:space="preserve">Transporte de 1ª/2ª categoria até 5 km </v>
          </cell>
          <cell r="F152" t="str">
            <v>m³xkm</v>
          </cell>
        </row>
        <row r="153">
          <cell r="B153" t="str">
            <v>1.1.22</v>
          </cell>
          <cell r="D153" t="str">
            <v>22.03.04</v>
          </cell>
          <cell r="E153" t="str">
            <v>Transporte de 1ª/2ª categoria até 10 km</v>
          </cell>
          <cell r="F153" t="str">
            <v>m³xkm</v>
          </cell>
        </row>
        <row r="154">
          <cell r="B154" t="str">
            <v>1.1.23</v>
          </cell>
          <cell r="D154" t="str">
            <v>22.03.05</v>
          </cell>
          <cell r="E154" t="str">
            <v>Transporte de 1ª/2ª categoria até 15 km</v>
          </cell>
          <cell r="F154" t="str">
            <v>m³xkm</v>
          </cell>
        </row>
        <row r="155">
          <cell r="B155" t="str">
            <v>1.1.24</v>
          </cell>
          <cell r="D155" t="str">
            <v>22.03.06</v>
          </cell>
          <cell r="E155" t="str">
            <v>Transporte de 1ª/2ª categoria alem 15 km</v>
          </cell>
          <cell r="F155" t="str">
            <v>m³xkm</v>
          </cell>
        </row>
        <row r="156">
          <cell r="B156" t="str">
            <v>1.1.25</v>
          </cell>
          <cell r="D156" t="str">
            <v>22.03.07</v>
          </cell>
          <cell r="E156" t="str">
            <v>Transporte de 3ª categoria até 1 km</v>
          </cell>
          <cell r="F156" t="str">
            <v>m³xkm</v>
          </cell>
        </row>
        <row r="157">
          <cell r="B157" t="str">
            <v>1.1.26</v>
          </cell>
          <cell r="D157" t="str">
            <v>22.03.08</v>
          </cell>
          <cell r="E157" t="str">
            <v xml:space="preserve">Transporte de 3ª categoria alem de 1 km </v>
          </cell>
          <cell r="F157" t="str">
            <v>m³xkm</v>
          </cell>
        </row>
        <row r="158">
          <cell r="B158" t="str">
            <v>1.1.27</v>
          </cell>
          <cell r="D158" t="str">
            <v>22.03.09</v>
          </cell>
          <cell r="E158" t="str">
            <v xml:space="preserve">Transporte de solo mole até 2 km </v>
          </cell>
          <cell r="F158" t="str">
            <v>m³xkm</v>
          </cell>
        </row>
        <row r="159">
          <cell r="B159" t="str">
            <v>1.1.28</v>
          </cell>
          <cell r="D159" t="str">
            <v>22.03.10</v>
          </cell>
          <cell r="E159" t="str">
            <v xml:space="preserve">Transporte de solo mole alem 2 km </v>
          </cell>
          <cell r="F159" t="str">
            <v>m³xkm</v>
          </cell>
        </row>
        <row r="160">
          <cell r="B160" t="str">
            <v>1.1.29</v>
          </cell>
          <cell r="D160" t="str">
            <v>22.03.11</v>
          </cell>
          <cell r="E160" t="str">
            <v>Transporte material de limpeza até 1km</v>
          </cell>
          <cell r="F160" t="str">
            <v>m³xkm</v>
          </cell>
        </row>
        <row r="161">
          <cell r="B161" t="str">
            <v>1.1.30</v>
          </cell>
          <cell r="D161" t="str">
            <v>22.03.12</v>
          </cell>
          <cell r="E161" t="str">
            <v xml:space="preserve">Transporte material de limpeza além de 1km </v>
          </cell>
          <cell r="F161" t="str">
            <v>m³xkm</v>
          </cell>
        </row>
        <row r="162">
          <cell r="B162" t="str">
            <v>1.1.31</v>
          </cell>
          <cell r="D162" t="str">
            <v>22.04.01</v>
          </cell>
          <cell r="E162" t="str">
            <v xml:space="preserve">Compactação de aterro maior/igual 95%PS </v>
          </cell>
          <cell r="F162" t="str">
            <v>m³</v>
          </cell>
        </row>
        <row r="163">
          <cell r="B163" t="str">
            <v>1.1.32</v>
          </cell>
          <cell r="D163" t="str">
            <v>22.06.01</v>
          </cell>
          <cell r="E163" t="str">
            <v>Lastro fundação de aterro c/areia lavada</v>
          </cell>
          <cell r="F163" t="str">
            <v>m³</v>
          </cell>
        </row>
        <row r="164">
          <cell r="B164" t="str">
            <v>1.1.33</v>
          </cell>
          <cell r="D164" t="str">
            <v>22.06.04</v>
          </cell>
          <cell r="E164" t="str">
            <v>Lastro fundação de aterro c/pedra rachão</v>
          </cell>
          <cell r="F164" t="str">
            <v>m³</v>
          </cell>
        </row>
        <row r="165">
          <cell r="B165" t="str">
            <v>1.1.34</v>
          </cell>
          <cell r="D165" t="str">
            <v>22.06.05</v>
          </cell>
          <cell r="E165" t="str">
            <v xml:space="preserve">Espalhamento Adensamento Material de Fund. de Aterro </v>
          </cell>
          <cell r="F165" t="str">
            <v>m³</v>
          </cell>
        </row>
        <row r="166">
          <cell r="B166" t="str">
            <v>1.1.35</v>
          </cell>
          <cell r="D166" t="str">
            <v>22.07.01</v>
          </cell>
          <cell r="E166" t="str">
            <v>Valeta de proteção manual</v>
          </cell>
          <cell r="F166" t="str">
            <v>m</v>
          </cell>
        </row>
        <row r="168">
          <cell r="B168" t="str">
            <v>Cód. Colinas</v>
          </cell>
          <cell r="D168" t="str">
            <v>Código</v>
          </cell>
          <cell r="E168" t="str">
            <v>Serviços</v>
          </cell>
          <cell r="F168" t="str">
            <v>Unid.</v>
          </cell>
        </row>
        <row r="171">
          <cell r="D171" t="str">
            <v>FASE 23 - PAVIMENTAÇÃO</v>
          </cell>
        </row>
        <row r="172">
          <cell r="B172" t="str">
            <v>3.1.1</v>
          </cell>
          <cell r="D172" t="str">
            <v>23.01.01</v>
          </cell>
          <cell r="E172" t="str">
            <v>Dem. Pav. Flex. m³ 3,95</v>
          </cell>
          <cell r="F172" t="str">
            <v>m³</v>
          </cell>
        </row>
        <row r="173">
          <cell r="B173" t="str">
            <v>3.1.2</v>
          </cell>
          <cell r="D173" t="str">
            <v>23.02.01</v>
          </cell>
          <cell r="E173" t="str">
            <v>Melhoria/preparo sub-leito - 100% PN</v>
          </cell>
          <cell r="F173" t="str">
            <v>m²</v>
          </cell>
        </row>
        <row r="174">
          <cell r="B174" t="str">
            <v>3.1.3</v>
          </cell>
          <cell r="D174" t="str">
            <v>23.02.02</v>
          </cell>
          <cell r="E174" t="str">
            <v xml:space="preserve">Melhoria/preparo sub-leito - 100% PI </v>
          </cell>
          <cell r="F174" t="str">
            <v>m²</v>
          </cell>
        </row>
        <row r="175">
          <cell r="B175" t="str">
            <v>3.1.4</v>
          </cell>
          <cell r="D175" t="str">
            <v>23.03.01</v>
          </cell>
          <cell r="E175" t="str">
            <v>Reforço sub-leito escav.solo escolhido</v>
          </cell>
          <cell r="F175" t="str">
            <v>m³</v>
          </cell>
        </row>
        <row r="176">
          <cell r="B176" t="str">
            <v>3.1.5</v>
          </cell>
          <cell r="D176" t="str">
            <v>23.03.02.01</v>
          </cell>
          <cell r="E176" t="str">
            <v xml:space="preserve">Reforço de sub-leito - transp até 01km </v>
          </cell>
          <cell r="F176" t="str">
            <v>m³xkm</v>
          </cell>
        </row>
        <row r="177">
          <cell r="B177" t="str">
            <v>3.1.6</v>
          </cell>
          <cell r="D177" t="str">
            <v>23.03.02.02</v>
          </cell>
          <cell r="E177" t="str">
            <v xml:space="preserve">Reforço de sub-leito - transp até 02km </v>
          </cell>
          <cell r="F177" t="str">
            <v>m³xkm</v>
          </cell>
        </row>
        <row r="178">
          <cell r="B178" t="str">
            <v>3.1.7</v>
          </cell>
          <cell r="D178" t="str">
            <v>23.03.02.03</v>
          </cell>
          <cell r="E178" t="str">
            <v>Reforço de sub-leito - transp até 05km</v>
          </cell>
          <cell r="F178" t="str">
            <v>m³xkm</v>
          </cell>
        </row>
        <row r="179">
          <cell r="B179" t="str">
            <v>3.1.8</v>
          </cell>
          <cell r="D179" t="str">
            <v>23.03.02.04</v>
          </cell>
          <cell r="E179" t="str">
            <v xml:space="preserve">Reforço de sub-leito - transp até 10km </v>
          </cell>
          <cell r="F179" t="str">
            <v>m³xkm</v>
          </cell>
        </row>
        <row r="180">
          <cell r="B180" t="str">
            <v>3.1.9</v>
          </cell>
          <cell r="D180" t="str">
            <v>23.03.02.05</v>
          </cell>
          <cell r="E180" t="str">
            <v>Reforço de sub-leito - transp até 15km</v>
          </cell>
          <cell r="F180" t="str">
            <v>m³xkm</v>
          </cell>
        </row>
        <row r="181">
          <cell r="B181" t="str">
            <v>3.1.10</v>
          </cell>
          <cell r="D181" t="str">
            <v>23.03.02.06</v>
          </cell>
          <cell r="E181" t="str">
            <v xml:space="preserve">Reforço de sub-leito - transp. + 15km </v>
          </cell>
          <cell r="F181" t="str">
            <v>m³xkm</v>
          </cell>
        </row>
        <row r="182">
          <cell r="B182" t="str">
            <v>3.1.11</v>
          </cell>
          <cell r="D182" t="str">
            <v>23.03.03</v>
          </cell>
          <cell r="E182" t="str">
            <v xml:space="preserve">Reforço de sub-leito compact 100% PI </v>
          </cell>
          <cell r="F182" t="str">
            <v>m³</v>
          </cell>
        </row>
        <row r="183">
          <cell r="B183" t="str">
            <v>3.1.12</v>
          </cell>
          <cell r="D183" t="str">
            <v>23.03.04</v>
          </cell>
          <cell r="E183" t="str">
            <v xml:space="preserve">Reforço de sub-leito compact 100% PN </v>
          </cell>
          <cell r="F183" t="str">
            <v>m³</v>
          </cell>
        </row>
        <row r="184">
          <cell r="B184" t="str">
            <v>3.1.13</v>
          </cell>
          <cell r="D184" t="str">
            <v>23.04.01.01.26</v>
          </cell>
          <cell r="E184" t="str">
            <v>Sub-base ou base solo cim 3% - Usina</v>
          </cell>
          <cell r="F184" t="str">
            <v>m³</v>
          </cell>
        </row>
        <row r="185">
          <cell r="B185" t="str">
            <v>3.1.14</v>
          </cell>
          <cell r="D185" t="str">
            <v>23.04.01.02</v>
          </cell>
          <cell r="E185" t="str">
            <v>Sub-base ou base solo cim 4% - Usina</v>
          </cell>
          <cell r="F185" t="str">
            <v>m³</v>
          </cell>
        </row>
        <row r="186">
          <cell r="B186" t="str">
            <v>3.1.15</v>
          </cell>
          <cell r="D186" t="str">
            <v>23.04.01.03</v>
          </cell>
          <cell r="E186" t="str">
            <v>Sub-base ou base solo cim 5% - Usina</v>
          </cell>
          <cell r="F186" t="str">
            <v>m³</v>
          </cell>
        </row>
        <row r="187">
          <cell r="B187" t="str">
            <v>3.1.16</v>
          </cell>
          <cell r="D187" t="str">
            <v>23.04.01.04</v>
          </cell>
          <cell r="E187" t="str">
            <v>Sub-base ou base solo cim 6% - Usina</v>
          </cell>
          <cell r="F187" t="str">
            <v>m³</v>
          </cell>
        </row>
        <row r="188">
          <cell r="B188" t="str">
            <v>3.1.17</v>
          </cell>
          <cell r="D188" t="str">
            <v>23.04.01.05</v>
          </cell>
          <cell r="E188" t="str">
            <v>Sub-base ou base solo cim 7% - Usina</v>
          </cell>
          <cell r="F188" t="str">
            <v>m³</v>
          </cell>
        </row>
        <row r="189">
          <cell r="B189" t="str">
            <v>3.1.18</v>
          </cell>
          <cell r="D189" t="str">
            <v>23.04.01.06</v>
          </cell>
          <cell r="E189" t="str">
            <v>Sub-base ou base solo cim 8% - Usina</v>
          </cell>
          <cell r="F189" t="str">
            <v>m³</v>
          </cell>
        </row>
        <row r="190">
          <cell r="B190" t="str">
            <v>3.1.19</v>
          </cell>
          <cell r="D190" t="str">
            <v>23.04.01.07</v>
          </cell>
          <cell r="E190" t="str">
            <v>Sub-base ou base solo cim 9% - Usina</v>
          </cell>
          <cell r="F190" t="str">
            <v>m³</v>
          </cell>
        </row>
        <row r="191">
          <cell r="B191" t="str">
            <v>3.1.20</v>
          </cell>
          <cell r="D191" t="str">
            <v>23.04.01.08</v>
          </cell>
          <cell r="E191" t="str">
            <v>Sub-base ou base solo cim 10% - Usina</v>
          </cell>
          <cell r="F191" t="str">
            <v>m³</v>
          </cell>
        </row>
        <row r="192">
          <cell r="B192" t="str">
            <v>3.1.21</v>
          </cell>
          <cell r="D192" t="str">
            <v>23.04.01.09</v>
          </cell>
          <cell r="E192" t="str">
            <v>Sub-base ou base solo cim 11% - Usina</v>
          </cell>
          <cell r="F192" t="str">
            <v>m³</v>
          </cell>
        </row>
        <row r="193">
          <cell r="B193" t="str">
            <v>3.1.22</v>
          </cell>
          <cell r="D193" t="str">
            <v>23.04.01.10</v>
          </cell>
          <cell r="E193" t="str">
            <v>Sub-base ou base solo cim 12% - Usina</v>
          </cell>
          <cell r="F193" t="str">
            <v>m³</v>
          </cell>
        </row>
        <row r="194">
          <cell r="B194" t="str">
            <v>3.1.23</v>
          </cell>
          <cell r="D194" t="str">
            <v>23.04.01.11</v>
          </cell>
          <cell r="E194" t="str">
            <v>Sub-base ou base solo cim 3% - Pulv.</v>
          </cell>
          <cell r="F194" t="str">
            <v>m³</v>
          </cell>
        </row>
        <row r="195">
          <cell r="B195" t="str">
            <v>3.1.24</v>
          </cell>
          <cell r="D195" t="str">
            <v>23.04.01.12</v>
          </cell>
          <cell r="E195" t="str">
            <v>Sub-base ou base solo cim 4% - Pulv.</v>
          </cell>
          <cell r="F195" t="str">
            <v>m³</v>
          </cell>
        </row>
        <row r="196">
          <cell r="B196" t="str">
            <v>3.1.25</v>
          </cell>
          <cell r="D196" t="str">
            <v>23.04.01.13</v>
          </cell>
          <cell r="E196" t="str">
            <v xml:space="preserve">Sub-base ou base solo cim 5% - Pulv. </v>
          </cell>
          <cell r="F196" t="str">
            <v>m³</v>
          </cell>
        </row>
        <row r="197">
          <cell r="B197" t="str">
            <v>3.1.26</v>
          </cell>
          <cell r="D197" t="str">
            <v>23.04.01.14</v>
          </cell>
          <cell r="E197" t="str">
            <v>Sub-base ou base solo cim 6% - Pulv.</v>
          </cell>
          <cell r="F197" t="str">
            <v>m³</v>
          </cell>
        </row>
        <row r="198">
          <cell r="B198" t="str">
            <v>3.1.27</v>
          </cell>
          <cell r="D198" t="str">
            <v>23.04.01.15</v>
          </cell>
          <cell r="E198" t="str">
            <v xml:space="preserve">Sub-base ou base solo cim 7% - Pulv. </v>
          </cell>
          <cell r="F198" t="str">
            <v>m³</v>
          </cell>
        </row>
        <row r="199">
          <cell r="B199" t="str">
            <v>3.1.28</v>
          </cell>
          <cell r="D199" t="str">
            <v>23.04.01.16</v>
          </cell>
          <cell r="E199" t="str">
            <v xml:space="preserve">Sub-base ou base solo cim 8% - Pulv. </v>
          </cell>
          <cell r="F199" t="str">
            <v>m³</v>
          </cell>
        </row>
        <row r="200">
          <cell r="B200" t="str">
            <v>3.1.29</v>
          </cell>
          <cell r="D200" t="str">
            <v>23.04.01.17</v>
          </cell>
          <cell r="E200" t="str">
            <v xml:space="preserve">Sub-base ou base solo cim 9% - Pulv. </v>
          </cell>
          <cell r="F200" t="str">
            <v>m³</v>
          </cell>
        </row>
        <row r="201">
          <cell r="B201" t="str">
            <v>3.1.30</v>
          </cell>
          <cell r="D201" t="str">
            <v>23.04.01.18</v>
          </cell>
          <cell r="E201" t="str">
            <v xml:space="preserve">Sub-base ou base solo cim 10% - Pulv. </v>
          </cell>
          <cell r="F201" t="str">
            <v>m³</v>
          </cell>
        </row>
        <row r="202">
          <cell r="B202" t="str">
            <v>3.1.31</v>
          </cell>
          <cell r="D202" t="str">
            <v>23.04.01.19</v>
          </cell>
          <cell r="E202" t="str">
            <v xml:space="preserve">Sub-base ou base solo cim 11% - Pulv. </v>
          </cell>
          <cell r="F202" t="str">
            <v>m³</v>
          </cell>
        </row>
        <row r="203">
          <cell r="B203" t="str">
            <v>3.1.32</v>
          </cell>
          <cell r="D203" t="str">
            <v>23.04.01.20</v>
          </cell>
          <cell r="E203" t="str">
            <v xml:space="preserve">Sub-base ou base solo cim 12% - Pulv. </v>
          </cell>
          <cell r="F203" t="str">
            <v>m³</v>
          </cell>
        </row>
        <row r="204">
          <cell r="B204" t="str">
            <v>3.1.33</v>
          </cell>
          <cell r="D204" t="str">
            <v>23.04.02.01</v>
          </cell>
          <cell r="E204" t="str">
            <v xml:space="preserve">Sub-base ou base solo brita c/ cim.3% </v>
          </cell>
          <cell r="F204" t="str">
            <v>m³</v>
          </cell>
        </row>
        <row r="205">
          <cell r="B205" t="str">
            <v>3.1.34</v>
          </cell>
          <cell r="D205" t="str">
            <v>23.04.02.02</v>
          </cell>
          <cell r="E205" t="str">
            <v xml:space="preserve">Sub-base ou base solo brita c/ cim.4% </v>
          </cell>
          <cell r="F205" t="str">
            <v>m³</v>
          </cell>
        </row>
        <row r="206">
          <cell r="B206" t="str">
            <v>3.1.35</v>
          </cell>
          <cell r="D206" t="str">
            <v>23.04.02.03</v>
          </cell>
          <cell r="E206" t="str">
            <v xml:space="preserve">Sub-base ou base solo brita c/ cim.5% </v>
          </cell>
          <cell r="F206" t="str">
            <v>m³</v>
          </cell>
        </row>
        <row r="207">
          <cell r="B207" t="str">
            <v>3.1.36</v>
          </cell>
          <cell r="D207" t="str">
            <v>23.04.02.04</v>
          </cell>
          <cell r="E207" t="str">
            <v xml:space="preserve">Sub-base ou base solo brita c/ cim.6% </v>
          </cell>
          <cell r="F207" t="str">
            <v>m³</v>
          </cell>
        </row>
        <row r="208">
          <cell r="B208" t="str">
            <v>3.1.37</v>
          </cell>
          <cell r="D208" t="str">
            <v>23.04.02.05</v>
          </cell>
          <cell r="E208" t="str">
            <v xml:space="preserve">Sub-base ou base de solo brita 50% brita </v>
          </cell>
          <cell r="F208" t="str">
            <v>m³</v>
          </cell>
        </row>
        <row r="209">
          <cell r="B209" t="str">
            <v>3.1.38</v>
          </cell>
          <cell r="D209" t="str">
            <v>23.04.02.07</v>
          </cell>
          <cell r="E209" t="str">
            <v>Sub-base ou base de solo brita 60% brita</v>
          </cell>
          <cell r="F209" t="str">
            <v>m³</v>
          </cell>
        </row>
        <row r="210">
          <cell r="B210" t="str">
            <v>3.1.39</v>
          </cell>
          <cell r="D210" t="str">
            <v>23.04.02.09</v>
          </cell>
          <cell r="E210" t="str">
            <v>Sub-base ou base de solo brita 70% brita</v>
          </cell>
          <cell r="F210" t="str">
            <v>m³</v>
          </cell>
        </row>
        <row r="211">
          <cell r="B211" t="str">
            <v>3.1.40</v>
          </cell>
          <cell r="D211" t="str">
            <v>23.04.02.11</v>
          </cell>
          <cell r="E211" t="str">
            <v xml:space="preserve">Sub-base ou base de solo brita 80% brita </v>
          </cell>
          <cell r="F211" t="str">
            <v>m³</v>
          </cell>
        </row>
        <row r="212">
          <cell r="B212" t="str">
            <v>3.1.41</v>
          </cell>
          <cell r="D212" t="str">
            <v>23.04.02.13</v>
          </cell>
          <cell r="E212" t="str">
            <v>Sub-base ou base de solo brita 90% brita</v>
          </cell>
          <cell r="F212" t="str">
            <v>m³</v>
          </cell>
        </row>
        <row r="213">
          <cell r="B213" t="str">
            <v>3.1.42</v>
          </cell>
          <cell r="D213" t="str">
            <v>23.04.03.01</v>
          </cell>
          <cell r="E213" t="str">
            <v xml:space="preserve">Sub-base ou base brita grad. simples </v>
          </cell>
          <cell r="F213" t="str">
            <v>m³</v>
          </cell>
        </row>
        <row r="214">
          <cell r="B214" t="str">
            <v>3.1.43</v>
          </cell>
          <cell r="D214" t="str">
            <v>23.04.03.02</v>
          </cell>
          <cell r="E214" t="str">
            <v>Sub-base ou base de Pedra Britada</v>
          </cell>
          <cell r="F214" t="str">
            <v>m³</v>
          </cell>
        </row>
        <row r="215">
          <cell r="B215" t="str">
            <v>3.1.44</v>
          </cell>
          <cell r="D215" t="str">
            <v>23.04.03.03</v>
          </cell>
          <cell r="E215" t="str">
            <v>Sub-base ou base de Bica Corrida</v>
          </cell>
          <cell r="F215" t="str">
            <v>m³</v>
          </cell>
        </row>
        <row r="216">
          <cell r="B216" t="str">
            <v>3.1.45</v>
          </cell>
          <cell r="D216" t="str">
            <v>23.04.03.04</v>
          </cell>
          <cell r="E216" t="str">
            <v>Sub-base ou base de Pedra Rachão, Conf. ET-POO/042 (DERSA)</v>
          </cell>
          <cell r="F216" t="str">
            <v>m³</v>
          </cell>
        </row>
        <row r="217">
          <cell r="B217" t="str">
            <v>3.1.46</v>
          </cell>
          <cell r="D217" t="str">
            <v>23.04.04.01</v>
          </cell>
          <cell r="E217" t="str">
            <v>Sub-base/base brita grad.c/ cim 1% vol.</v>
          </cell>
          <cell r="F217" t="str">
            <v>m³</v>
          </cell>
        </row>
        <row r="218">
          <cell r="B218" t="str">
            <v>3.1.47</v>
          </cell>
          <cell r="D218" t="str">
            <v>23.04.04.02</v>
          </cell>
          <cell r="E218" t="str">
            <v xml:space="preserve">Sub-base/base brita grad.c/cim 2% vol. </v>
          </cell>
          <cell r="F218" t="str">
            <v>m³</v>
          </cell>
        </row>
        <row r="219">
          <cell r="B219" t="str">
            <v>3.1.48</v>
          </cell>
          <cell r="D219" t="str">
            <v>23.04.04.03</v>
          </cell>
          <cell r="E219" t="str">
            <v xml:space="preserve">Sub-base/base brita grad.c/cim 3% vol. </v>
          </cell>
          <cell r="F219" t="str">
            <v>m³</v>
          </cell>
        </row>
        <row r="220">
          <cell r="B220" t="str">
            <v>3.1.49</v>
          </cell>
          <cell r="D220" t="str">
            <v>23.04.04.04</v>
          </cell>
          <cell r="E220" t="str">
            <v xml:space="preserve">Sub-base/base brita grad.c/cim 4% vol. </v>
          </cell>
          <cell r="F220" t="str">
            <v>m³</v>
          </cell>
        </row>
        <row r="221">
          <cell r="B221" t="str">
            <v>3.1.50</v>
          </cell>
          <cell r="D221" t="str">
            <v>23.04.05.01</v>
          </cell>
          <cell r="E221" t="str">
            <v>Sub-base/base solo estabiliz. Granulometr.</v>
          </cell>
          <cell r="F221" t="str">
            <v>m³</v>
          </cell>
        </row>
        <row r="222">
          <cell r="B222" t="str">
            <v>3.1.51</v>
          </cell>
          <cell r="D222" t="str">
            <v>23.04.06.01</v>
          </cell>
          <cell r="E222" t="str">
            <v>Sub-base/base macadame hidraúlico</v>
          </cell>
          <cell r="F222" t="str">
            <v>m³</v>
          </cell>
        </row>
        <row r="223">
          <cell r="B223" t="str">
            <v>3.1.52</v>
          </cell>
          <cell r="D223" t="str">
            <v>23.04.06.02</v>
          </cell>
          <cell r="E223" t="str">
            <v>Sub-base/base macadame betum.</v>
          </cell>
          <cell r="F223" t="str">
            <v>m³</v>
          </cell>
        </row>
        <row r="224">
          <cell r="B224" t="str">
            <v>3.1.53</v>
          </cell>
          <cell r="D224" t="str">
            <v>23.04.07.01</v>
          </cell>
          <cell r="E224" t="str">
            <v xml:space="preserve">Sub-base/base solo aren. fino 95%PI </v>
          </cell>
          <cell r="F224" t="str">
            <v>m³</v>
          </cell>
        </row>
        <row r="225">
          <cell r="B225" t="str">
            <v>3.1.54</v>
          </cell>
          <cell r="D225" t="str">
            <v>23.04.07.03</v>
          </cell>
          <cell r="E225" t="str">
            <v xml:space="preserve">Sub-base/base solo estabiliz. quimic. </v>
          </cell>
          <cell r="F225" t="str">
            <v>m³</v>
          </cell>
        </row>
        <row r="226">
          <cell r="B226" t="str">
            <v>3.1.55</v>
          </cell>
          <cell r="D226" t="str">
            <v>23.05.01</v>
          </cell>
          <cell r="E226" t="str">
            <v xml:space="preserve">Imprimadura bet. impermeabilizante </v>
          </cell>
          <cell r="F226" t="str">
            <v>m²</v>
          </cell>
        </row>
        <row r="227">
          <cell r="B227" t="str">
            <v>3.1.56</v>
          </cell>
          <cell r="D227" t="str">
            <v>23.05.02</v>
          </cell>
          <cell r="E227" t="str">
            <v xml:space="preserve">Imprimadura betuminosa ligante </v>
          </cell>
          <cell r="F227" t="str">
            <v>m²</v>
          </cell>
        </row>
        <row r="228">
          <cell r="B228" t="str">
            <v>3.1.57</v>
          </cell>
          <cell r="D228" t="str">
            <v>23.05.03</v>
          </cell>
          <cell r="E228" t="str">
            <v xml:space="preserve">Imprimadura bet. auxiliar de ligação </v>
          </cell>
          <cell r="F228" t="str">
            <v>m²</v>
          </cell>
        </row>
        <row r="229">
          <cell r="B229" t="str">
            <v>3.1.58</v>
          </cell>
          <cell r="D229" t="str">
            <v>23.05.04</v>
          </cell>
          <cell r="E229" t="str">
            <v>Imprimadura betuminosa ligante modif. Polimero</v>
          </cell>
          <cell r="F229" t="str">
            <v>m²</v>
          </cell>
        </row>
        <row r="230">
          <cell r="B230" t="str">
            <v>3.1.59</v>
          </cell>
          <cell r="D230" t="str">
            <v>23.06.01</v>
          </cell>
          <cell r="E230" t="str">
            <v xml:space="preserve">Tratamento superficial simples </v>
          </cell>
          <cell r="F230" t="str">
            <v>m²</v>
          </cell>
        </row>
        <row r="231">
          <cell r="B231" t="str">
            <v>3.1.60</v>
          </cell>
          <cell r="D231" t="str">
            <v>23.06.02</v>
          </cell>
          <cell r="E231" t="str">
            <v xml:space="preserve">Tratamento superficial duplo </v>
          </cell>
          <cell r="F231" t="str">
            <v>m³</v>
          </cell>
        </row>
        <row r="232">
          <cell r="B232" t="str">
            <v>3.1.61</v>
          </cell>
          <cell r="D232" t="str">
            <v>23.06.03</v>
          </cell>
          <cell r="E232" t="str">
            <v xml:space="preserve">Tratamento superficial triplo </v>
          </cell>
          <cell r="F232" t="str">
            <v>m³</v>
          </cell>
        </row>
        <row r="233">
          <cell r="B233" t="str">
            <v>3.1.62</v>
          </cell>
          <cell r="D233" t="str">
            <v>23.06.04</v>
          </cell>
          <cell r="E233" t="str">
            <v>Micro Pavimento c/ Polimero Com Fibra</v>
          </cell>
          <cell r="F233" t="str">
            <v>m²</v>
          </cell>
        </row>
        <row r="234">
          <cell r="B234" t="str">
            <v>3.1.63</v>
          </cell>
          <cell r="D234" t="str">
            <v>23.06.04.01</v>
          </cell>
          <cell r="E234" t="str">
            <v>Micro Pavimento c/ Polimero Sem Fibra</v>
          </cell>
          <cell r="F234" t="str">
            <v>m²</v>
          </cell>
        </row>
        <row r="235">
          <cell r="B235" t="str">
            <v>3.1.64</v>
          </cell>
          <cell r="D235" t="str">
            <v>23.06.05</v>
          </cell>
          <cell r="E235" t="str">
            <v xml:space="preserve">Tratamento superf. c/ lama asfáltica </v>
          </cell>
          <cell r="F235" t="str">
            <v>m²</v>
          </cell>
        </row>
        <row r="236">
          <cell r="B236" t="str">
            <v>3.1.65</v>
          </cell>
          <cell r="D236" t="str">
            <v>23.06.06</v>
          </cell>
          <cell r="E236" t="str">
            <v xml:space="preserve">Tratamento sup.cam. lama asfáltica grossa </v>
          </cell>
          <cell r="F236" t="str">
            <v>m²</v>
          </cell>
        </row>
        <row r="237">
          <cell r="B237" t="str">
            <v>3.1.66</v>
          </cell>
          <cell r="D237" t="str">
            <v>23.06.07</v>
          </cell>
          <cell r="E237" t="str">
            <v xml:space="preserve">Tratamento superf. simples modif. p/polimero </v>
          </cell>
          <cell r="F237" t="str">
            <v>m²</v>
          </cell>
        </row>
        <row r="238">
          <cell r="B238" t="str">
            <v>3.1.67</v>
          </cell>
          <cell r="D238" t="str">
            <v>23.06.08</v>
          </cell>
          <cell r="E238" t="str">
            <v xml:space="preserve">Tratamento superf. duplo modif. p/polimero </v>
          </cell>
          <cell r="F238" t="str">
            <v>m³</v>
          </cell>
        </row>
        <row r="239">
          <cell r="B239" t="str">
            <v>3.1.68</v>
          </cell>
          <cell r="D239" t="str">
            <v>23.06.09</v>
          </cell>
          <cell r="E239" t="str">
            <v xml:space="preserve">Tratamento superf. triplo modif. p/polimero </v>
          </cell>
          <cell r="F239" t="str">
            <v>m³</v>
          </cell>
        </row>
        <row r="240">
          <cell r="B240" t="str">
            <v>3.1.69</v>
          </cell>
          <cell r="D240" t="str">
            <v>23.07.01</v>
          </cell>
          <cell r="E240" t="str">
            <v xml:space="preserve">Camada Base Pré-misturado a frio </v>
          </cell>
          <cell r="F240" t="str">
            <v>m³</v>
          </cell>
        </row>
        <row r="241">
          <cell r="B241" t="str">
            <v>3.1.70</v>
          </cell>
          <cell r="D241" t="str">
            <v>23.08.01.01</v>
          </cell>
          <cell r="E241" t="str">
            <v xml:space="preserve">Conc. asf. us.quente - Binder grad. A s/DOP </v>
          </cell>
          <cell r="F241" t="str">
            <v>m³</v>
          </cell>
        </row>
        <row r="242">
          <cell r="B242" t="str">
            <v>3.1.71</v>
          </cell>
          <cell r="D242" t="str">
            <v>23.08.02</v>
          </cell>
          <cell r="E242" t="str">
            <v xml:space="preserve">Conc. asf. us.quente - Binder grad. B c/DOP </v>
          </cell>
          <cell r="F242" t="str">
            <v>m³</v>
          </cell>
        </row>
        <row r="243">
          <cell r="B243" t="str">
            <v>3.1.72</v>
          </cell>
          <cell r="D243" t="str">
            <v>23.08.02.01</v>
          </cell>
          <cell r="E243" t="str">
            <v xml:space="preserve">Conc. asf. us.quente - Binder grad. B s/DOP </v>
          </cell>
          <cell r="F243" t="str">
            <v>m³</v>
          </cell>
        </row>
        <row r="244">
          <cell r="B244" t="str">
            <v>3.1.73</v>
          </cell>
          <cell r="D244" t="str">
            <v>23.08.03.01</v>
          </cell>
          <cell r="E244" t="str">
            <v xml:space="preserve">Camada Rolante -CBUQ Graduação - "C" s/DOP </v>
          </cell>
          <cell r="F244" t="str">
            <v>m³</v>
          </cell>
        </row>
        <row r="245">
          <cell r="B245" t="str">
            <v>3.1.74</v>
          </cell>
          <cell r="D245" t="str">
            <v>23.08.03.03</v>
          </cell>
          <cell r="E245" t="str">
            <v xml:space="preserve">Camada Rolante -CBUQ Graduação - "C" c/DOP </v>
          </cell>
          <cell r="F245" t="str">
            <v>m³</v>
          </cell>
        </row>
        <row r="246">
          <cell r="B246" t="str">
            <v>3.1.75</v>
          </cell>
          <cell r="D246" t="str">
            <v>23.08.06</v>
          </cell>
          <cell r="E246" t="str">
            <v>Conc. asfaltico modificado / 15% em peso de Borracha ( CONTINUO)</v>
          </cell>
          <cell r="F246" t="str">
            <v>m³</v>
          </cell>
        </row>
        <row r="247">
          <cell r="B247" t="str">
            <v>3.1.76</v>
          </cell>
          <cell r="D247" t="str">
            <v>23.09.01</v>
          </cell>
          <cell r="E247" t="str">
            <v>Capa selante tipo 2</v>
          </cell>
          <cell r="F247" t="str">
            <v>m²</v>
          </cell>
        </row>
        <row r="248">
          <cell r="B248" t="str">
            <v>3.1.77</v>
          </cell>
          <cell r="D248" t="str">
            <v>23.09.02</v>
          </cell>
          <cell r="E248" t="str">
            <v xml:space="preserve">Capa selante tipo 3 </v>
          </cell>
          <cell r="F248" t="str">
            <v>m²</v>
          </cell>
        </row>
        <row r="249">
          <cell r="B249" t="str">
            <v>3.1.78</v>
          </cell>
          <cell r="D249" t="str">
            <v>23.10.01</v>
          </cell>
          <cell r="E249" t="str">
            <v xml:space="preserve">Fresagem de pav., indep. espessura </v>
          </cell>
          <cell r="F249" t="str">
            <v>m³</v>
          </cell>
        </row>
        <row r="250">
          <cell r="B250" t="str">
            <v>3.1.79</v>
          </cell>
          <cell r="D250" t="str">
            <v>23.11.01</v>
          </cell>
          <cell r="E250" t="str">
            <v>Pavimento de conc. pobre rolado</v>
          </cell>
          <cell r="F250" t="str">
            <v>m³</v>
          </cell>
        </row>
        <row r="251">
          <cell r="B251" t="str">
            <v>3.1.80</v>
          </cell>
          <cell r="D251" t="str">
            <v>23.11.03</v>
          </cell>
          <cell r="E251" t="str">
            <v xml:space="preserve">Pavimento de conc. Mecanico </v>
          </cell>
          <cell r="F251" t="str">
            <v>m³</v>
          </cell>
        </row>
        <row r="252">
          <cell r="B252" t="str">
            <v>3.1.81</v>
          </cell>
          <cell r="D252" t="str">
            <v>23.12.01</v>
          </cell>
          <cell r="E252" t="str">
            <v xml:space="preserve">Pavimento conc intertr. 6 cm </v>
          </cell>
          <cell r="F252" t="str">
            <v>m²</v>
          </cell>
        </row>
        <row r="253">
          <cell r="B253" t="str">
            <v>3.1.82</v>
          </cell>
          <cell r="D253" t="str">
            <v>23.12.02</v>
          </cell>
          <cell r="E253" t="str">
            <v xml:space="preserve">Pavimento conc intertr. 8 cm </v>
          </cell>
          <cell r="F253" t="str">
            <v>m²</v>
          </cell>
        </row>
        <row r="254">
          <cell r="B254" t="str">
            <v>3.1.83</v>
          </cell>
          <cell r="D254" t="str">
            <v>23.12.03</v>
          </cell>
          <cell r="E254" t="str">
            <v>Pavimento conc intertr. 10 cm</v>
          </cell>
          <cell r="F254" t="str">
            <v>m²</v>
          </cell>
        </row>
        <row r="256">
          <cell r="B256" t="str">
            <v>Cód. Colinas</v>
          </cell>
          <cell r="D256" t="str">
            <v>Código</v>
          </cell>
          <cell r="E256" t="str">
            <v>Serviços</v>
          </cell>
          <cell r="F256" t="str">
            <v>Unid.</v>
          </cell>
        </row>
        <row r="259">
          <cell r="D259" t="str">
            <v>FASE 24 - OBRAS DE ARTE CORRENTE E DRENAGEM</v>
          </cell>
        </row>
        <row r="260">
          <cell r="B260" t="str">
            <v>4.1.1</v>
          </cell>
          <cell r="D260" t="str">
            <v>24.01.01</v>
          </cell>
          <cell r="E260" t="str">
            <v xml:space="preserve">Aterro de acesso </v>
          </cell>
          <cell r="F260" t="str">
            <v>m³</v>
          </cell>
        </row>
        <row r="261">
          <cell r="B261" t="str">
            <v>4.1.2</v>
          </cell>
          <cell r="D261" t="str">
            <v>24.02.01</v>
          </cell>
          <cell r="E261" t="str">
            <v xml:space="preserve">Escavação manual para obras sem explosivos </v>
          </cell>
          <cell r="F261" t="str">
            <v>m³</v>
          </cell>
        </row>
        <row r="262">
          <cell r="B262" t="str">
            <v>4.1.3</v>
          </cell>
          <cell r="D262" t="str">
            <v>24.02.02</v>
          </cell>
          <cell r="E262" t="str">
            <v xml:space="preserve">Escavação mecânica para obras sem explosivos </v>
          </cell>
          <cell r="F262" t="str">
            <v>m³</v>
          </cell>
        </row>
        <row r="263">
          <cell r="B263" t="str">
            <v>4.1.4</v>
          </cell>
          <cell r="D263" t="str">
            <v>24.02.03</v>
          </cell>
          <cell r="E263" t="str">
            <v xml:space="preserve">Escavação mecânica para obras com explosivo </v>
          </cell>
          <cell r="F263" t="str">
            <v>m³</v>
          </cell>
        </row>
        <row r="264">
          <cell r="B264" t="str">
            <v>4.1.5</v>
          </cell>
          <cell r="D264" t="str">
            <v>24.02.04</v>
          </cell>
          <cell r="E264" t="str">
            <v xml:space="preserve">Escavação corta-rio sem explosivo </v>
          </cell>
          <cell r="F264" t="str">
            <v>m³</v>
          </cell>
        </row>
        <row r="265">
          <cell r="B265" t="str">
            <v>4.1.6</v>
          </cell>
          <cell r="D265" t="str">
            <v>24.02.05</v>
          </cell>
          <cell r="E265" t="str">
            <v xml:space="preserve">Escavação corta-rio com explosivo </v>
          </cell>
          <cell r="F265" t="str">
            <v>m³</v>
          </cell>
        </row>
        <row r="266">
          <cell r="B266" t="str">
            <v>4.1.7</v>
          </cell>
          <cell r="D266" t="str">
            <v>24.02.08</v>
          </cell>
          <cell r="E266" t="str">
            <v xml:space="preserve">Escavação fund., bueiro ou dreno sem expl. até 2 m </v>
          </cell>
          <cell r="F266" t="str">
            <v>m³</v>
          </cell>
        </row>
        <row r="267">
          <cell r="B267" t="str">
            <v>4.1.8</v>
          </cell>
          <cell r="D267" t="str">
            <v xml:space="preserve">24.02.09 </v>
          </cell>
          <cell r="E267" t="str">
            <v xml:space="preserve">Acresc. p/Escav. 1,5 m profundidade, além 2m </v>
          </cell>
          <cell r="F267" t="str">
            <v>m³</v>
          </cell>
        </row>
        <row r="268">
          <cell r="B268" t="str">
            <v>4.1.9</v>
          </cell>
          <cell r="D268" t="str">
            <v>24.02.10</v>
          </cell>
          <cell r="E268" t="str">
            <v xml:space="preserve">Escavação fund., bueiro ou dreno c/expl. até 2 m </v>
          </cell>
          <cell r="F268" t="str">
            <v>m³</v>
          </cell>
        </row>
        <row r="269">
          <cell r="B269" t="str">
            <v>4.1.10</v>
          </cell>
          <cell r="D269" t="str">
            <v>24.02.11</v>
          </cell>
          <cell r="E269" t="str">
            <v xml:space="preserve">Acresc.esc. ensec.explos.c/ 1,5m prof. além 2m </v>
          </cell>
          <cell r="F269" t="str">
            <v>m³</v>
          </cell>
        </row>
        <row r="270">
          <cell r="B270" t="str">
            <v>4.1.11</v>
          </cell>
          <cell r="D270" t="str">
            <v>24.02.12</v>
          </cell>
          <cell r="E270" t="str">
            <v xml:space="preserve">Escavação fund. dentro ensec. sem expl. até 3m </v>
          </cell>
          <cell r="F270" t="str">
            <v>m³</v>
          </cell>
        </row>
        <row r="271">
          <cell r="B271" t="str">
            <v>4.1.12</v>
          </cell>
          <cell r="D271" t="str">
            <v>24.02.13</v>
          </cell>
          <cell r="E271" t="str">
            <v xml:space="preserve">Acresc. p/escav. ensec. p/cada 1m prof. além 3m </v>
          </cell>
          <cell r="F271" t="str">
            <v>m³</v>
          </cell>
        </row>
        <row r="272">
          <cell r="B272" t="str">
            <v>4.1.13</v>
          </cell>
          <cell r="D272" t="str">
            <v>24.02.14</v>
          </cell>
          <cell r="E272" t="str">
            <v xml:space="preserve">Escavação fund. dentro ensec. com expl. até 3 m </v>
          </cell>
          <cell r="F272" t="str">
            <v>m³</v>
          </cell>
        </row>
        <row r="273">
          <cell r="B273" t="str">
            <v>4.1.14</v>
          </cell>
          <cell r="D273" t="str">
            <v>24.02.15</v>
          </cell>
          <cell r="E273" t="str">
            <v>Acresc. p/escav. ensec.c/explos.c/ 1,5m além 3m</v>
          </cell>
          <cell r="F273" t="str">
            <v>m³</v>
          </cell>
        </row>
        <row r="274">
          <cell r="B274" t="str">
            <v>4.1.15</v>
          </cell>
          <cell r="D274" t="str">
            <v>24.03.01</v>
          </cell>
          <cell r="E274" t="str">
            <v xml:space="preserve">Parede ensecadeira com prancha - esp. 0,05m </v>
          </cell>
          <cell r="F274" t="str">
            <v>m²</v>
          </cell>
        </row>
        <row r="275">
          <cell r="B275" t="str">
            <v>4.1.16</v>
          </cell>
          <cell r="D275" t="str">
            <v>24.03.02</v>
          </cell>
          <cell r="E275" t="str">
            <v>Parede ensecadeira com prancha - esp. 0,075m</v>
          </cell>
          <cell r="F275" t="str">
            <v>m²</v>
          </cell>
        </row>
        <row r="276">
          <cell r="B276" t="str">
            <v>4.1.17</v>
          </cell>
          <cell r="D276" t="str">
            <v>24.03.04</v>
          </cell>
          <cell r="E276" t="str">
            <v xml:space="preserve">Argila ench. ensecadeira, incl. apiloamento </v>
          </cell>
          <cell r="F276" t="str">
            <v>m³</v>
          </cell>
        </row>
        <row r="277">
          <cell r="B277" t="str">
            <v>4.1.18</v>
          </cell>
          <cell r="D277" t="str">
            <v>24.03.05</v>
          </cell>
          <cell r="E277" t="str">
            <v xml:space="preserve">Esgotamento continuo água </v>
          </cell>
          <cell r="F277" t="str">
            <v>m³</v>
          </cell>
        </row>
        <row r="278">
          <cell r="B278" t="str">
            <v>4.1.19</v>
          </cell>
          <cell r="D278" t="str">
            <v>24.03.06</v>
          </cell>
          <cell r="E278" t="str">
            <v>Escoramento de valas/cavas p/ fund. contínuo</v>
          </cell>
          <cell r="F278" t="str">
            <v>m²</v>
          </cell>
        </row>
        <row r="279">
          <cell r="B279" t="str">
            <v>4.1.20</v>
          </cell>
          <cell r="D279" t="str">
            <v>24.03.07</v>
          </cell>
          <cell r="E279" t="str">
            <v xml:space="preserve">Escoramento de valas/cavas para fund. descont. </v>
          </cell>
          <cell r="F279" t="str">
            <v>m²</v>
          </cell>
        </row>
        <row r="280">
          <cell r="B280" t="str">
            <v>4.1.21</v>
          </cell>
          <cell r="D280" t="str">
            <v>24.03.08</v>
          </cell>
          <cell r="E280" t="str">
            <v>Escoramento para formas</v>
          </cell>
          <cell r="F280" t="str">
            <v>m²</v>
          </cell>
        </row>
        <row r="281">
          <cell r="B281" t="str">
            <v>4.1.22</v>
          </cell>
          <cell r="D281" t="str">
            <v>24.04.01</v>
          </cell>
          <cell r="E281" t="str">
            <v xml:space="preserve">Cimbramento de passagem secundária e galeria ret. </v>
          </cell>
          <cell r="F281" t="str">
            <v>m³</v>
          </cell>
        </row>
        <row r="282">
          <cell r="B282" t="str">
            <v>4.1.23</v>
          </cell>
          <cell r="D282" t="str">
            <v>24.04.02</v>
          </cell>
          <cell r="E282" t="str">
            <v>Cimbramento de galeria em abóboda</v>
          </cell>
          <cell r="F282" t="str">
            <v>m³</v>
          </cell>
        </row>
        <row r="283">
          <cell r="B283" t="str">
            <v>4.1.24</v>
          </cell>
          <cell r="D283" t="str">
            <v>24.04.03</v>
          </cell>
          <cell r="E283" t="str">
            <v>Andaime de madeira</v>
          </cell>
          <cell r="F283" t="str">
            <v>m³</v>
          </cell>
        </row>
        <row r="284">
          <cell r="B284" t="str">
            <v>4.1.25</v>
          </cell>
          <cell r="D284" t="str">
            <v>24.04.04</v>
          </cell>
          <cell r="E284" t="str">
            <v xml:space="preserve">Andaime tubular </v>
          </cell>
          <cell r="F284" t="str">
            <v>m³</v>
          </cell>
        </row>
        <row r="285">
          <cell r="B285" t="str">
            <v>4.1.26</v>
          </cell>
          <cell r="D285" t="str">
            <v>24.05.01</v>
          </cell>
          <cell r="E285" t="str">
            <v xml:space="preserve">Forma plana para concreto comum </v>
          </cell>
          <cell r="F285" t="str">
            <v>m²</v>
          </cell>
        </row>
        <row r="286">
          <cell r="B286" t="str">
            <v>4.1.27</v>
          </cell>
          <cell r="D286" t="str">
            <v>24.05.02</v>
          </cell>
          <cell r="E286" t="str">
            <v xml:space="preserve">Forma plana para concreto aparente </v>
          </cell>
          <cell r="F286" t="str">
            <v>m²</v>
          </cell>
        </row>
        <row r="287">
          <cell r="B287" t="str">
            <v>4.1.28</v>
          </cell>
          <cell r="D287" t="str">
            <v>24.06.01</v>
          </cell>
          <cell r="E287" t="str">
            <v xml:space="preserve">Aço CA-25 </v>
          </cell>
          <cell r="F287" t="str">
            <v>kg</v>
          </cell>
        </row>
        <row r="288">
          <cell r="B288" t="str">
            <v>4.1.29</v>
          </cell>
          <cell r="D288" t="str">
            <v>24.06.02</v>
          </cell>
          <cell r="E288" t="str">
            <v xml:space="preserve">Aço CA-50 </v>
          </cell>
          <cell r="F288" t="str">
            <v>kg</v>
          </cell>
        </row>
        <row r="289">
          <cell r="B289" t="str">
            <v>4.1.30</v>
          </cell>
          <cell r="D289" t="str">
            <v xml:space="preserve">24.06.03 </v>
          </cell>
          <cell r="E289" t="str">
            <v xml:space="preserve">Aço CA-60 </v>
          </cell>
          <cell r="F289" t="str">
            <v>kg</v>
          </cell>
        </row>
        <row r="290">
          <cell r="B290" t="str">
            <v>4.1.31</v>
          </cell>
          <cell r="D290" t="str">
            <v>24.06.04</v>
          </cell>
          <cell r="E290" t="str">
            <v xml:space="preserve">Tela metálica </v>
          </cell>
          <cell r="F290" t="str">
            <v>m³</v>
          </cell>
        </row>
        <row r="291">
          <cell r="B291" t="str">
            <v>4.1.32</v>
          </cell>
          <cell r="D291" t="str">
            <v>24.07.01</v>
          </cell>
          <cell r="E291" t="str">
            <v xml:space="preserve">Concreto Fck 10 Mpa </v>
          </cell>
          <cell r="F291" t="str">
            <v>m³</v>
          </cell>
        </row>
        <row r="292">
          <cell r="B292" t="str">
            <v>4.1.33</v>
          </cell>
          <cell r="D292" t="str">
            <v>24.07.02</v>
          </cell>
          <cell r="E292" t="str">
            <v xml:space="preserve">Concreto Fck 15 MPa </v>
          </cell>
          <cell r="F292" t="str">
            <v>m³</v>
          </cell>
        </row>
        <row r="293">
          <cell r="B293" t="str">
            <v>4.1.34</v>
          </cell>
          <cell r="D293" t="str">
            <v>24.07.03</v>
          </cell>
          <cell r="E293" t="str">
            <v xml:space="preserve">Concreto Fck 18 MPa </v>
          </cell>
          <cell r="F293" t="str">
            <v>m³</v>
          </cell>
        </row>
        <row r="294">
          <cell r="B294" t="str">
            <v>4.1.35</v>
          </cell>
          <cell r="D294" t="str">
            <v>24.07.04</v>
          </cell>
          <cell r="E294" t="str">
            <v>Concreto Fck 20 MPa</v>
          </cell>
          <cell r="F294" t="str">
            <v>m³</v>
          </cell>
        </row>
        <row r="295">
          <cell r="B295" t="str">
            <v>4.1.36</v>
          </cell>
          <cell r="D295" t="str">
            <v>24.07.05</v>
          </cell>
          <cell r="E295" t="str">
            <v xml:space="preserve">Concreto Fck 25 Mpa </v>
          </cell>
          <cell r="F295" t="str">
            <v>m³</v>
          </cell>
        </row>
        <row r="296">
          <cell r="B296" t="str">
            <v>4.1.37</v>
          </cell>
          <cell r="D296" t="str">
            <v>24.07.07</v>
          </cell>
          <cell r="E296" t="str">
            <v xml:space="preserve">Concreto Fck 30 MPa </v>
          </cell>
          <cell r="F296" t="str">
            <v>m³</v>
          </cell>
        </row>
        <row r="297">
          <cell r="B297" t="str">
            <v>4.1.38</v>
          </cell>
          <cell r="D297" t="str">
            <v>24.07.08</v>
          </cell>
          <cell r="E297" t="str">
            <v xml:space="preserve">Concreto Ciclópico </v>
          </cell>
          <cell r="F297" t="str">
            <v>m³</v>
          </cell>
        </row>
        <row r="298">
          <cell r="B298" t="str">
            <v>4.1.39</v>
          </cell>
          <cell r="D298" t="str">
            <v>24.07.09</v>
          </cell>
          <cell r="E298" t="str">
            <v>Bombeamento p/ concreto qualquer resistência</v>
          </cell>
          <cell r="F298" t="str">
            <v>m³</v>
          </cell>
        </row>
        <row r="299">
          <cell r="B299" t="str">
            <v>4.1.40</v>
          </cell>
          <cell r="D299" t="str">
            <v>24.07.10</v>
          </cell>
          <cell r="E299" t="str">
            <v xml:space="preserve">Concreto Fck 12 Mpa </v>
          </cell>
          <cell r="F299" t="str">
            <v>m³</v>
          </cell>
        </row>
        <row r="300">
          <cell r="B300" t="str">
            <v>4.1.41</v>
          </cell>
          <cell r="D300" t="str">
            <v>24.07.11</v>
          </cell>
          <cell r="E300" t="str">
            <v xml:space="preserve">Concreto Fck 16 MPa </v>
          </cell>
          <cell r="F300" t="str">
            <v>m³</v>
          </cell>
        </row>
        <row r="301">
          <cell r="B301" t="str">
            <v>4.1.42</v>
          </cell>
          <cell r="D301" t="str">
            <v>24.07.12</v>
          </cell>
          <cell r="E301" t="str">
            <v>Concreto Fck 35 MPa</v>
          </cell>
          <cell r="F301" t="str">
            <v>m³</v>
          </cell>
        </row>
        <row r="302">
          <cell r="B302" t="str">
            <v>4.1.43</v>
          </cell>
          <cell r="D302" t="str">
            <v>24.07.13</v>
          </cell>
          <cell r="E302" t="str">
            <v xml:space="preserve">Concreto Fck 40 MPa </v>
          </cell>
          <cell r="F302" t="str">
            <v>m³</v>
          </cell>
        </row>
        <row r="303">
          <cell r="B303" t="str">
            <v>4.1.44</v>
          </cell>
          <cell r="D303" t="str">
            <v>24.08.01</v>
          </cell>
          <cell r="E303" t="str">
            <v>Junta elástica em PVC tipo O-12</v>
          </cell>
          <cell r="F303" t="str">
            <v>m</v>
          </cell>
        </row>
        <row r="304">
          <cell r="B304" t="str">
            <v>4.1.45</v>
          </cell>
          <cell r="D304" t="str">
            <v>24.08.02</v>
          </cell>
          <cell r="E304" t="str">
            <v xml:space="preserve">Junta elástica em PVC tipo O-22 </v>
          </cell>
          <cell r="F304" t="str">
            <v>m</v>
          </cell>
        </row>
        <row r="305">
          <cell r="B305" t="str">
            <v>4.1.46</v>
          </cell>
          <cell r="D305" t="str">
            <v>24.09.01</v>
          </cell>
          <cell r="E305" t="str">
            <v xml:space="preserve">Enrocamento pedra arrumada </v>
          </cell>
          <cell r="F305" t="str">
            <v>m³</v>
          </cell>
        </row>
        <row r="306">
          <cell r="B306" t="str">
            <v>4.1.47</v>
          </cell>
          <cell r="D306" t="str">
            <v>24.09.02</v>
          </cell>
          <cell r="E306" t="str">
            <v xml:space="preserve">Enrocamento pedra arrumada e rejuntada </v>
          </cell>
          <cell r="F306" t="str">
            <v>m³</v>
          </cell>
        </row>
        <row r="307">
          <cell r="B307" t="str">
            <v>4.1.48</v>
          </cell>
          <cell r="D307" t="str">
            <v>24.09.03</v>
          </cell>
          <cell r="E307" t="str">
            <v xml:space="preserve">Enrrocamento pedra jogada </v>
          </cell>
          <cell r="F307" t="str">
            <v>m³</v>
          </cell>
        </row>
        <row r="308">
          <cell r="B308" t="str">
            <v>4.1.49</v>
          </cell>
          <cell r="D308" t="str">
            <v>24.09.04</v>
          </cell>
          <cell r="E308" t="str">
            <v>Gabião tipo caixa 50cm - tela galv.</v>
          </cell>
          <cell r="F308" t="str">
            <v>m³</v>
          </cell>
        </row>
        <row r="309">
          <cell r="B309" t="str">
            <v>4.1.50</v>
          </cell>
        </row>
        <row r="310">
          <cell r="B310" t="str">
            <v>4.1.51</v>
          </cell>
        </row>
        <row r="311">
          <cell r="B311" t="str">
            <v>4.1.52</v>
          </cell>
          <cell r="D311" t="str">
            <v>24.09.05.01</v>
          </cell>
          <cell r="E311" t="str">
            <v xml:space="preserve">Gabião tipo colchão espessura 17cm - tela galv. </v>
          </cell>
          <cell r="F311" t="str">
            <v>m²</v>
          </cell>
        </row>
        <row r="312">
          <cell r="B312" t="str">
            <v>4.1.53</v>
          </cell>
          <cell r="D312" t="str">
            <v>24.09.06.01</v>
          </cell>
          <cell r="E312" t="str">
            <v xml:space="preserve">Gabião tipo colchão espessura 23cm - tela galv. </v>
          </cell>
          <cell r="F312" t="str">
            <v>m²</v>
          </cell>
        </row>
        <row r="313">
          <cell r="B313" t="str">
            <v>4.1.54</v>
          </cell>
          <cell r="D313" t="str">
            <v>24.09.07.01</v>
          </cell>
          <cell r="E313" t="str">
            <v>Gabião tipo colchão espessura 30cm - tela galv.</v>
          </cell>
          <cell r="F313" t="str">
            <v>m²</v>
          </cell>
        </row>
        <row r="314">
          <cell r="B314" t="str">
            <v>4.1.55</v>
          </cell>
          <cell r="D314" t="str">
            <v>24.09.08.01</v>
          </cell>
          <cell r="E314" t="str">
            <v>Gabião tipo colchão espessura 17cm - tela pvc</v>
          </cell>
          <cell r="F314" t="str">
            <v>m²</v>
          </cell>
        </row>
        <row r="315">
          <cell r="B315" t="str">
            <v>4.1.56</v>
          </cell>
          <cell r="D315" t="str">
            <v>24.09.09.01</v>
          </cell>
          <cell r="E315" t="str">
            <v>Gabião tipo colchão espessura 23cm - tela pvc</v>
          </cell>
          <cell r="F315" t="str">
            <v>m²</v>
          </cell>
        </row>
        <row r="316">
          <cell r="B316" t="str">
            <v>4.1.57</v>
          </cell>
          <cell r="D316" t="str">
            <v>24.09.10.01</v>
          </cell>
          <cell r="E316" t="str">
            <v>Gabião tipo colchão espessura 30cm - tela pvc</v>
          </cell>
          <cell r="F316" t="str">
            <v>m²</v>
          </cell>
        </row>
        <row r="317">
          <cell r="B317" t="str">
            <v>4.1.58</v>
          </cell>
          <cell r="D317" t="str">
            <v>24.09.11</v>
          </cell>
          <cell r="E317" t="str">
            <v xml:space="preserve">Gabião tipo saco - tela galv. </v>
          </cell>
          <cell r="F317" t="str">
            <v>m³</v>
          </cell>
        </row>
        <row r="318">
          <cell r="B318" t="str">
            <v>4.1.59</v>
          </cell>
          <cell r="D318" t="str">
            <v>24.09.12</v>
          </cell>
          <cell r="E318" t="str">
            <v>Gabião tipo saco - tela galv. revestido de PVC</v>
          </cell>
          <cell r="F318" t="str">
            <v>m³</v>
          </cell>
        </row>
        <row r="319">
          <cell r="B319" t="str">
            <v>4.1.60</v>
          </cell>
          <cell r="D319" t="str">
            <v>24.09.13</v>
          </cell>
          <cell r="E319" t="str">
            <v>Camada filtrante pedra britada</v>
          </cell>
          <cell r="F319" t="str">
            <v>m³</v>
          </cell>
        </row>
        <row r="320">
          <cell r="B320" t="str">
            <v>4.1.61</v>
          </cell>
          <cell r="D320" t="str">
            <v>24.10.02</v>
          </cell>
          <cell r="E320" t="str">
            <v xml:space="preserve">Calçamento concreto Fck 15 MPa </v>
          </cell>
          <cell r="F320" t="str">
            <v>m³</v>
          </cell>
        </row>
        <row r="321">
          <cell r="B321" t="str">
            <v>4.1.62</v>
          </cell>
          <cell r="D321" t="str">
            <v>24.10.03</v>
          </cell>
          <cell r="E321" t="str">
            <v>Calçamento concreto Fck 10 MPa</v>
          </cell>
          <cell r="F321" t="str">
            <v>m³</v>
          </cell>
        </row>
        <row r="322">
          <cell r="B322" t="str">
            <v>4.1.63</v>
          </cell>
          <cell r="D322" t="str">
            <v>24.11.01</v>
          </cell>
          <cell r="E322" t="str">
            <v xml:space="preserve">Alvenaria tijolo </v>
          </cell>
          <cell r="F322" t="str">
            <v>m³</v>
          </cell>
        </row>
        <row r="323">
          <cell r="B323" t="str">
            <v>4.1.64</v>
          </cell>
          <cell r="D323" t="str">
            <v>24.11.02</v>
          </cell>
          <cell r="E323" t="str">
            <v>Alvenaria de pedra seca</v>
          </cell>
          <cell r="F323" t="str">
            <v>m³</v>
          </cell>
        </row>
        <row r="324">
          <cell r="B324" t="str">
            <v>4.1.65</v>
          </cell>
          <cell r="D324" t="str">
            <v>24.11.04</v>
          </cell>
          <cell r="E324" t="str">
            <v>Alvenaria de pedra argamassada</v>
          </cell>
          <cell r="F324" t="str">
            <v>m³</v>
          </cell>
        </row>
        <row r="325">
          <cell r="B325" t="str">
            <v>4.1.66</v>
          </cell>
          <cell r="D325" t="str">
            <v>24.11.05</v>
          </cell>
          <cell r="E325" t="str">
            <v>Alvenaria de bloco de concreto</v>
          </cell>
          <cell r="F325" t="str">
            <v>m³</v>
          </cell>
        </row>
        <row r="326">
          <cell r="B326" t="str">
            <v>4.1.67</v>
          </cell>
          <cell r="D326" t="str">
            <v>24.11.07</v>
          </cell>
          <cell r="E326" t="str">
            <v>Argamassa de cimento e areia traço 1:3 esp 2cm</v>
          </cell>
          <cell r="F326" t="str">
            <v>m²</v>
          </cell>
        </row>
        <row r="327">
          <cell r="B327" t="str">
            <v>4.1.68</v>
          </cell>
          <cell r="D327" t="str">
            <v>24.12.01.01</v>
          </cell>
          <cell r="E327" t="str">
            <v xml:space="preserve">Enchimento de vala com pedra britada 1 e 2 </v>
          </cell>
          <cell r="F327" t="str">
            <v>m³</v>
          </cell>
        </row>
        <row r="328">
          <cell r="B328" t="str">
            <v>4.1.69</v>
          </cell>
          <cell r="D328" t="str">
            <v>24.12.01.02</v>
          </cell>
          <cell r="E328" t="str">
            <v xml:space="preserve">Enchimento de vala com pedra britada 3 e 4 </v>
          </cell>
          <cell r="F328" t="str">
            <v>m³</v>
          </cell>
        </row>
        <row r="329">
          <cell r="B329" t="str">
            <v>4.1.70</v>
          </cell>
          <cell r="D329" t="str">
            <v>24.12.02</v>
          </cell>
          <cell r="E329" t="str">
            <v>Enchimento de vala com areia</v>
          </cell>
          <cell r="F329" t="str">
            <v>m³</v>
          </cell>
        </row>
        <row r="330">
          <cell r="B330" t="str">
            <v>4.1.71</v>
          </cell>
          <cell r="D330" t="str">
            <v>24.12.03</v>
          </cell>
          <cell r="E330" t="str">
            <v>Enchimento de vala com pedra marroada</v>
          </cell>
          <cell r="F330" t="str">
            <v>m³</v>
          </cell>
        </row>
        <row r="331">
          <cell r="B331" t="str">
            <v>4.1.72</v>
          </cell>
          <cell r="D331" t="str">
            <v>24.12.05</v>
          </cell>
          <cell r="E331" t="str">
            <v>Enchimento base tubo com pedra britada</v>
          </cell>
          <cell r="F331" t="str">
            <v>m³</v>
          </cell>
        </row>
        <row r="332">
          <cell r="B332" t="str">
            <v>4.1.73</v>
          </cell>
          <cell r="D332" t="str">
            <v xml:space="preserve">24.12.06 </v>
          </cell>
          <cell r="E332" t="str">
            <v xml:space="preserve">Enchimento base tubo com pedregulho de cava </v>
          </cell>
          <cell r="F332" t="str">
            <v>m³</v>
          </cell>
        </row>
        <row r="333">
          <cell r="B333" t="str">
            <v>4.1.74</v>
          </cell>
          <cell r="D333" t="str">
            <v>24.12.08</v>
          </cell>
          <cell r="E333" t="str">
            <v>Compactação manual com reaterro solo local</v>
          </cell>
          <cell r="F333" t="str">
            <v>m³</v>
          </cell>
        </row>
        <row r="334">
          <cell r="B334" t="str">
            <v>4.1.75</v>
          </cell>
          <cell r="D334" t="str">
            <v>24.13.01</v>
          </cell>
          <cell r="E334" t="str">
            <v>Val. 0,50m² 1ª categoria</v>
          </cell>
          <cell r="F334" t="str">
            <v>m³</v>
          </cell>
        </row>
        <row r="335">
          <cell r="B335" t="str">
            <v>4.1.76</v>
          </cell>
          <cell r="D335" t="str">
            <v>24.13.02</v>
          </cell>
          <cell r="E335" t="str">
            <v xml:space="preserve">Val. 0,50m² 2ª categoria </v>
          </cell>
          <cell r="F335" t="str">
            <v>m³</v>
          </cell>
        </row>
        <row r="336">
          <cell r="B336" t="str">
            <v>4.1.77</v>
          </cell>
          <cell r="D336" t="str">
            <v>24.13.03</v>
          </cell>
          <cell r="E336" t="str">
            <v>Val. 0,50m² 3ª categoria</v>
          </cell>
          <cell r="F336" t="str">
            <v>m³</v>
          </cell>
        </row>
        <row r="337">
          <cell r="B337" t="str">
            <v>4.1.78</v>
          </cell>
          <cell r="D337" t="str">
            <v>24.13.04</v>
          </cell>
          <cell r="E337" t="str">
            <v>Val. seção transversal maior 0,50m² 1ª cat.</v>
          </cell>
          <cell r="F337" t="str">
            <v>m³</v>
          </cell>
        </row>
        <row r="338">
          <cell r="B338" t="str">
            <v>4.1.79</v>
          </cell>
          <cell r="D338" t="str">
            <v>24.13.05</v>
          </cell>
          <cell r="E338" t="str">
            <v xml:space="preserve">Val. seção transversal maior 0,50m² 2ª cat. </v>
          </cell>
          <cell r="F338" t="str">
            <v>m³</v>
          </cell>
        </row>
        <row r="339">
          <cell r="B339" t="str">
            <v>4.1.80</v>
          </cell>
          <cell r="D339" t="str">
            <v>24.13.06</v>
          </cell>
          <cell r="E339" t="str">
            <v>Val. seção transversal maior 0,50m² 3ª cat.</v>
          </cell>
          <cell r="F339" t="str">
            <v>m³</v>
          </cell>
        </row>
        <row r="340">
          <cell r="B340" t="str">
            <v>4.1.81</v>
          </cell>
          <cell r="D340" t="str">
            <v>24.13.07</v>
          </cell>
          <cell r="E340" t="str">
            <v>Val. 0,50m² 3ª categoria ar comprimido</v>
          </cell>
          <cell r="F340" t="str">
            <v>m³</v>
          </cell>
        </row>
        <row r="341">
          <cell r="B341" t="str">
            <v>4.1.82</v>
          </cell>
          <cell r="D341" t="str">
            <v>24.14.01</v>
          </cell>
          <cell r="E341" t="str">
            <v>Manta geotêxtil não tecido</v>
          </cell>
          <cell r="F341" t="str">
            <v>kg</v>
          </cell>
        </row>
        <row r="342">
          <cell r="B342" t="str">
            <v>4.1.83</v>
          </cell>
          <cell r="D342" t="str">
            <v>24.14.01.01</v>
          </cell>
          <cell r="F342" t="str">
            <v>m²</v>
          </cell>
        </row>
        <row r="343">
          <cell r="B343" t="str">
            <v>4.1.84</v>
          </cell>
          <cell r="D343" t="str">
            <v>24.14.01.02</v>
          </cell>
          <cell r="F343" t="str">
            <v>m²</v>
          </cell>
        </row>
        <row r="344">
          <cell r="B344" t="str">
            <v>4.1.85</v>
          </cell>
          <cell r="D344" t="str">
            <v>24.14.01.03</v>
          </cell>
          <cell r="F344" t="str">
            <v>m²</v>
          </cell>
        </row>
        <row r="345">
          <cell r="B345" t="str">
            <v>4.1.86</v>
          </cell>
          <cell r="D345" t="str">
            <v>24.14.01.04</v>
          </cell>
          <cell r="F345" t="str">
            <v>m²</v>
          </cell>
        </row>
        <row r="346">
          <cell r="B346" t="str">
            <v>4.1.87</v>
          </cell>
          <cell r="D346" t="str">
            <v>24.14.01.05</v>
          </cell>
          <cell r="F346" t="str">
            <v>m²</v>
          </cell>
        </row>
        <row r="347">
          <cell r="B347" t="str">
            <v>4.1.88</v>
          </cell>
          <cell r="D347" t="str">
            <v>24.14.01.06</v>
          </cell>
          <cell r="F347" t="str">
            <v>m²</v>
          </cell>
        </row>
        <row r="348">
          <cell r="B348" t="str">
            <v>4.1.89</v>
          </cell>
          <cell r="D348" t="str">
            <v>24.14.02</v>
          </cell>
          <cell r="E348" t="str">
            <v>Manta geotêxtil tecido</v>
          </cell>
          <cell r="F348" t="str">
            <v>kg</v>
          </cell>
        </row>
        <row r="349">
          <cell r="B349" t="str">
            <v>4.1.90</v>
          </cell>
          <cell r="D349" t="str">
            <v>24.15.01</v>
          </cell>
          <cell r="E349" t="str">
            <v>Tubo dreno concreto 15 cm</v>
          </cell>
          <cell r="F349" t="str">
            <v>m</v>
          </cell>
        </row>
        <row r="350">
          <cell r="B350" t="str">
            <v>4.1.91</v>
          </cell>
          <cell r="D350" t="str">
            <v>24.15.02</v>
          </cell>
          <cell r="E350" t="str">
            <v>Tubo dreno concreto 20 cm</v>
          </cell>
          <cell r="F350" t="str">
            <v>m</v>
          </cell>
        </row>
        <row r="351">
          <cell r="B351" t="str">
            <v>4.1.92</v>
          </cell>
          <cell r="D351" t="str">
            <v>24.15.03</v>
          </cell>
          <cell r="E351" t="str">
            <v>Tubo dreno barro 15 cm</v>
          </cell>
          <cell r="F351" t="str">
            <v>m</v>
          </cell>
        </row>
        <row r="352">
          <cell r="B352" t="str">
            <v>4.1.93</v>
          </cell>
          <cell r="D352" t="str">
            <v>24.15.04</v>
          </cell>
          <cell r="E352" t="str">
            <v>Tubo dreno barro 20 cm</v>
          </cell>
          <cell r="F352" t="str">
            <v>m</v>
          </cell>
        </row>
        <row r="353">
          <cell r="B353" t="str">
            <v>4.1.94</v>
          </cell>
          <cell r="D353" t="str">
            <v>24.15.05</v>
          </cell>
          <cell r="E353" t="str">
            <v>Tubo de pvc perfurado ou não D=0,050m</v>
          </cell>
          <cell r="F353" t="str">
            <v>m</v>
          </cell>
        </row>
        <row r="354">
          <cell r="B354" t="str">
            <v>4.1.95</v>
          </cell>
          <cell r="D354" t="str">
            <v>24.15.07</v>
          </cell>
          <cell r="E354" t="str">
            <v>Tubo de pvc perfurado ou não D=0,10m</v>
          </cell>
          <cell r="F354" t="str">
            <v>m</v>
          </cell>
        </row>
        <row r="355">
          <cell r="B355" t="str">
            <v>4.1.96</v>
          </cell>
          <cell r="D355" t="str">
            <v>24.15.08</v>
          </cell>
          <cell r="E355" t="str">
            <v>Tubo de pvc perfurado ou não D=0,15m</v>
          </cell>
          <cell r="F355" t="str">
            <v>m</v>
          </cell>
        </row>
        <row r="356">
          <cell r="B356" t="str">
            <v>4.1.97</v>
          </cell>
          <cell r="D356" t="str">
            <v>24.15.09</v>
          </cell>
          <cell r="E356" t="str">
            <v>Dreno horizontal profundo</v>
          </cell>
          <cell r="F356" t="str">
            <v>m</v>
          </cell>
        </row>
        <row r="357">
          <cell r="B357" t="str">
            <v>4.1.98</v>
          </cell>
          <cell r="D357" t="str">
            <v>24.15.11</v>
          </cell>
          <cell r="F357" t="str">
            <v>m</v>
          </cell>
        </row>
        <row r="358">
          <cell r="B358" t="str">
            <v>4.1.99</v>
          </cell>
          <cell r="D358" t="str">
            <v>24.15.12</v>
          </cell>
          <cell r="F358" t="str">
            <v>m</v>
          </cell>
        </row>
        <row r="359">
          <cell r="B359" t="str">
            <v>4.1.100</v>
          </cell>
          <cell r="D359" t="str">
            <v>24.15.13</v>
          </cell>
          <cell r="F359" t="str">
            <v>m</v>
          </cell>
        </row>
        <row r="360">
          <cell r="B360" t="str">
            <v>4.1.101</v>
          </cell>
          <cell r="D360" t="str">
            <v>24.15.14</v>
          </cell>
          <cell r="F360" t="str">
            <v>m</v>
          </cell>
        </row>
        <row r="361">
          <cell r="B361" t="str">
            <v>4.1.102</v>
          </cell>
          <cell r="D361" t="str">
            <v>24.15.15</v>
          </cell>
          <cell r="F361" t="str">
            <v>m</v>
          </cell>
        </row>
        <row r="362">
          <cell r="B362" t="str">
            <v>4.1.103</v>
          </cell>
          <cell r="D362" t="str">
            <v>24.15.16</v>
          </cell>
          <cell r="F362" t="str">
            <v>m</v>
          </cell>
        </row>
        <row r="363">
          <cell r="B363" t="str">
            <v>4.1.104</v>
          </cell>
          <cell r="D363" t="str">
            <v>24.15.17</v>
          </cell>
          <cell r="F363" t="str">
            <v>m</v>
          </cell>
        </row>
        <row r="364">
          <cell r="B364" t="str">
            <v>4.1.105</v>
          </cell>
          <cell r="D364" t="str">
            <v>24.16.01</v>
          </cell>
          <cell r="E364" t="str">
            <v>Tubo De concreto D=0,40m classe CA-1</v>
          </cell>
          <cell r="F364" t="str">
            <v>m</v>
          </cell>
        </row>
        <row r="365">
          <cell r="B365" t="str">
            <v>4.1.106</v>
          </cell>
          <cell r="D365" t="str">
            <v>24.16.02</v>
          </cell>
          <cell r="E365" t="str">
            <v xml:space="preserve">Tubo De concreto D=0,40m classe CA-2 </v>
          </cell>
          <cell r="F365" t="str">
            <v>m</v>
          </cell>
        </row>
        <row r="366">
          <cell r="B366" t="str">
            <v>4.1.107</v>
          </cell>
          <cell r="D366" t="str">
            <v>24.16.03</v>
          </cell>
        </row>
        <row r="367">
          <cell r="B367" t="str">
            <v>4.1.108</v>
          </cell>
          <cell r="D367" t="str">
            <v>24.16.04</v>
          </cell>
        </row>
        <row r="368">
          <cell r="B368" t="str">
            <v>4.1.109</v>
          </cell>
          <cell r="D368" t="str">
            <v>24.16.05</v>
          </cell>
        </row>
        <row r="369">
          <cell r="B369" t="str">
            <v>4.1.110</v>
          </cell>
          <cell r="D369" t="str">
            <v>24.16.06</v>
          </cell>
        </row>
        <row r="370">
          <cell r="B370" t="str">
            <v>4.1.111</v>
          </cell>
          <cell r="D370" t="str">
            <v>24.16.07</v>
          </cell>
          <cell r="E370" t="str">
            <v>Tubo De concreto D=0,60m classe CA-1</v>
          </cell>
          <cell r="F370" t="str">
            <v>m</v>
          </cell>
        </row>
        <row r="371">
          <cell r="B371" t="str">
            <v>4.1.112</v>
          </cell>
          <cell r="D371" t="str">
            <v>24.16.08</v>
          </cell>
          <cell r="E371" t="str">
            <v>Tubo De concreto D=0,60m classe CA-2</v>
          </cell>
          <cell r="F371" t="str">
            <v>m</v>
          </cell>
        </row>
        <row r="372">
          <cell r="B372" t="str">
            <v>4.1.113</v>
          </cell>
          <cell r="D372" t="str">
            <v>24.16.09</v>
          </cell>
          <cell r="E372" t="str">
            <v>Tubo De concreto D=0,60m classe CA-3</v>
          </cell>
          <cell r="F372" t="str">
            <v>m</v>
          </cell>
        </row>
        <row r="373">
          <cell r="B373" t="str">
            <v>4.1.114</v>
          </cell>
          <cell r="D373" t="str">
            <v>24.16.10.10</v>
          </cell>
          <cell r="E373" t="str">
            <v>Tubo De concreto D=0,60m classe CA-4</v>
          </cell>
          <cell r="F373" t="str">
            <v>m</v>
          </cell>
        </row>
        <row r="374">
          <cell r="B374" t="str">
            <v>4.1.115</v>
          </cell>
          <cell r="D374" t="str">
            <v>24.16.11</v>
          </cell>
          <cell r="E374" t="str">
            <v>Tubo De concreto D=0,80m classe CA-1</v>
          </cell>
          <cell r="F374" t="str">
            <v>m</v>
          </cell>
        </row>
        <row r="375">
          <cell r="B375" t="str">
            <v>4.1.116</v>
          </cell>
          <cell r="D375" t="str">
            <v>24.16.12</v>
          </cell>
          <cell r="E375" t="str">
            <v>Tubo De concreto D=0,80m classe CA-2</v>
          </cell>
          <cell r="F375" t="str">
            <v>m</v>
          </cell>
        </row>
        <row r="376">
          <cell r="B376" t="str">
            <v>4.1.117</v>
          </cell>
          <cell r="D376" t="str">
            <v>24.16.13</v>
          </cell>
          <cell r="E376" t="str">
            <v>Tubo De concreto D=0,80m classe CA-3</v>
          </cell>
          <cell r="F376" t="str">
            <v>m</v>
          </cell>
        </row>
        <row r="377">
          <cell r="B377" t="str">
            <v>4.1.118</v>
          </cell>
          <cell r="D377" t="str">
            <v>24.16.14</v>
          </cell>
          <cell r="E377" t="str">
            <v>Tubo De concreto D=0,80m classe CA-4</v>
          </cell>
          <cell r="F377" t="str">
            <v>m</v>
          </cell>
        </row>
        <row r="378">
          <cell r="B378" t="str">
            <v>4.1.119</v>
          </cell>
          <cell r="D378" t="str">
            <v>24.16.15</v>
          </cell>
          <cell r="E378" t="str">
            <v xml:space="preserve">Tubo De concreto D=1,00m classe CA-1 </v>
          </cell>
          <cell r="F378" t="str">
            <v>m</v>
          </cell>
        </row>
        <row r="379">
          <cell r="B379" t="str">
            <v>4.1.120</v>
          </cell>
          <cell r="D379" t="str">
            <v>24.16.16</v>
          </cell>
          <cell r="E379" t="str">
            <v xml:space="preserve">Tubo De concreto D=1,00m classe CA-2 </v>
          </cell>
          <cell r="F379" t="str">
            <v>m</v>
          </cell>
        </row>
        <row r="380">
          <cell r="B380" t="str">
            <v>4.1.121</v>
          </cell>
          <cell r="D380" t="str">
            <v>24.16.17</v>
          </cell>
          <cell r="E380" t="str">
            <v>Tubo De concreto D=1,00m classe CA-3</v>
          </cell>
          <cell r="F380" t="str">
            <v>m</v>
          </cell>
        </row>
        <row r="381">
          <cell r="B381" t="str">
            <v>4.1.122</v>
          </cell>
          <cell r="D381" t="str">
            <v>24.16.18</v>
          </cell>
          <cell r="E381" t="str">
            <v>Tubo De concreto D=1,00m classe CA-4</v>
          </cell>
          <cell r="F381" t="str">
            <v>m</v>
          </cell>
        </row>
        <row r="382">
          <cell r="B382" t="str">
            <v>4.1.123</v>
          </cell>
          <cell r="D382" t="str">
            <v>24.16.19</v>
          </cell>
          <cell r="E382" t="str">
            <v>Tubo De concreto D=1,20m classe CA-1</v>
          </cell>
          <cell r="F382" t="str">
            <v>m</v>
          </cell>
        </row>
        <row r="383">
          <cell r="B383" t="str">
            <v>4.1.124</v>
          </cell>
          <cell r="D383" t="str">
            <v>24.16.20</v>
          </cell>
          <cell r="E383" t="str">
            <v>Tubo De concreto D=1,20m classe CA-2</v>
          </cell>
          <cell r="F383" t="str">
            <v>m</v>
          </cell>
        </row>
        <row r="384">
          <cell r="B384" t="str">
            <v>4.1.125</v>
          </cell>
          <cell r="D384" t="str">
            <v>24.16.21</v>
          </cell>
          <cell r="E384" t="str">
            <v>Tubo De concreto D=1,20m classe CA-3</v>
          </cell>
          <cell r="F384" t="str">
            <v>m</v>
          </cell>
        </row>
        <row r="385">
          <cell r="B385" t="str">
            <v>4.1.126</v>
          </cell>
          <cell r="D385" t="str">
            <v>24.16.22</v>
          </cell>
          <cell r="E385" t="str">
            <v>Tubo De concreto D=1,20m classe CA-4</v>
          </cell>
          <cell r="F385" t="str">
            <v>m</v>
          </cell>
        </row>
        <row r="386">
          <cell r="B386" t="str">
            <v>4.1.127</v>
          </cell>
          <cell r="D386" t="str">
            <v>24.16.23</v>
          </cell>
          <cell r="E386" t="str">
            <v>Tubo De concreto D=1,50m classe CA-1</v>
          </cell>
          <cell r="F386" t="str">
            <v>m</v>
          </cell>
        </row>
        <row r="387">
          <cell r="B387" t="str">
            <v>4.1.128</v>
          </cell>
          <cell r="D387" t="str">
            <v>24.16.24</v>
          </cell>
          <cell r="E387" t="str">
            <v>Tubo De concreto D=1,50m classe CA-2</v>
          </cell>
          <cell r="F387" t="str">
            <v>m</v>
          </cell>
        </row>
        <row r="388">
          <cell r="B388" t="str">
            <v>4.1.129</v>
          </cell>
          <cell r="D388" t="str">
            <v>24.16.25</v>
          </cell>
          <cell r="E388" t="str">
            <v>Tubo De concreto D=1,50m classe CA-3</v>
          </cell>
          <cell r="F388" t="str">
            <v>m</v>
          </cell>
        </row>
        <row r="389">
          <cell r="B389" t="str">
            <v>4.1.130</v>
          </cell>
          <cell r="D389" t="str">
            <v>24.16.26</v>
          </cell>
          <cell r="E389" t="str">
            <v>Tubo De concreto D=1,50m classe CA-4</v>
          </cell>
          <cell r="F389" t="str">
            <v>m</v>
          </cell>
        </row>
        <row r="390">
          <cell r="B390" t="str">
            <v>4.1.131</v>
          </cell>
          <cell r="D390" t="str">
            <v>24.16.27</v>
          </cell>
          <cell r="E390" t="str">
            <v>Tubo de concreto simples D=0,40m</v>
          </cell>
          <cell r="F390" t="str">
            <v>m</v>
          </cell>
        </row>
        <row r="391">
          <cell r="B391" t="str">
            <v>4.1.132</v>
          </cell>
          <cell r="D391" t="str">
            <v>24.16.28</v>
          </cell>
          <cell r="E391" t="str">
            <v>Tubo de concreto simples D=0,60m</v>
          </cell>
          <cell r="F391" t="str">
            <v>m</v>
          </cell>
        </row>
        <row r="392">
          <cell r="B392" t="str">
            <v>4.1.133</v>
          </cell>
          <cell r="D392" t="str">
            <v>24.16.29</v>
          </cell>
          <cell r="F392" t="str">
            <v>m</v>
          </cell>
        </row>
        <row r="393">
          <cell r="B393" t="str">
            <v>4.1.134</v>
          </cell>
          <cell r="D393" t="str">
            <v>24.16.30</v>
          </cell>
          <cell r="F393" t="str">
            <v>m</v>
          </cell>
        </row>
        <row r="394">
          <cell r="B394" t="str">
            <v>4.1.135</v>
          </cell>
          <cell r="D394" t="str">
            <v>24.16.31</v>
          </cell>
          <cell r="F394" t="str">
            <v>m</v>
          </cell>
        </row>
        <row r="395">
          <cell r="B395" t="str">
            <v>4.1.136</v>
          </cell>
          <cell r="D395" t="str">
            <v>24.16.32</v>
          </cell>
          <cell r="F395" t="str">
            <v>m</v>
          </cell>
        </row>
        <row r="396">
          <cell r="B396" t="str">
            <v>4.1.137</v>
          </cell>
          <cell r="D396" t="str">
            <v>24.18.01</v>
          </cell>
          <cell r="E396" t="str">
            <v>Canaleta concreto 40 cm</v>
          </cell>
          <cell r="F396" t="str">
            <v>m</v>
          </cell>
        </row>
        <row r="397">
          <cell r="B397" t="str">
            <v>4.1.138</v>
          </cell>
          <cell r="D397" t="str">
            <v>24.18.02</v>
          </cell>
          <cell r="E397" t="str">
            <v>Canaleta concreto 60 cm</v>
          </cell>
          <cell r="F397" t="str">
            <v>m</v>
          </cell>
        </row>
        <row r="398">
          <cell r="B398" t="str">
            <v>4.1.139</v>
          </cell>
          <cell r="D398" t="str">
            <v>24.18.03</v>
          </cell>
          <cell r="E398" t="str">
            <v>Canaleta concreto 80 cm</v>
          </cell>
          <cell r="F398" t="str">
            <v>m</v>
          </cell>
        </row>
        <row r="399">
          <cell r="B399" t="str">
            <v>4.1.140</v>
          </cell>
          <cell r="D399" t="str">
            <v>24.19.01</v>
          </cell>
          <cell r="E399" t="str">
            <v>Lastro de concreto Fck 10 MPa</v>
          </cell>
          <cell r="F399" t="str">
            <v>m³</v>
          </cell>
        </row>
        <row r="400">
          <cell r="B400" t="str">
            <v>4.1.141</v>
          </cell>
          <cell r="D400" t="str">
            <v>24.19.02</v>
          </cell>
          <cell r="E400" t="str">
            <v>Sarjeta pré-fabricada de concreto Fck 15 MPa</v>
          </cell>
          <cell r="F400" t="str">
            <v>m²</v>
          </cell>
        </row>
        <row r="401">
          <cell r="B401" t="str">
            <v>4.1.142</v>
          </cell>
          <cell r="D401" t="str">
            <v>24.19.03</v>
          </cell>
          <cell r="E401" t="str">
            <v>Guia pre-fabricada concreto Fck 15 MPa</v>
          </cell>
          <cell r="F401" t="str">
            <v>m</v>
          </cell>
        </row>
        <row r="402">
          <cell r="B402" t="str">
            <v>4.1.143</v>
          </cell>
          <cell r="D402" t="str">
            <v>24.19.04</v>
          </cell>
          <cell r="E402" t="str">
            <v>Sarjeta concreto Fck 15 MPa</v>
          </cell>
          <cell r="F402" t="str">
            <v>m³</v>
          </cell>
        </row>
        <row r="403">
          <cell r="B403" t="str">
            <v>4.1.144</v>
          </cell>
          <cell r="D403" t="str">
            <v>24.19.05</v>
          </cell>
          <cell r="E403" t="str">
            <v>Guia concreto Fck 15 MPa</v>
          </cell>
          <cell r="F403" t="str">
            <v>m³</v>
          </cell>
        </row>
        <row r="404">
          <cell r="B404" t="str">
            <v>4.1.145</v>
          </cell>
          <cell r="D404" t="str">
            <v>24.19.06</v>
          </cell>
          <cell r="E404" t="str">
            <v>Telar e tampão de ferro fundido</v>
          </cell>
          <cell r="F404" t="str">
            <v>un</v>
          </cell>
        </row>
        <row r="405">
          <cell r="B405" t="str">
            <v>4.1.146</v>
          </cell>
          <cell r="D405" t="str">
            <v>24.19.07</v>
          </cell>
          <cell r="E405" t="str">
            <v>Grelha de concreto 0,10 X ,094 x 1,20m</v>
          </cell>
          <cell r="F405" t="str">
            <v>un</v>
          </cell>
        </row>
        <row r="406">
          <cell r="B406" t="str">
            <v>4.1.147</v>
          </cell>
          <cell r="D406" t="str">
            <v>24.19.07.01</v>
          </cell>
          <cell r="F406" t="str">
            <v>un</v>
          </cell>
        </row>
        <row r="407">
          <cell r="B407" t="str">
            <v>4.1.148</v>
          </cell>
          <cell r="D407" t="str">
            <v>24.19.08</v>
          </cell>
          <cell r="E407" t="str">
            <v xml:space="preserve">Grelha de fºfº p/ boca de lobo tipo GRS-135 </v>
          </cell>
          <cell r="F407" t="str">
            <v>un</v>
          </cell>
        </row>
        <row r="408">
          <cell r="B408" t="str">
            <v>4.1.149</v>
          </cell>
          <cell r="D408" t="str">
            <v>24.20.01</v>
          </cell>
          <cell r="E408" t="str">
            <v>Tubo aço corr.galv.met.não destrutivo</v>
          </cell>
          <cell r="F408" t="str">
            <v>kg</v>
          </cell>
        </row>
        <row r="409">
          <cell r="B409" t="str">
            <v>4.1.150</v>
          </cell>
          <cell r="D409" t="str">
            <v>24.20.02</v>
          </cell>
          <cell r="E409" t="str">
            <v>Tubo aço corr.epoxy met.não destrutivo</v>
          </cell>
          <cell r="F409" t="str">
            <v>kg</v>
          </cell>
        </row>
        <row r="410">
          <cell r="B410" t="str">
            <v>4.1.151</v>
          </cell>
          <cell r="D410" t="str">
            <v>24.20.03</v>
          </cell>
          <cell r="E410" t="str">
            <v>Tubo aço corr.galv.met. destrutivo</v>
          </cell>
          <cell r="F410" t="str">
            <v>kg</v>
          </cell>
        </row>
        <row r="411">
          <cell r="B411" t="str">
            <v>4.1.152</v>
          </cell>
          <cell r="D411" t="str">
            <v>24.20.04</v>
          </cell>
          <cell r="E411" t="str">
            <v>Tubo aço corr.epoxy met. destrutivo</v>
          </cell>
          <cell r="F411" t="str">
            <v>kg</v>
          </cell>
        </row>
        <row r="412">
          <cell r="B412" t="str">
            <v>4.1.153</v>
          </cell>
          <cell r="D412" t="str">
            <v>24.21.01</v>
          </cell>
          <cell r="E412" t="str">
            <v>Broca de concreto armado D=20,00cm</v>
          </cell>
          <cell r="F412" t="str">
            <v>m</v>
          </cell>
        </row>
        <row r="413">
          <cell r="B413" t="str">
            <v>4.1.154</v>
          </cell>
          <cell r="D413" t="str">
            <v>24.21.02</v>
          </cell>
          <cell r="E413" t="str">
            <v>Broca de concreto armado D=25,00cm</v>
          </cell>
          <cell r="F413" t="str">
            <v>m</v>
          </cell>
        </row>
        <row r="414">
          <cell r="B414" t="str">
            <v>4.1.155</v>
          </cell>
          <cell r="D414" t="str">
            <v>24.21.03</v>
          </cell>
          <cell r="E414" t="str">
            <v>Broca de concreto armado D=15,00cm</v>
          </cell>
          <cell r="F414" t="str">
            <v>m</v>
          </cell>
        </row>
        <row r="416">
          <cell r="B416" t="str">
            <v>Cód. Colinas</v>
          </cell>
          <cell r="D416" t="str">
            <v>Código</v>
          </cell>
          <cell r="E416" t="str">
            <v>Serviços</v>
          </cell>
          <cell r="F416" t="str">
            <v>Unid.</v>
          </cell>
        </row>
        <row r="419">
          <cell r="D419" t="str">
            <v>FASE-25 OBRAS DE CONTENÇÃO</v>
          </cell>
        </row>
        <row r="420">
          <cell r="B420" t="str">
            <v>5.1.1</v>
          </cell>
          <cell r="D420" t="str">
            <v>25.01.01</v>
          </cell>
          <cell r="E420" t="str">
            <v>Aterro de acesso</v>
          </cell>
          <cell r="F420" t="str">
            <v>m³</v>
          </cell>
        </row>
        <row r="421">
          <cell r="B421" t="str">
            <v>5.1.2</v>
          </cell>
          <cell r="D421" t="str">
            <v>25.01.03.05</v>
          </cell>
          <cell r="E421" t="str">
            <v>At. Solo cim. 6% pulv.</v>
          </cell>
          <cell r="F421" t="str">
            <v>m³</v>
          </cell>
        </row>
        <row r="422">
          <cell r="B422" t="str">
            <v>5.1.3</v>
          </cell>
          <cell r="D422" t="str">
            <v>25.02.01</v>
          </cell>
          <cell r="E422" t="str">
            <v>Escavação manual para obras sem explosivos</v>
          </cell>
          <cell r="F422" t="str">
            <v>m³</v>
          </cell>
        </row>
        <row r="423">
          <cell r="B423" t="str">
            <v>5.1.4</v>
          </cell>
          <cell r="D423" t="str">
            <v>25.02.02</v>
          </cell>
          <cell r="E423" t="str">
            <v>Escavação mecânica para obras sem explosivos</v>
          </cell>
          <cell r="F423" t="str">
            <v>m³</v>
          </cell>
        </row>
        <row r="424">
          <cell r="B424" t="str">
            <v>5.1.5</v>
          </cell>
          <cell r="D424" t="str">
            <v>25.02.03</v>
          </cell>
          <cell r="E424" t="str">
            <v>Escavação mecânica para obras com explosivo</v>
          </cell>
          <cell r="F424" t="str">
            <v>m³</v>
          </cell>
        </row>
        <row r="425">
          <cell r="B425" t="str">
            <v>5.1.6</v>
          </cell>
          <cell r="D425" t="str">
            <v>25.02.04</v>
          </cell>
          <cell r="E425" t="str">
            <v>Escavação corta-rio sem explosivo</v>
          </cell>
          <cell r="F425" t="str">
            <v>m³</v>
          </cell>
        </row>
        <row r="426">
          <cell r="B426" t="str">
            <v>5.1.7</v>
          </cell>
          <cell r="D426" t="str">
            <v>25.02.05</v>
          </cell>
          <cell r="E426" t="str">
            <v>Escavação corta-rio com explosivo</v>
          </cell>
          <cell r="F426" t="str">
            <v>m³</v>
          </cell>
        </row>
        <row r="427">
          <cell r="B427" t="str">
            <v>5.1.8</v>
          </cell>
          <cell r="D427" t="str">
            <v>25.02.06</v>
          </cell>
          <cell r="E427" t="str">
            <v>Escavação fund., bueiro ou dreno sem expl. até 2 m</v>
          </cell>
          <cell r="F427" t="str">
            <v>m³</v>
          </cell>
        </row>
        <row r="428">
          <cell r="B428" t="str">
            <v>5.1.9</v>
          </cell>
          <cell r="D428" t="str">
            <v>25.02.07</v>
          </cell>
          <cell r="E428" t="str">
            <v>Acresc. p/Escav. 1,5 m profundidade, além 2m</v>
          </cell>
          <cell r="F428" t="str">
            <v>m³</v>
          </cell>
        </row>
        <row r="429">
          <cell r="B429" t="str">
            <v>5.1.10</v>
          </cell>
          <cell r="D429" t="str">
            <v>25.02.08</v>
          </cell>
          <cell r="E429" t="str">
            <v>Escavação fund., bueiro ou dreno c/expl. até 2 m</v>
          </cell>
          <cell r="F429" t="str">
            <v>m³</v>
          </cell>
        </row>
        <row r="430">
          <cell r="B430" t="str">
            <v>5.1.11</v>
          </cell>
          <cell r="D430" t="str">
            <v>25.02.09</v>
          </cell>
          <cell r="E430" t="str">
            <v>Acresc.escav. ensec.explos.c/ 1,5m prof. além 2m</v>
          </cell>
          <cell r="F430" t="str">
            <v>m³</v>
          </cell>
        </row>
        <row r="431">
          <cell r="B431" t="str">
            <v>5.1.12</v>
          </cell>
          <cell r="D431" t="str">
            <v>25.02.10</v>
          </cell>
          <cell r="E431" t="str">
            <v>Escavação fund. dentro ensec. sem expl. até 3m</v>
          </cell>
          <cell r="F431" t="str">
            <v>m³</v>
          </cell>
        </row>
        <row r="432">
          <cell r="B432" t="str">
            <v>5.1.13</v>
          </cell>
          <cell r="D432" t="str">
            <v>25.02.11</v>
          </cell>
          <cell r="E432" t="str">
            <v>Acresc. p/escav. ensec. p/cada 1m prof. além 3m</v>
          </cell>
          <cell r="F432" t="str">
            <v>m³</v>
          </cell>
        </row>
        <row r="433">
          <cell r="B433" t="str">
            <v>5.1.14</v>
          </cell>
          <cell r="D433" t="str">
            <v>25.02.12</v>
          </cell>
          <cell r="E433" t="str">
            <v>Escavação fund. dentro ensec. com expl. até 3 m</v>
          </cell>
          <cell r="F433" t="str">
            <v>m³</v>
          </cell>
        </row>
        <row r="434">
          <cell r="B434" t="str">
            <v>5.1.15</v>
          </cell>
          <cell r="D434" t="str">
            <v>25.02.13</v>
          </cell>
          <cell r="E434" t="str">
            <v>Acresc. p/escav. ensec.c/explos.c/ 1,5m além 3m</v>
          </cell>
          <cell r="F434" t="str">
            <v>m³</v>
          </cell>
        </row>
        <row r="435">
          <cell r="B435" t="str">
            <v>5.1.16</v>
          </cell>
          <cell r="D435" t="str">
            <v>25.03.01</v>
          </cell>
          <cell r="E435" t="str">
            <v xml:space="preserve">Parede ensecadeira com prancha - esp. 2" </v>
          </cell>
          <cell r="F435" t="str">
            <v>m²</v>
          </cell>
        </row>
        <row r="436">
          <cell r="B436" t="str">
            <v>5.1.17</v>
          </cell>
          <cell r="D436" t="str">
            <v>25.03.02</v>
          </cell>
          <cell r="E436" t="str">
            <v xml:space="preserve">Parede ensecadeira com prancha - esp. 3" </v>
          </cell>
          <cell r="F436" t="str">
            <v>m²</v>
          </cell>
        </row>
        <row r="437">
          <cell r="B437" t="str">
            <v>5.1.18</v>
          </cell>
          <cell r="D437" t="str">
            <v>25.03.04</v>
          </cell>
          <cell r="E437" t="str">
            <v>Argila ench. ensecadeira, incl. apiloamento</v>
          </cell>
          <cell r="F437" t="str">
            <v>m³</v>
          </cell>
        </row>
        <row r="438">
          <cell r="B438" t="str">
            <v>5.1.19</v>
          </cell>
          <cell r="D438" t="str">
            <v>25.03.05</v>
          </cell>
          <cell r="E438" t="str">
            <v>Esgotamento continuo água</v>
          </cell>
          <cell r="F438" t="str">
            <v>m³</v>
          </cell>
        </row>
        <row r="439">
          <cell r="B439" t="str">
            <v>5.1.20</v>
          </cell>
          <cell r="D439" t="str">
            <v>25.03.06</v>
          </cell>
          <cell r="E439" t="str">
            <v>Escoramento de valas/cavas p/ fund. contínuo</v>
          </cell>
          <cell r="F439" t="str">
            <v>m²</v>
          </cell>
        </row>
        <row r="440">
          <cell r="B440" t="str">
            <v>5.1.21</v>
          </cell>
          <cell r="D440" t="str">
            <v>25.03.08</v>
          </cell>
          <cell r="E440" t="str">
            <v>Escoramento para formas</v>
          </cell>
          <cell r="F440" t="str">
            <v>m²</v>
          </cell>
        </row>
        <row r="441">
          <cell r="B441" t="str">
            <v>5.1.22</v>
          </cell>
          <cell r="D441" t="str">
            <v>25.04.01</v>
          </cell>
          <cell r="E441" t="str">
            <v>Estaca concreto pre-moldado20cm 20/25 T</v>
          </cell>
          <cell r="F441" t="str">
            <v>m</v>
          </cell>
        </row>
        <row r="442">
          <cell r="B442" t="str">
            <v>5.1.23</v>
          </cell>
          <cell r="D442" t="str">
            <v>25.04.02</v>
          </cell>
          <cell r="E442" t="str">
            <v xml:space="preserve">Estaca concreto pre-moldado25cm - 30/35 T </v>
          </cell>
          <cell r="F442" t="str">
            <v>m</v>
          </cell>
        </row>
        <row r="443">
          <cell r="B443" t="str">
            <v>5.1.24</v>
          </cell>
          <cell r="D443" t="str">
            <v>25.04.03</v>
          </cell>
          <cell r="E443" t="str">
            <v>Estaca concreto pre-moldado30cm - 40/45 T</v>
          </cell>
          <cell r="F443" t="str">
            <v>m</v>
          </cell>
        </row>
        <row r="444">
          <cell r="B444" t="str">
            <v>5.1.25</v>
          </cell>
          <cell r="D444" t="str">
            <v>25.04.04</v>
          </cell>
          <cell r="E444" t="str">
            <v>Estaca concreto pre-moldado35cm 50/60 T</v>
          </cell>
          <cell r="F444" t="str">
            <v>m</v>
          </cell>
        </row>
        <row r="445">
          <cell r="B445" t="str">
            <v>5.1.26</v>
          </cell>
          <cell r="D445" t="str">
            <v>25.04.05</v>
          </cell>
          <cell r="E445" t="str">
            <v>Estaca concreto pre-moldado40cm - 70/80 T</v>
          </cell>
          <cell r="F445" t="str">
            <v>m</v>
          </cell>
        </row>
        <row r="446">
          <cell r="B446" t="str">
            <v>5.1.27</v>
          </cell>
          <cell r="D446" t="str">
            <v>25.04.06</v>
          </cell>
          <cell r="E446" t="str">
            <v>Estaca metálica, fornec.e cravação</v>
          </cell>
          <cell r="F446" t="str">
            <v>kg</v>
          </cell>
        </row>
        <row r="447">
          <cell r="B447" t="str">
            <v>5.1.28</v>
          </cell>
          <cell r="D447" t="str">
            <v>25.04.07</v>
          </cell>
          <cell r="E447" t="str">
            <v>Estaca de madeira D=20cm - 8ton</v>
          </cell>
          <cell r="F447" t="str">
            <v>m</v>
          </cell>
        </row>
        <row r="448">
          <cell r="B448" t="str">
            <v>5.1.29</v>
          </cell>
          <cell r="D448" t="str">
            <v>25.04.08</v>
          </cell>
          <cell r="E448" t="str">
            <v>Estaca de madeira D=25cm - 15ton</v>
          </cell>
          <cell r="F448" t="str">
            <v>m</v>
          </cell>
        </row>
        <row r="449">
          <cell r="B449" t="str">
            <v>5.1.30</v>
          </cell>
          <cell r="D449" t="str">
            <v>25.04.09</v>
          </cell>
          <cell r="E449" t="str">
            <v>Estaca raiz em solo D= 15cm</v>
          </cell>
          <cell r="F449" t="str">
            <v>m</v>
          </cell>
        </row>
        <row r="450">
          <cell r="B450" t="str">
            <v>5.1.31</v>
          </cell>
          <cell r="D450" t="str">
            <v>25.04.10</v>
          </cell>
          <cell r="E450" t="str">
            <v>Estaca raiz em solo D= 16cm</v>
          </cell>
          <cell r="F450" t="str">
            <v>m</v>
          </cell>
        </row>
        <row r="451">
          <cell r="B451" t="str">
            <v>5.1.32</v>
          </cell>
          <cell r="D451" t="str">
            <v>25.04.11</v>
          </cell>
          <cell r="E451" t="str">
            <v>Estaca raiz em solo D= 20cm</v>
          </cell>
          <cell r="F451" t="str">
            <v>m</v>
          </cell>
        </row>
        <row r="452">
          <cell r="B452" t="str">
            <v>5.1.33</v>
          </cell>
          <cell r="D452" t="str">
            <v>25.04.12</v>
          </cell>
          <cell r="E452" t="str">
            <v>Estaca raiz em solo D= 25cm</v>
          </cell>
          <cell r="F452" t="str">
            <v>m</v>
          </cell>
        </row>
        <row r="453">
          <cell r="B453" t="str">
            <v>5.1.34</v>
          </cell>
          <cell r="D453" t="str">
            <v>25.04.13</v>
          </cell>
          <cell r="E453" t="str">
            <v>Estaca raiz em solo D= 31cm</v>
          </cell>
          <cell r="F453" t="str">
            <v>m</v>
          </cell>
        </row>
        <row r="454">
          <cell r="B454" t="str">
            <v>5.1.35</v>
          </cell>
          <cell r="D454" t="str">
            <v>25.04.14</v>
          </cell>
          <cell r="E454" t="str">
            <v>Estaca raiz em solo D= 40cm</v>
          </cell>
          <cell r="F454" t="str">
            <v>m</v>
          </cell>
        </row>
        <row r="455">
          <cell r="B455" t="str">
            <v>5.1.36</v>
          </cell>
          <cell r="D455" t="str">
            <v>25.04.15</v>
          </cell>
          <cell r="E455" t="str">
            <v>Estaca raiz em rocha alterada D= 15cm</v>
          </cell>
          <cell r="F455" t="str">
            <v>m</v>
          </cell>
        </row>
        <row r="456">
          <cell r="B456" t="str">
            <v>5.1.37</v>
          </cell>
          <cell r="D456" t="str">
            <v>25.04.16</v>
          </cell>
          <cell r="E456" t="str">
            <v>Estaca raiz em rocha alterada D= 16cm</v>
          </cell>
          <cell r="F456" t="str">
            <v>m</v>
          </cell>
        </row>
        <row r="457">
          <cell r="B457" t="str">
            <v>5.1.38</v>
          </cell>
          <cell r="D457" t="str">
            <v>25.04.17</v>
          </cell>
          <cell r="E457" t="str">
            <v>Estaca raiz em rocha alterada D= 20cm</v>
          </cell>
          <cell r="F457" t="str">
            <v>m</v>
          </cell>
        </row>
        <row r="458">
          <cell r="B458" t="str">
            <v>5.1.39</v>
          </cell>
          <cell r="D458" t="str">
            <v>25.04.18</v>
          </cell>
          <cell r="E458" t="str">
            <v>Estaca raiz em rocha alterada D= 25cm</v>
          </cell>
          <cell r="F458" t="str">
            <v>m</v>
          </cell>
        </row>
        <row r="459">
          <cell r="B459" t="str">
            <v>5.1.40</v>
          </cell>
          <cell r="D459" t="str">
            <v>25.04.19</v>
          </cell>
          <cell r="E459" t="str">
            <v>Estaca raiz em rocha alterada D= 31cm</v>
          </cell>
          <cell r="F459" t="str">
            <v>m</v>
          </cell>
        </row>
        <row r="460">
          <cell r="B460" t="str">
            <v>5.1.41</v>
          </cell>
          <cell r="D460" t="str">
            <v>25.04.20</v>
          </cell>
          <cell r="E460" t="str">
            <v>Estaca raiz em rocha alterada D= 40cm</v>
          </cell>
          <cell r="F460" t="str">
            <v>m</v>
          </cell>
        </row>
        <row r="461">
          <cell r="B461" t="str">
            <v>5.1.42</v>
          </cell>
          <cell r="D461" t="str">
            <v>25.04.21</v>
          </cell>
          <cell r="E461" t="str">
            <v>Estaca raiz - Taxa de instalação equipamento</v>
          </cell>
          <cell r="F461" t="str">
            <v>un</v>
          </cell>
        </row>
        <row r="462">
          <cell r="B462" t="str">
            <v>5.1.43</v>
          </cell>
          <cell r="D462" t="str">
            <v>25.05.01</v>
          </cell>
          <cell r="E462" t="str">
            <v>Andaime de madeira</v>
          </cell>
          <cell r="F462" t="str">
            <v>m³</v>
          </cell>
        </row>
        <row r="463">
          <cell r="B463" t="str">
            <v>5.1.44</v>
          </cell>
          <cell r="D463" t="str">
            <v>25.05.02</v>
          </cell>
          <cell r="E463" t="str">
            <v>Andaime tubular</v>
          </cell>
          <cell r="F463" t="str">
            <v>m³</v>
          </cell>
        </row>
        <row r="464">
          <cell r="B464" t="str">
            <v>5.1.45</v>
          </cell>
          <cell r="D464" t="str">
            <v>25.06.01</v>
          </cell>
          <cell r="E464" t="str">
            <v>Forma plana para conc. armado comum</v>
          </cell>
          <cell r="F464" t="str">
            <v>m²</v>
          </cell>
        </row>
        <row r="465">
          <cell r="B465" t="str">
            <v>5.1.46</v>
          </cell>
          <cell r="D465" t="str">
            <v>25.06.02</v>
          </cell>
          <cell r="E465" t="str">
            <v>Formas para concreto protendido ou aparente</v>
          </cell>
          <cell r="F465" t="str">
            <v>m²</v>
          </cell>
        </row>
        <row r="466">
          <cell r="B466" t="str">
            <v>5.1.47</v>
          </cell>
          <cell r="D466" t="str">
            <v>25.07.01</v>
          </cell>
          <cell r="E466" t="str">
            <v>Aço CA-25</v>
          </cell>
          <cell r="F466" t="str">
            <v>kg</v>
          </cell>
        </row>
        <row r="467">
          <cell r="B467" t="str">
            <v>5.1.48</v>
          </cell>
          <cell r="D467" t="str">
            <v>25.07.02</v>
          </cell>
          <cell r="E467" t="str">
            <v>Aço CA-50</v>
          </cell>
          <cell r="F467" t="str">
            <v>kg</v>
          </cell>
        </row>
        <row r="468">
          <cell r="B468" t="str">
            <v>5.1.49</v>
          </cell>
          <cell r="D468" t="str">
            <v>25.07.03</v>
          </cell>
          <cell r="E468" t="str">
            <v>Aço CA-60</v>
          </cell>
          <cell r="F468" t="str">
            <v>kg</v>
          </cell>
        </row>
        <row r="469">
          <cell r="B469" t="str">
            <v>5.1.50</v>
          </cell>
          <cell r="D469" t="str">
            <v>25.07.04</v>
          </cell>
          <cell r="E469" t="str">
            <v>Aço para concreto protendido</v>
          </cell>
          <cell r="F469" t="str">
            <v>kg</v>
          </cell>
        </row>
        <row r="470">
          <cell r="B470" t="str">
            <v>5.1.51</v>
          </cell>
          <cell r="D470" t="str">
            <v>25.07.05</v>
          </cell>
          <cell r="E470" t="str">
            <v>Tela metálica</v>
          </cell>
          <cell r="F470" t="str">
            <v>kg</v>
          </cell>
        </row>
        <row r="471">
          <cell r="B471" t="str">
            <v>5.1.52</v>
          </cell>
          <cell r="D471" t="str">
            <v>25.07.06</v>
          </cell>
          <cell r="E471" t="str">
            <v xml:space="preserve">Aço para concreto protendido tipo Dywidag </v>
          </cell>
          <cell r="F471" t="str">
            <v>kg</v>
          </cell>
        </row>
        <row r="472">
          <cell r="B472" t="str">
            <v>5.1.53</v>
          </cell>
          <cell r="D472" t="str">
            <v>25.08.02</v>
          </cell>
          <cell r="E472" t="str">
            <v>Apar. anc. p/ cabos de protensão ativo de 12 f -8 mm</v>
          </cell>
          <cell r="F472" t="str">
            <v>un</v>
          </cell>
        </row>
        <row r="473">
          <cell r="B473" t="str">
            <v>5.1.54</v>
          </cell>
          <cell r="D473" t="str">
            <v>25.08.03</v>
          </cell>
          <cell r="E473" t="str">
            <v>Apar. anc. p/ cabos de protensão ativo de 4 f -1/2"</v>
          </cell>
          <cell r="F473" t="str">
            <v>un</v>
          </cell>
        </row>
        <row r="474">
          <cell r="B474" t="str">
            <v>5.1.55</v>
          </cell>
          <cell r="D474" t="str">
            <v>25.08.04</v>
          </cell>
          <cell r="E474" t="str">
            <v>Apar. anc. p/ cabos de protensão ativo de 6 f -1/2"</v>
          </cell>
          <cell r="F474" t="str">
            <v>un</v>
          </cell>
        </row>
        <row r="475">
          <cell r="B475" t="str">
            <v>5.1.56</v>
          </cell>
          <cell r="D475" t="str">
            <v>25.08.05</v>
          </cell>
          <cell r="E475" t="str">
            <v>Apar. anc. p/ cabos de protensão ativo de 12 f -1/2"</v>
          </cell>
          <cell r="F475" t="str">
            <v>un</v>
          </cell>
        </row>
        <row r="476">
          <cell r="B476" t="str">
            <v>5.1.57</v>
          </cell>
          <cell r="D476" t="str">
            <v>25.08.06</v>
          </cell>
          <cell r="E476" t="str">
            <v>Apar. anc. p/ cabos de protensão ativo de 19 f -1/2"</v>
          </cell>
          <cell r="F476" t="str">
            <v>un</v>
          </cell>
        </row>
        <row r="477">
          <cell r="B477" t="str">
            <v>5.1.58</v>
          </cell>
          <cell r="D477" t="str">
            <v>25.08.07</v>
          </cell>
          <cell r="E477" t="str">
            <v>Apar. anc. p/ cabos de protensão ativo de 22 f -1/2"</v>
          </cell>
          <cell r="F477" t="str">
            <v>un</v>
          </cell>
        </row>
        <row r="478">
          <cell r="B478" t="str">
            <v>5.1.59</v>
          </cell>
          <cell r="D478" t="str">
            <v>25.08.09</v>
          </cell>
          <cell r="E478" t="str">
            <v>Apar. anc. p/ cabos de protensão pas. de 4 f -1/2"</v>
          </cell>
          <cell r="F478" t="str">
            <v>un</v>
          </cell>
        </row>
        <row r="479">
          <cell r="B479" t="str">
            <v>5.1.60</v>
          </cell>
          <cell r="D479" t="str">
            <v>25.08.10</v>
          </cell>
          <cell r="E479" t="str">
            <v>Apar. anc. p/ cabos de protensão pas. de 6 f -1/2"</v>
          </cell>
          <cell r="F479" t="str">
            <v>un</v>
          </cell>
        </row>
        <row r="480">
          <cell r="B480" t="str">
            <v>5.1.61</v>
          </cell>
          <cell r="D480" t="str">
            <v>25.08.12</v>
          </cell>
          <cell r="E480" t="str">
            <v>Apar. anc. p/ cabos de protensão pas. de 19 f -1/2"</v>
          </cell>
          <cell r="F480" t="str">
            <v>un</v>
          </cell>
        </row>
        <row r="481">
          <cell r="B481" t="str">
            <v>5.1.62</v>
          </cell>
          <cell r="D481" t="str">
            <v>25.08.15.01</v>
          </cell>
          <cell r="E481" t="str">
            <v>Tiran. 40 TF 5F D= 1/2"</v>
          </cell>
          <cell r="F481" t="str">
            <v>m</v>
          </cell>
        </row>
        <row r="482">
          <cell r="B482" t="str">
            <v>5.1.63</v>
          </cell>
          <cell r="D482" t="str">
            <v>25.08.15.02</v>
          </cell>
          <cell r="E482" t="str">
            <v>Tiran. 60 TF 8F D= 1/2"</v>
          </cell>
          <cell r="F482" t="str">
            <v>m</v>
          </cell>
        </row>
        <row r="483">
          <cell r="B483" t="str">
            <v>5.1.64</v>
          </cell>
          <cell r="D483" t="str">
            <v>25.08.15.03</v>
          </cell>
          <cell r="E483" t="str">
            <v>Tiran. 80 TF 10F D=1/2"</v>
          </cell>
          <cell r="F483" t="str">
            <v>m</v>
          </cell>
        </row>
        <row r="484">
          <cell r="B484" t="str">
            <v>5.1.65</v>
          </cell>
          <cell r="D484" t="str">
            <v>25.08.15.04</v>
          </cell>
          <cell r="E484" t="str">
            <v>Tiran. 100TF 12F D=1/2"</v>
          </cell>
          <cell r="F484" t="str">
            <v>m</v>
          </cell>
        </row>
        <row r="485">
          <cell r="B485" t="str">
            <v>5.1.66</v>
          </cell>
          <cell r="D485" t="str">
            <v>25.08.16.02</v>
          </cell>
          <cell r="E485" t="str">
            <v>Termo fixo para tirante 40tf 8 D= 1/2"</v>
          </cell>
          <cell r="F485" t="str">
            <v>un</v>
          </cell>
        </row>
        <row r="486">
          <cell r="B486" t="str">
            <v>5.1.67</v>
          </cell>
          <cell r="D486" t="str">
            <v>25.08.16.02</v>
          </cell>
          <cell r="E486" t="str">
            <v>Termo fixo para tirante 60tf 8 D= 1/2"</v>
          </cell>
          <cell r="F486" t="str">
            <v>un</v>
          </cell>
        </row>
        <row r="487">
          <cell r="B487" t="str">
            <v>5.1.68</v>
          </cell>
          <cell r="D487" t="str">
            <v>25.08.16.03</v>
          </cell>
          <cell r="E487" t="str">
            <v>Termo fixo para tirante 80tf 10 D= 1/2"</v>
          </cell>
          <cell r="F487" t="str">
            <v>un</v>
          </cell>
        </row>
        <row r="488">
          <cell r="B488" t="str">
            <v>5.1.69</v>
          </cell>
          <cell r="D488" t="str">
            <v>25.09.01</v>
          </cell>
          <cell r="E488" t="str">
            <v>Concreto Fck 10 MPa</v>
          </cell>
          <cell r="F488" t="str">
            <v>m³</v>
          </cell>
        </row>
        <row r="489">
          <cell r="B489" t="str">
            <v>5.1.70</v>
          </cell>
          <cell r="D489" t="str">
            <v>25.09.02</v>
          </cell>
          <cell r="E489" t="str">
            <v>Concreto Fck 15 MPa</v>
          </cell>
          <cell r="F489" t="str">
            <v>m³</v>
          </cell>
        </row>
        <row r="490">
          <cell r="B490" t="str">
            <v>5.1.71</v>
          </cell>
          <cell r="D490" t="str">
            <v>25.09.03</v>
          </cell>
          <cell r="E490" t="str">
            <v>Concreto Fck 18 MPa</v>
          </cell>
          <cell r="F490" t="str">
            <v>m³</v>
          </cell>
        </row>
        <row r="491">
          <cell r="B491" t="str">
            <v>5.1.72</v>
          </cell>
          <cell r="D491" t="str">
            <v>25.09.04</v>
          </cell>
          <cell r="E491" t="str">
            <v>Concreto Fck 20 Mpa</v>
          </cell>
          <cell r="F491" t="str">
            <v>m³</v>
          </cell>
        </row>
        <row r="492">
          <cell r="B492" t="str">
            <v>5.1.73</v>
          </cell>
          <cell r="D492" t="str">
            <v>25.09.05</v>
          </cell>
          <cell r="E492" t="str">
            <v>Concreto Fck 25 MPa</v>
          </cell>
          <cell r="F492" t="str">
            <v>m³</v>
          </cell>
        </row>
        <row r="493">
          <cell r="B493" t="str">
            <v>5.1.74</v>
          </cell>
          <cell r="D493" t="str">
            <v>25.09.06</v>
          </cell>
          <cell r="E493" t="str">
            <v>Concreto Fck 30 MPa</v>
          </cell>
          <cell r="F493" t="str">
            <v>m³</v>
          </cell>
        </row>
        <row r="494">
          <cell r="B494" t="str">
            <v>5.1.75</v>
          </cell>
          <cell r="D494" t="str">
            <v>25.09.07</v>
          </cell>
          <cell r="E494" t="str">
            <v>Concreto Fck 35 Mpa</v>
          </cell>
          <cell r="F494" t="str">
            <v>m³</v>
          </cell>
        </row>
        <row r="495">
          <cell r="B495" t="str">
            <v>5.1.76</v>
          </cell>
          <cell r="D495" t="str">
            <v>25.09.08</v>
          </cell>
          <cell r="E495" t="str">
            <v>Concreto Ciclópico</v>
          </cell>
          <cell r="F495" t="str">
            <v>m³</v>
          </cell>
        </row>
        <row r="496">
          <cell r="B496" t="str">
            <v>5.1.77</v>
          </cell>
          <cell r="D496" t="str">
            <v>25.09.10</v>
          </cell>
          <cell r="E496" t="str">
            <v>Concreto Projetado</v>
          </cell>
          <cell r="F496" t="str">
            <v>m³</v>
          </cell>
        </row>
        <row r="497">
          <cell r="B497" t="str">
            <v>5.1.78</v>
          </cell>
          <cell r="D497" t="str">
            <v>25.09.11</v>
          </cell>
          <cell r="E497" t="str">
            <v>Bombeamento concreto qualquer resistência</v>
          </cell>
          <cell r="F497" t="str">
            <v>m³</v>
          </cell>
        </row>
        <row r="498">
          <cell r="B498" t="str">
            <v>5.1.79</v>
          </cell>
          <cell r="D498" t="str">
            <v>25.09.12</v>
          </cell>
          <cell r="E498" t="str">
            <v>Injeção de calda de cimento</v>
          </cell>
          <cell r="F498" t="str">
            <v>kg</v>
          </cell>
        </row>
        <row r="499">
          <cell r="B499" t="str">
            <v>5.1.80</v>
          </cell>
          <cell r="D499" t="str">
            <v>25.09.13</v>
          </cell>
          <cell r="E499" t="str">
            <v>Concreto Fck 12 Mpa</v>
          </cell>
          <cell r="F499" t="str">
            <v>m³</v>
          </cell>
        </row>
        <row r="500">
          <cell r="B500" t="str">
            <v>5.1.81</v>
          </cell>
          <cell r="D500" t="str">
            <v>25.09.14</v>
          </cell>
          <cell r="E500" t="str">
            <v>Concreto Fck 16 MPa</v>
          </cell>
          <cell r="F500" t="str">
            <v>m³</v>
          </cell>
        </row>
        <row r="501">
          <cell r="B501" t="str">
            <v>5.1.82</v>
          </cell>
          <cell r="D501" t="str">
            <v>25.09.15</v>
          </cell>
          <cell r="E501" t="str">
            <v>Concreto Fck 40 Mpa</v>
          </cell>
          <cell r="F501" t="str">
            <v>m³</v>
          </cell>
        </row>
        <row r="502">
          <cell r="B502" t="str">
            <v>5.1.83</v>
          </cell>
          <cell r="D502" t="str">
            <v>25.10.01</v>
          </cell>
          <cell r="E502" t="str">
            <v>Perf. p/ dreno e tir.solo D=57,10mm (AX)</v>
          </cell>
          <cell r="F502" t="str">
            <v>m</v>
          </cell>
        </row>
        <row r="503">
          <cell r="B503" t="str">
            <v>5.1.84</v>
          </cell>
          <cell r="D503" t="str">
            <v>25.10.02</v>
          </cell>
          <cell r="E503" t="str">
            <v>Perf. p/ dreno e tir.solo D=73,00mm (BX)</v>
          </cell>
          <cell r="F503" t="str">
            <v>m</v>
          </cell>
        </row>
        <row r="504">
          <cell r="B504" t="str">
            <v>5.1.85</v>
          </cell>
          <cell r="D504" t="str">
            <v>25.10.03</v>
          </cell>
          <cell r="E504" t="str">
            <v>Perf. p/ dreno e tir.solo D=88,9mm (NX)</v>
          </cell>
          <cell r="F504" t="str">
            <v>m</v>
          </cell>
        </row>
        <row r="505">
          <cell r="B505" t="str">
            <v>5.1.86</v>
          </cell>
          <cell r="D505" t="str">
            <v>25.10.04</v>
          </cell>
          <cell r="E505" t="str">
            <v>Perf. p/ dreno e tir.solo D=114,30mm (HX)</v>
          </cell>
          <cell r="F505" t="str">
            <v>m</v>
          </cell>
        </row>
        <row r="506">
          <cell r="B506" t="str">
            <v>5.1.87</v>
          </cell>
          <cell r="D506" t="str">
            <v>25.10.05</v>
          </cell>
          <cell r="E506" t="str">
            <v>Perf. p/ dreno e tir.rochaalt. D=57,10mm (AX)</v>
          </cell>
          <cell r="F506" t="str">
            <v>m</v>
          </cell>
        </row>
        <row r="507">
          <cell r="B507" t="str">
            <v>5.1.88</v>
          </cell>
          <cell r="D507" t="str">
            <v>25.10.06</v>
          </cell>
          <cell r="E507" t="str">
            <v>Perf. p/ dreno e tir.rochaalt. D=73,00mm (BX)</v>
          </cell>
          <cell r="F507" t="str">
            <v>m</v>
          </cell>
        </row>
        <row r="508">
          <cell r="B508" t="str">
            <v>5.1.89</v>
          </cell>
          <cell r="D508" t="str">
            <v>25.10.07</v>
          </cell>
          <cell r="E508" t="str">
            <v>Perf. p/ dreno e tir.rochaalt. D=88,90mm (NX)</v>
          </cell>
          <cell r="F508" t="str">
            <v>m</v>
          </cell>
        </row>
        <row r="509">
          <cell r="B509" t="str">
            <v>5.1.90</v>
          </cell>
          <cell r="D509" t="str">
            <v>25.10.08</v>
          </cell>
          <cell r="E509" t="str">
            <v>Perf. p/ dreno e tir.rochaalt. D=114,30mm (HX)</v>
          </cell>
          <cell r="F509" t="str">
            <v>m</v>
          </cell>
        </row>
        <row r="510">
          <cell r="B510" t="str">
            <v>5.1.91</v>
          </cell>
          <cell r="D510" t="str">
            <v>25.10.09</v>
          </cell>
          <cell r="E510" t="str">
            <v>Perf. p/ dreno e tir.rocha sã D=57,10mm (AX)</v>
          </cell>
          <cell r="F510" t="str">
            <v>m</v>
          </cell>
        </row>
        <row r="511">
          <cell r="B511" t="str">
            <v>5.1.92</v>
          </cell>
          <cell r="D511" t="str">
            <v>25.10.10</v>
          </cell>
          <cell r="E511" t="str">
            <v>Perf. p/ dreno e tir.rocha sã D=73,00mm (BX)</v>
          </cell>
          <cell r="F511" t="str">
            <v>m</v>
          </cell>
        </row>
        <row r="512">
          <cell r="B512" t="str">
            <v>5.1.93</v>
          </cell>
          <cell r="D512" t="str">
            <v>25.10.11</v>
          </cell>
          <cell r="E512" t="str">
            <v>Perf. p/ dreno e tir.rocha sã D=88,90mm (NX)</v>
          </cell>
          <cell r="F512" t="str">
            <v>m</v>
          </cell>
        </row>
        <row r="513">
          <cell r="B513" t="str">
            <v>5.1.94</v>
          </cell>
          <cell r="D513" t="str">
            <v>25.10.12</v>
          </cell>
          <cell r="E513" t="str">
            <v>Perf. p/ dreno e tir.rocha sã D=114,30mm (HX)</v>
          </cell>
          <cell r="F513" t="str">
            <v>m</v>
          </cell>
        </row>
        <row r="514">
          <cell r="B514" t="str">
            <v>5.1.95</v>
          </cell>
          <cell r="D514" t="str">
            <v>25.11.01</v>
          </cell>
          <cell r="E514" t="str">
            <v>Enrocamento pedra arrumada</v>
          </cell>
          <cell r="F514" t="str">
            <v>m³</v>
          </cell>
        </row>
        <row r="515">
          <cell r="B515" t="str">
            <v>5.1.96</v>
          </cell>
          <cell r="D515" t="str">
            <v>25.11.02</v>
          </cell>
          <cell r="E515" t="str">
            <v>Enrocamento pedra arrumada e rejuntada</v>
          </cell>
          <cell r="F515" t="str">
            <v>m³</v>
          </cell>
        </row>
        <row r="516">
          <cell r="B516" t="str">
            <v>5.1.97</v>
          </cell>
          <cell r="D516" t="str">
            <v>25.11.03</v>
          </cell>
          <cell r="E516" t="str">
            <v>Enrrocamento pedra jogada</v>
          </cell>
          <cell r="F516" t="str">
            <v>m³</v>
          </cell>
        </row>
        <row r="517">
          <cell r="B517" t="str">
            <v>5.1.98</v>
          </cell>
          <cell r="D517" t="str">
            <v>25.11.04</v>
          </cell>
          <cell r="E517" t="str">
            <v>Gabião tipo caixa 50 cm - tela galv.</v>
          </cell>
          <cell r="F517" t="str">
            <v>m³</v>
          </cell>
        </row>
        <row r="518">
          <cell r="B518" t="str">
            <v>5.1.99</v>
          </cell>
          <cell r="D518" t="str">
            <v>25.11.05.01</v>
          </cell>
          <cell r="E518" t="str">
            <v>Gabião tipo colchão espessura 17cm - tela galv.</v>
          </cell>
          <cell r="F518" t="str">
            <v>m²</v>
          </cell>
        </row>
        <row r="519">
          <cell r="B519" t="str">
            <v>5.1.100</v>
          </cell>
          <cell r="D519" t="str">
            <v>25.11.06.01</v>
          </cell>
          <cell r="E519" t="str">
            <v>Gabião tipo colchão e= 23cm - tela galv.</v>
          </cell>
          <cell r="F519" t="str">
            <v>m²</v>
          </cell>
        </row>
        <row r="520">
          <cell r="B520" t="str">
            <v>5.1.101</v>
          </cell>
          <cell r="D520" t="str">
            <v>25.11.07.01</v>
          </cell>
          <cell r="E520" t="str">
            <v>Gabião tipo colchão espessura 30cm - tela galv.</v>
          </cell>
          <cell r="F520" t="str">
            <v>m²</v>
          </cell>
        </row>
        <row r="521">
          <cell r="B521" t="str">
            <v>5.1.102</v>
          </cell>
          <cell r="D521" t="str">
            <v>25.11.08.01</v>
          </cell>
          <cell r="E521" t="str">
            <v xml:space="preserve">Gabião tipo colchão espessura 17cm - tela pvc </v>
          </cell>
          <cell r="F521" t="str">
            <v>m²</v>
          </cell>
        </row>
        <row r="522">
          <cell r="B522" t="str">
            <v>5.1.103</v>
          </cell>
          <cell r="D522" t="str">
            <v>25.11.09.01</v>
          </cell>
          <cell r="E522" t="str">
            <v>Gabião tipo colchão espessura 23cm - tela pvc</v>
          </cell>
          <cell r="F522" t="str">
            <v>m²</v>
          </cell>
        </row>
        <row r="523">
          <cell r="B523" t="str">
            <v>5.1.104</v>
          </cell>
          <cell r="D523" t="str">
            <v>25.11.10.01</v>
          </cell>
          <cell r="E523" t="str">
            <v>Gabião tipo colchão espessura 30cm - tela pvc</v>
          </cell>
          <cell r="F523" t="str">
            <v>m²</v>
          </cell>
        </row>
        <row r="524">
          <cell r="B524" t="str">
            <v>5.1.105</v>
          </cell>
          <cell r="D524" t="str">
            <v>25.11.11</v>
          </cell>
          <cell r="E524" t="str">
            <v>Gabião tipo saco - tela galv.</v>
          </cell>
          <cell r="F524" t="str">
            <v>m³</v>
          </cell>
        </row>
        <row r="525">
          <cell r="B525" t="str">
            <v>5.1.106</v>
          </cell>
          <cell r="D525" t="str">
            <v>25.11.12</v>
          </cell>
          <cell r="E525" t="str">
            <v>Camada filtrante pedra britada</v>
          </cell>
          <cell r="F525" t="str">
            <v>m³</v>
          </cell>
        </row>
        <row r="526">
          <cell r="B526" t="str">
            <v>5.1.107</v>
          </cell>
          <cell r="D526" t="str">
            <v>25.12.02</v>
          </cell>
          <cell r="E526" t="str">
            <v xml:space="preserve">Calçamento concreto Fck 15 MPa </v>
          </cell>
          <cell r="F526" t="str">
            <v>m³</v>
          </cell>
        </row>
        <row r="527">
          <cell r="B527" t="str">
            <v>5.1.108</v>
          </cell>
          <cell r="D527" t="str">
            <v>25.12.03</v>
          </cell>
          <cell r="E527" t="str">
            <v xml:space="preserve">Calçamento concreto Fck 10 MPa </v>
          </cell>
          <cell r="F527" t="str">
            <v>m³</v>
          </cell>
        </row>
        <row r="528">
          <cell r="B528" t="str">
            <v>5.1.109</v>
          </cell>
          <cell r="D528" t="str">
            <v>25.13.02</v>
          </cell>
          <cell r="E528" t="str">
            <v xml:space="preserve">Alvenaria de pedra seca </v>
          </cell>
          <cell r="F528" t="str">
            <v>m³</v>
          </cell>
        </row>
        <row r="529">
          <cell r="B529" t="str">
            <v>5.1.110</v>
          </cell>
          <cell r="D529" t="str">
            <v>25.13.04</v>
          </cell>
          <cell r="E529" t="str">
            <v>Alvenaria de pedra argamassada</v>
          </cell>
          <cell r="F529" t="str">
            <v>m³</v>
          </cell>
        </row>
        <row r="530">
          <cell r="B530" t="str">
            <v>5.1.111</v>
          </cell>
          <cell r="D530" t="str">
            <v>25.13.05</v>
          </cell>
          <cell r="E530" t="str">
            <v>Alvenaria de bloco de concreto</v>
          </cell>
          <cell r="F530" t="str">
            <v>m³</v>
          </cell>
        </row>
        <row r="531">
          <cell r="B531" t="str">
            <v>5.1.112</v>
          </cell>
          <cell r="D531" t="str">
            <v>25.13.07</v>
          </cell>
          <cell r="E531" t="str">
            <v>Argamassa de cimento e areia traço 1:3 esp 2cm</v>
          </cell>
          <cell r="F531" t="str">
            <v>m²</v>
          </cell>
        </row>
        <row r="532">
          <cell r="B532" t="str">
            <v>5.1.113</v>
          </cell>
          <cell r="D532" t="str">
            <v>25.14.01</v>
          </cell>
          <cell r="E532" t="str">
            <v>Manta geotêxtil não tecida</v>
          </cell>
          <cell r="F532" t="str">
            <v>kg</v>
          </cell>
        </row>
        <row r="533">
          <cell r="B533" t="str">
            <v>5.1.114</v>
          </cell>
          <cell r="D533" t="str">
            <v>25.14.02</v>
          </cell>
          <cell r="E533" t="str">
            <v xml:space="preserve">Manta geotêxtil tecida </v>
          </cell>
          <cell r="F533" t="str">
            <v>kg</v>
          </cell>
        </row>
        <row r="534">
          <cell r="B534" t="str">
            <v>5.1.115</v>
          </cell>
          <cell r="D534" t="str">
            <v>25.15.03</v>
          </cell>
          <cell r="E534" t="str">
            <v>Fornecimento de tubo dreno barro 15 cm</v>
          </cell>
          <cell r="F534" t="str">
            <v>m</v>
          </cell>
        </row>
        <row r="535">
          <cell r="B535" t="str">
            <v>5.1.116</v>
          </cell>
          <cell r="D535" t="str">
            <v>25.15.04</v>
          </cell>
          <cell r="E535" t="str">
            <v>Fornecimento de tubo dreno barro 20 cm</v>
          </cell>
          <cell r="F535" t="str">
            <v>m</v>
          </cell>
        </row>
        <row r="536">
          <cell r="B536" t="str">
            <v>5.1.117</v>
          </cell>
          <cell r="D536" t="str">
            <v>25.15.05</v>
          </cell>
          <cell r="E536" t="str">
            <v>Assentamento de tubo dreno concreto 15 cm</v>
          </cell>
          <cell r="F536" t="str">
            <v>m</v>
          </cell>
        </row>
        <row r="537">
          <cell r="B537" t="str">
            <v>5.1.118</v>
          </cell>
          <cell r="D537" t="str">
            <v>25.15.06</v>
          </cell>
          <cell r="E537" t="str">
            <v>Assentamento de tubo dreno concreto 20 cm</v>
          </cell>
          <cell r="F537" t="str">
            <v>m</v>
          </cell>
        </row>
        <row r="538">
          <cell r="B538" t="str">
            <v>5.1.119</v>
          </cell>
          <cell r="D538" t="str">
            <v>25.15.07</v>
          </cell>
          <cell r="E538" t="str">
            <v>Assentamento de tubo dreno barro 15 cm</v>
          </cell>
          <cell r="F538" t="str">
            <v>m</v>
          </cell>
        </row>
        <row r="539">
          <cell r="B539" t="str">
            <v>5.1.120</v>
          </cell>
          <cell r="D539" t="str">
            <v>25.15.08</v>
          </cell>
          <cell r="E539" t="str">
            <v>Assentamento de tubo dreno barro 20 cm</v>
          </cell>
          <cell r="F539" t="str">
            <v>m</v>
          </cell>
        </row>
        <row r="540">
          <cell r="B540" t="str">
            <v>5.1.121</v>
          </cell>
          <cell r="D540" t="str">
            <v>25.15.09</v>
          </cell>
          <cell r="E540" t="str">
            <v>Tubo de pvc perfurado ou não D=0,050m</v>
          </cell>
          <cell r="F540" t="str">
            <v>m</v>
          </cell>
        </row>
        <row r="541">
          <cell r="B541" t="str">
            <v>5.1.122</v>
          </cell>
          <cell r="D541" t="str">
            <v>25.15.11</v>
          </cell>
          <cell r="E541" t="str">
            <v xml:space="preserve">Tubo de pvc perfurado ou não D=0,10m </v>
          </cell>
          <cell r="F541" t="str">
            <v>m</v>
          </cell>
        </row>
        <row r="542">
          <cell r="B542" t="str">
            <v>5.1.123</v>
          </cell>
          <cell r="D542" t="str">
            <v>25.15.12</v>
          </cell>
          <cell r="E542" t="str">
            <v xml:space="preserve">Tubo de pvc perfurado ou não D=0,15m </v>
          </cell>
          <cell r="F542" t="str">
            <v>m</v>
          </cell>
        </row>
        <row r="543">
          <cell r="B543" t="str">
            <v>5.1.124</v>
          </cell>
          <cell r="D543" t="str">
            <v>25.18.01</v>
          </cell>
          <cell r="E543" t="str">
            <v>Grama armada com adubo</v>
          </cell>
          <cell r="F543" t="str">
            <v>m²</v>
          </cell>
        </row>
        <row r="544">
          <cell r="B544" t="str">
            <v>5.1.125</v>
          </cell>
          <cell r="D544" t="str">
            <v>25.18.02</v>
          </cell>
          <cell r="E544" t="str">
            <v>Grama armada sem adubo</v>
          </cell>
          <cell r="F544" t="str">
            <v>m²</v>
          </cell>
        </row>
        <row r="546">
          <cell r="B546" t="str">
            <v>Cód. Colinas</v>
          </cell>
          <cell r="D546" t="str">
            <v>Código</v>
          </cell>
          <cell r="E546" t="str">
            <v>Serviços</v>
          </cell>
          <cell r="F546" t="str">
            <v>Unid.</v>
          </cell>
        </row>
        <row r="549">
          <cell r="D549" t="str">
            <v>FASE-26 OBRAS DE ARTE ESPECIAIS</v>
          </cell>
        </row>
        <row r="550">
          <cell r="B550" t="str">
            <v>6.1.1</v>
          </cell>
          <cell r="D550" t="str">
            <v>26.01.01</v>
          </cell>
          <cell r="E550" t="str">
            <v>Escavação manual para obras sem explosivos</v>
          </cell>
          <cell r="F550" t="str">
            <v>m³</v>
          </cell>
        </row>
        <row r="551">
          <cell r="B551" t="str">
            <v>6.1.2</v>
          </cell>
          <cell r="D551" t="str">
            <v>26.01.02</v>
          </cell>
          <cell r="E551" t="str">
            <v>Escavação mecânica para obras sem explosivos</v>
          </cell>
          <cell r="F551" t="str">
            <v>m³</v>
          </cell>
        </row>
        <row r="552">
          <cell r="B552" t="str">
            <v>6.1.3</v>
          </cell>
          <cell r="D552" t="str">
            <v>26.01.03</v>
          </cell>
          <cell r="E552" t="str">
            <v>Escavação mecânica para obras com explosivo</v>
          </cell>
          <cell r="F552" t="str">
            <v>m³</v>
          </cell>
        </row>
        <row r="553">
          <cell r="B553" t="str">
            <v>6.1.4</v>
          </cell>
          <cell r="D553" t="str">
            <v>26.02.01</v>
          </cell>
          <cell r="E553" t="str">
            <v xml:space="preserve">Estaca concreto pre-moldado20cm 20/25 T </v>
          </cell>
          <cell r="F553" t="str">
            <v>m</v>
          </cell>
        </row>
        <row r="554">
          <cell r="B554" t="str">
            <v>6.1.5</v>
          </cell>
          <cell r="D554" t="str">
            <v>26.02.02</v>
          </cell>
          <cell r="E554" t="str">
            <v>Estaca concreto pre-moldado25cm - 30/35 T</v>
          </cell>
          <cell r="F554" t="str">
            <v>m</v>
          </cell>
        </row>
        <row r="555">
          <cell r="B555" t="str">
            <v>6.1.6</v>
          </cell>
          <cell r="D555" t="str">
            <v>26.02.03</v>
          </cell>
          <cell r="E555" t="str">
            <v xml:space="preserve">Estaca concreto pre-moldado30cm - 40/45 T </v>
          </cell>
          <cell r="F555" t="str">
            <v>m</v>
          </cell>
        </row>
        <row r="556">
          <cell r="B556" t="str">
            <v>6.1.7</v>
          </cell>
          <cell r="D556" t="str">
            <v>26.02.04</v>
          </cell>
          <cell r="E556" t="str">
            <v>Estaca concreto pre-moldado35cm 50/60 T</v>
          </cell>
          <cell r="F556" t="str">
            <v>m</v>
          </cell>
        </row>
        <row r="557">
          <cell r="B557" t="str">
            <v>6.1.8</v>
          </cell>
          <cell r="D557" t="str">
            <v>26.02.05</v>
          </cell>
          <cell r="E557" t="str">
            <v>Estaca concreto pre-moldado40cm - 70/80 T</v>
          </cell>
          <cell r="F557" t="str">
            <v>m</v>
          </cell>
        </row>
        <row r="558">
          <cell r="B558" t="str">
            <v>6.1.9</v>
          </cell>
          <cell r="D558" t="str">
            <v>26.02.06</v>
          </cell>
          <cell r="E558" t="str">
            <v>Estaca concreto - Taxa mobil. de equip. bate-estaca</v>
          </cell>
          <cell r="F558" t="str">
            <v>un</v>
          </cell>
        </row>
        <row r="559">
          <cell r="B559" t="str">
            <v>6.1.10</v>
          </cell>
          <cell r="D559" t="str">
            <v>26.02.07</v>
          </cell>
          <cell r="E559" t="str">
            <v xml:space="preserve">Estaca metálica, fornec.e cravação </v>
          </cell>
          <cell r="F559" t="str">
            <v>kg</v>
          </cell>
        </row>
        <row r="560">
          <cell r="B560" t="str">
            <v>6.1.11</v>
          </cell>
          <cell r="D560" t="str">
            <v>26.02.13</v>
          </cell>
          <cell r="E560" t="str">
            <v>Estacão em solo D=1,00m</v>
          </cell>
          <cell r="F560" t="str">
            <v>m</v>
          </cell>
        </row>
        <row r="561">
          <cell r="B561" t="str">
            <v>6.1.12</v>
          </cell>
          <cell r="D561" t="str">
            <v>26.02.14</v>
          </cell>
          <cell r="E561" t="str">
            <v>Estacão em solo D=1,20m</v>
          </cell>
          <cell r="F561" t="str">
            <v>m</v>
          </cell>
        </row>
        <row r="562">
          <cell r="B562" t="str">
            <v>6.1.13</v>
          </cell>
          <cell r="D562" t="str">
            <v>26.02.15</v>
          </cell>
          <cell r="E562" t="str">
            <v>Estacão em solo D=1,40m</v>
          </cell>
          <cell r="F562" t="str">
            <v>m</v>
          </cell>
        </row>
        <row r="563">
          <cell r="B563" t="str">
            <v>6.1.14</v>
          </cell>
          <cell r="D563" t="str">
            <v>26.02.16</v>
          </cell>
          <cell r="E563" t="str">
            <v xml:space="preserve">Estacão em solo D=1,50m </v>
          </cell>
          <cell r="F563" t="str">
            <v>m</v>
          </cell>
        </row>
        <row r="564">
          <cell r="B564" t="str">
            <v>6.1.15</v>
          </cell>
          <cell r="D564" t="str">
            <v>26.02.17</v>
          </cell>
          <cell r="E564" t="str">
            <v xml:space="preserve">Estacão em solo D=1,60m </v>
          </cell>
          <cell r="F564" t="str">
            <v>m</v>
          </cell>
        </row>
        <row r="565">
          <cell r="B565" t="str">
            <v>6.1.16</v>
          </cell>
          <cell r="D565" t="str">
            <v>26.02.18</v>
          </cell>
          <cell r="E565" t="str">
            <v xml:space="preserve">Estacão em solo D=1,80m </v>
          </cell>
          <cell r="F565" t="str">
            <v>m</v>
          </cell>
        </row>
        <row r="566">
          <cell r="B566" t="str">
            <v>6.1.17</v>
          </cell>
          <cell r="D566" t="str">
            <v>26.02.19</v>
          </cell>
          <cell r="E566" t="str">
            <v xml:space="preserve">Estacão -Taxa mobilização de equip. </v>
          </cell>
          <cell r="F566" t="str">
            <v>un</v>
          </cell>
        </row>
        <row r="567">
          <cell r="B567" t="str">
            <v>6.1.18</v>
          </cell>
          <cell r="D567" t="str">
            <v>26.02.20</v>
          </cell>
          <cell r="E567" t="str">
            <v>Camisa metálica</v>
          </cell>
          <cell r="F567" t="str">
            <v>kg</v>
          </cell>
        </row>
        <row r="568">
          <cell r="B568" t="str">
            <v>6.1.19</v>
          </cell>
          <cell r="D568" t="str">
            <v>26.02.21</v>
          </cell>
          <cell r="E568" t="str">
            <v xml:space="preserve">Estaca de madeira D=20cm - 8ton </v>
          </cell>
          <cell r="F568" t="str">
            <v>m</v>
          </cell>
        </row>
        <row r="569">
          <cell r="B569" t="str">
            <v>6.1.20</v>
          </cell>
          <cell r="D569" t="str">
            <v>26.02.22</v>
          </cell>
          <cell r="E569" t="str">
            <v xml:space="preserve">Estaca de madeira D=25cm - 15ton </v>
          </cell>
          <cell r="F569" t="str">
            <v>m</v>
          </cell>
        </row>
        <row r="570">
          <cell r="B570" t="str">
            <v>6.1.21</v>
          </cell>
          <cell r="D570" t="str">
            <v>26.03.25</v>
          </cell>
          <cell r="E570" t="str">
            <v xml:space="preserve">Escavação Tub.céu aberto 1/2 cat. - solo </v>
          </cell>
          <cell r="F570" t="str">
            <v>m³</v>
          </cell>
        </row>
        <row r="571">
          <cell r="B571" t="str">
            <v>6.1.22</v>
          </cell>
          <cell r="D571" t="str">
            <v>26.03.26</v>
          </cell>
          <cell r="E571" t="str">
            <v xml:space="preserve">Escavação tub. Ar compr. 1/2 cat. - solo </v>
          </cell>
          <cell r="F571" t="str">
            <v>m³</v>
          </cell>
        </row>
        <row r="572">
          <cell r="B572" t="str">
            <v>6.1.23</v>
          </cell>
          <cell r="D572" t="str">
            <v>26.03.27</v>
          </cell>
          <cell r="E572" t="str">
            <v xml:space="preserve">Escavação tub. Céu aberto 3 cat. - rocha </v>
          </cell>
          <cell r="F572" t="str">
            <v>m³</v>
          </cell>
        </row>
        <row r="573">
          <cell r="B573" t="str">
            <v>6.1.24</v>
          </cell>
          <cell r="D573" t="str">
            <v>26.03.28</v>
          </cell>
          <cell r="E573" t="str">
            <v xml:space="preserve">Escavação tub. Ar comprimido 3 cat. - rocha </v>
          </cell>
          <cell r="F573" t="str">
            <v>m³</v>
          </cell>
        </row>
        <row r="574">
          <cell r="B574" t="str">
            <v>6.1.25</v>
          </cell>
          <cell r="D574" t="str">
            <v>26.04.01</v>
          </cell>
          <cell r="E574" t="str">
            <v xml:space="preserve">Cimbramento pontes e viadutos c/estaca </v>
          </cell>
          <cell r="F574" t="str">
            <v>m³</v>
          </cell>
        </row>
        <row r="575">
          <cell r="B575" t="str">
            <v>6.1.26</v>
          </cell>
          <cell r="D575" t="str">
            <v>26.04.02</v>
          </cell>
          <cell r="E575" t="str">
            <v xml:space="preserve">Cimbramento pontes e viadutos s/estaca </v>
          </cell>
          <cell r="F575" t="str">
            <v>m³</v>
          </cell>
        </row>
        <row r="576">
          <cell r="B576" t="str">
            <v>6.1.27</v>
          </cell>
          <cell r="D576" t="str">
            <v>26.04.03</v>
          </cell>
          <cell r="E576" t="str">
            <v xml:space="preserve">Cimbramento de passagem sec. galeria ret. </v>
          </cell>
          <cell r="F576" t="str">
            <v>m³</v>
          </cell>
        </row>
        <row r="577">
          <cell r="B577" t="str">
            <v>6.1.28</v>
          </cell>
          <cell r="D577" t="str">
            <v>26.04.05</v>
          </cell>
          <cell r="E577" t="str">
            <v xml:space="preserve">Andaime de madeira </v>
          </cell>
          <cell r="F577" t="str">
            <v>m³</v>
          </cell>
        </row>
        <row r="578">
          <cell r="B578" t="str">
            <v>6.1.29</v>
          </cell>
          <cell r="D578" t="str">
            <v>26.04.06</v>
          </cell>
          <cell r="E578" t="str">
            <v xml:space="preserve">Andaime tubular </v>
          </cell>
          <cell r="F578" t="str">
            <v>m³</v>
          </cell>
        </row>
        <row r="579">
          <cell r="B579" t="str">
            <v>6.1.30</v>
          </cell>
          <cell r="D579" t="str">
            <v>26.05.01</v>
          </cell>
          <cell r="E579" t="str">
            <v xml:space="preserve">Forma plana para conc. armado comum </v>
          </cell>
          <cell r="F579" t="str">
            <v>m²</v>
          </cell>
        </row>
        <row r="580">
          <cell r="B580" t="str">
            <v>6.1.31</v>
          </cell>
          <cell r="D580" t="str">
            <v>26.05.02</v>
          </cell>
          <cell r="E580" t="str">
            <v xml:space="preserve">Forma plana p/conc.protend. ou aparente </v>
          </cell>
          <cell r="F580" t="str">
            <v>m²</v>
          </cell>
        </row>
        <row r="581">
          <cell r="B581" t="str">
            <v>6.1.32</v>
          </cell>
          <cell r="D581" t="str">
            <v>26.05.03</v>
          </cell>
          <cell r="E581" t="str">
            <v xml:space="preserve">Forma sem reaproveitamento </v>
          </cell>
          <cell r="F581" t="str">
            <v>m²</v>
          </cell>
        </row>
        <row r="582">
          <cell r="B582" t="str">
            <v>6.1.33</v>
          </cell>
          <cell r="D582" t="str">
            <v>26.05.04</v>
          </cell>
          <cell r="E582" t="str">
            <v xml:space="preserve">Forma metálicas especial para vigas </v>
          </cell>
          <cell r="F582" t="str">
            <v>m²</v>
          </cell>
        </row>
        <row r="583">
          <cell r="B583" t="str">
            <v>6.1.34</v>
          </cell>
          <cell r="D583" t="str">
            <v>26.05.05</v>
          </cell>
          <cell r="E583" t="str">
            <v xml:space="preserve">Forma curva para concreto comum </v>
          </cell>
          <cell r="F583" t="str">
            <v>m²</v>
          </cell>
        </row>
        <row r="584">
          <cell r="B584" t="str">
            <v>6.1.35</v>
          </cell>
          <cell r="D584" t="str">
            <v>26.05.06</v>
          </cell>
          <cell r="E584" t="str">
            <v>Forma curva para concreto aparente</v>
          </cell>
          <cell r="F584" t="str">
            <v>m²</v>
          </cell>
        </row>
        <row r="585">
          <cell r="B585" t="str">
            <v>6.1.36</v>
          </cell>
          <cell r="D585" t="str">
            <v>26.06.01</v>
          </cell>
          <cell r="E585" t="str">
            <v xml:space="preserve">Aço CA-25 </v>
          </cell>
          <cell r="F585" t="str">
            <v>kg</v>
          </cell>
        </row>
        <row r="586">
          <cell r="B586" t="str">
            <v>6.1.37</v>
          </cell>
          <cell r="D586" t="str">
            <v>26.06.02</v>
          </cell>
          <cell r="E586" t="str">
            <v>Aço CA-50</v>
          </cell>
          <cell r="F586" t="str">
            <v>kg</v>
          </cell>
        </row>
        <row r="587">
          <cell r="B587" t="str">
            <v>6.1.38</v>
          </cell>
          <cell r="D587" t="str">
            <v>26.06.03</v>
          </cell>
          <cell r="E587" t="str">
            <v>Aço CA-60</v>
          </cell>
          <cell r="F587" t="str">
            <v>kg</v>
          </cell>
        </row>
        <row r="588">
          <cell r="B588" t="str">
            <v>6.1.39</v>
          </cell>
          <cell r="D588" t="str">
            <v>26.06.04</v>
          </cell>
          <cell r="E588" t="str">
            <v>Aço para concreto protendido</v>
          </cell>
          <cell r="F588" t="str">
            <v>kg</v>
          </cell>
        </row>
        <row r="589">
          <cell r="B589" t="str">
            <v>6.1.40</v>
          </cell>
          <cell r="D589" t="str">
            <v>26.06.05</v>
          </cell>
          <cell r="E589" t="str">
            <v xml:space="preserve">Tela metálica </v>
          </cell>
          <cell r="F589" t="str">
            <v>kg</v>
          </cell>
        </row>
        <row r="590">
          <cell r="B590" t="str">
            <v>6.1.41</v>
          </cell>
          <cell r="D590" t="str">
            <v>26.06.06</v>
          </cell>
          <cell r="E590" t="str">
            <v>Aço para concreto protendido ST 85/105</v>
          </cell>
          <cell r="F590" t="str">
            <v>kg</v>
          </cell>
        </row>
        <row r="591">
          <cell r="B591" t="str">
            <v>6.1.42</v>
          </cell>
          <cell r="D591" t="str">
            <v>26.07.03</v>
          </cell>
          <cell r="E591" t="str">
            <v xml:space="preserve">Apar. anc. p/ cabos de protensão ativo de 4 f -1/2" </v>
          </cell>
          <cell r="F591" t="str">
            <v>un</v>
          </cell>
        </row>
        <row r="592">
          <cell r="B592" t="str">
            <v>6.1.43</v>
          </cell>
          <cell r="D592" t="str">
            <v>26.07.04</v>
          </cell>
          <cell r="E592" t="str">
            <v>Apar. anc. p/ cabos de protensão ativo de 6 f -1/2"</v>
          </cell>
          <cell r="F592" t="str">
            <v>un</v>
          </cell>
        </row>
        <row r="593">
          <cell r="B593" t="str">
            <v>6.1.44</v>
          </cell>
          <cell r="D593" t="str">
            <v>26.07.05</v>
          </cell>
          <cell r="E593" t="str">
            <v xml:space="preserve">Apar. anc. p/ cabos de protensão ativo de 12 f -1/2" </v>
          </cell>
          <cell r="F593" t="str">
            <v>un</v>
          </cell>
        </row>
        <row r="594">
          <cell r="B594" t="str">
            <v>6.1.45</v>
          </cell>
          <cell r="D594" t="str">
            <v>26.07.06</v>
          </cell>
          <cell r="E594" t="str">
            <v xml:space="preserve">Apar. anc. p/ cabos de protensão ativo de 19 f -1/2" </v>
          </cell>
          <cell r="F594" t="str">
            <v>un</v>
          </cell>
        </row>
        <row r="595">
          <cell r="B595" t="str">
            <v>6.1.46</v>
          </cell>
          <cell r="D595" t="str">
            <v>26.07.09</v>
          </cell>
          <cell r="E595" t="str">
            <v xml:space="preserve">Apar. anc. p/ cabos de protensão pas. de 4 f -1/2" </v>
          </cell>
          <cell r="F595" t="str">
            <v>un</v>
          </cell>
        </row>
        <row r="596">
          <cell r="B596" t="str">
            <v>6.1.47</v>
          </cell>
          <cell r="D596" t="str">
            <v>26.07.10</v>
          </cell>
          <cell r="E596" t="str">
            <v>Apar. anc. p/ cabos de protensão pas. de 6 f -1/2"</v>
          </cell>
          <cell r="F596" t="str">
            <v>un</v>
          </cell>
        </row>
        <row r="597">
          <cell r="B597" t="str">
            <v>6.1.48</v>
          </cell>
          <cell r="D597" t="str">
            <v>26.07.12</v>
          </cell>
          <cell r="E597" t="str">
            <v xml:space="preserve">Apar. anc. p/ cabos de protensão pas. de 19 f -1/2" </v>
          </cell>
          <cell r="F597" t="str">
            <v>un</v>
          </cell>
        </row>
        <row r="598">
          <cell r="B598" t="str">
            <v>6.1.49</v>
          </cell>
          <cell r="D598" t="str">
            <v>26.08.01</v>
          </cell>
          <cell r="E598" t="str">
            <v>Aparelho de apoio neoprene fretado</v>
          </cell>
          <cell r="F598" t="str">
            <v>dm³</v>
          </cell>
        </row>
        <row r="599">
          <cell r="B599" t="str">
            <v>6.1.50</v>
          </cell>
          <cell r="D599" t="str">
            <v>26.08.02</v>
          </cell>
          <cell r="E599" t="str">
            <v>Aparelho de apoio neoprene com teflon</v>
          </cell>
          <cell r="F599" t="str">
            <v>dm³</v>
          </cell>
        </row>
        <row r="600">
          <cell r="B600" t="str">
            <v>6.1.51</v>
          </cell>
          <cell r="D600" t="str">
            <v>26.08.03</v>
          </cell>
          <cell r="E600" t="str">
            <v xml:space="preserve">Articulação de concreto tipo "Freyssinet" </v>
          </cell>
          <cell r="F600" t="str">
            <v>dm²</v>
          </cell>
        </row>
        <row r="601">
          <cell r="B601" t="str">
            <v>6.1.52</v>
          </cell>
          <cell r="D601" t="str">
            <v>26.09.01</v>
          </cell>
          <cell r="E601" t="str">
            <v>Concreto Fck 10 MPa</v>
          </cell>
          <cell r="F601" t="str">
            <v>m³</v>
          </cell>
        </row>
        <row r="602">
          <cell r="B602" t="str">
            <v>6.1.53</v>
          </cell>
          <cell r="D602" t="str">
            <v>26.09.02</v>
          </cell>
          <cell r="E602" t="str">
            <v>Concreto Fck 15 MPa</v>
          </cell>
          <cell r="F602" t="str">
            <v>m³</v>
          </cell>
        </row>
        <row r="603">
          <cell r="B603" t="str">
            <v>6.1.54</v>
          </cell>
          <cell r="D603" t="str">
            <v>26.09.03</v>
          </cell>
          <cell r="E603" t="str">
            <v>Concreto Fck 18 MPa</v>
          </cell>
          <cell r="F603" t="str">
            <v>m³</v>
          </cell>
        </row>
        <row r="604">
          <cell r="B604" t="str">
            <v>6.1.55</v>
          </cell>
          <cell r="D604" t="str">
            <v>26.09.04</v>
          </cell>
          <cell r="E604" t="str">
            <v>Concreto Fck 20 MPa</v>
          </cell>
          <cell r="F604" t="str">
            <v>m³</v>
          </cell>
        </row>
        <row r="605">
          <cell r="B605" t="str">
            <v>6.1.56</v>
          </cell>
          <cell r="D605" t="str">
            <v>26.09.05</v>
          </cell>
          <cell r="E605" t="str">
            <v>Concreto Fck 25 MPa</v>
          </cell>
          <cell r="F605" t="str">
            <v>m³</v>
          </cell>
        </row>
        <row r="606">
          <cell r="B606" t="str">
            <v>6.1.57</v>
          </cell>
          <cell r="D606" t="str">
            <v>26.09.06</v>
          </cell>
          <cell r="E606" t="str">
            <v xml:space="preserve">Concreto Fck 30 MPa </v>
          </cell>
          <cell r="F606" t="str">
            <v>m³</v>
          </cell>
        </row>
        <row r="607">
          <cell r="B607" t="str">
            <v>6.1.58</v>
          </cell>
          <cell r="D607" t="str">
            <v>26.09.07</v>
          </cell>
          <cell r="E607" t="str">
            <v>Concreto Ciclópico</v>
          </cell>
          <cell r="F607" t="str">
            <v>m³</v>
          </cell>
        </row>
        <row r="608">
          <cell r="B608" t="str">
            <v>6.1.59</v>
          </cell>
          <cell r="D608" t="str">
            <v>26.09.09</v>
          </cell>
          <cell r="E608" t="str">
            <v>Bombeamento p/ conc. qualquer resist.</v>
          </cell>
          <cell r="F608" t="str">
            <v>m³</v>
          </cell>
        </row>
        <row r="609">
          <cell r="B609" t="str">
            <v>6.1.60</v>
          </cell>
          <cell r="D609" t="str">
            <v>26.09.10</v>
          </cell>
          <cell r="E609" t="str">
            <v>Concreto Fck 12 MPa</v>
          </cell>
          <cell r="F609" t="str">
            <v>m³</v>
          </cell>
        </row>
        <row r="610">
          <cell r="B610" t="str">
            <v>6.1.61</v>
          </cell>
          <cell r="D610" t="str">
            <v>26.09.11</v>
          </cell>
          <cell r="E610" t="str">
            <v>Concreto Fck 16 Mpa</v>
          </cell>
          <cell r="F610" t="str">
            <v>m³</v>
          </cell>
        </row>
        <row r="611">
          <cell r="B611" t="str">
            <v>6.1.62</v>
          </cell>
          <cell r="D611" t="str">
            <v>26.09.12</v>
          </cell>
          <cell r="E611" t="str">
            <v>Concreto Fck 35 MPa</v>
          </cell>
          <cell r="F611" t="str">
            <v>m³</v>
          </cell>
        </row>
        <row r="612">
          <cell r="B612" t="str">
            <v>6.1.63</v>
          </cell>
          <cell r="D612" t="str">
            <v>26.09.13</v>
          </cell>
          <cell r="E612" t="str">
            <v>Concreto Fck 40 MPa</v>
          </cell>
          <cell r="F612" t="str">
            <v>m³</v>
          </cell>
        </row>
        <row r="613">
          <cell r="B613" t="str">
            <v>6.1.64</v>
          </cell>
          <cell r="D613" t="str">
            <v>26.10.01</v>
          </cell>
          <cell r="E613" t="str">
            <v>Junta/retração c/lábio polim. ab.15 até 40mm</v>
          </cell>
          <cell r="F613" t="str">
            <v>m</v>
          </cell>
        </row>
        <row r="614">
          <cell r="B614" t="str">
            <v>6.1.65</v>
          </cell>
          <cell r="D614" t="str">
            <v>26.10.02</v>
          </cell>
          <cell r="E614" t="str">
            <v>Junta/retração c/lábio polim. ab.40 até 50mm</v>
          </cell>
          <cell r="F614" t="str">
            <v>m</v>
          </cell>
        </row>
        <row r="615">
          <cell r="B615" t="str">
            <v>6.1.66</v>
          </cell>
          <cell r="D615" t="str">
            <v>26.10.03</v>
          </cell>
          <cell r="E615" t="str">
            <v>Junta/retração c/lábio polim. ab. 50 até 70mm</v>
          </cell>
          <cell r="F615" t="str">
            <v>m</v>
          </cell>
        </row>
        <row r="616">
          <cell r="B616" t="str">
            <v>6.1.67</v>
          </cell>
          <cell r="D616" t="str">
            <v>26.10.04</v>
          </cell>
          <cell r="E616" t="str">
            <v>Junta de dilatação metálica</v>
          </cell>
          <cell r="F616" t="str">
            <v>m</v>
          </cell>
        </row>
        <row r="617">
          <cell r="B617" t="str">
            <v>6.1.68</v>
          </cell>
          <cell r="D617" t="str">
            <v>26.10.05</v>
          </cell>
          <cell r="E617" t="str">
            <v>Juntas de dilatação metálica c/neoprene</v>
          </cell>
          <cell r="F617" t="str">
            <v>m</v>
          </cell>
        </row>
        <row r="618">
          <cell r="B618" t="str">
            <v>6.1.69</v>
          </cell>
          <cell r="D618" t="str">
            <v>26.11.01</v>
          </cell>
          <cell r="E618" t="str">
            <v>G.c.intransponível tipo I - des. 5289</v>
          </cell>
          <cell r="F618" t="str">
            <v>m</v>
          </cell>
        </row>
        <row r="619">
          <cell r="B619" t="str">
            <v>6.1.70</v>
          </cell>
          <cell r="D619" t="str">
            <v>26.11.02</v>
          </cell>
          <cell r="E619" t="str">
            <v>G.c.intransponível tipo II - des. 5307</v>
          </cell>
          <cell r="F619" t="str">
            <v>m</v>
          </cell>
        </row>
        <row r="620">
          <cell r="B620" t="str">
            <v>6.1.71</v>
          </cell>
          <cell r="D620" t="str">
            <v>26.11.03</v>
          </cell>
          <cell r="E620" t="str">
            <v xml:space="preserve">G.c.de conc. pré passarela - des. 5370 </v>
          </cell>
          <cell r="F620" t="str">
            <v>m</v>
          </cell>
        </row>
        <row r="621">
          <cell r="B621" t="str">
            <v>6.1.72</v>
          </cell>
          <cell r="D621" t="str">
            <v>26.11.04</v>
          </cell>
          <cell r="E621" t="str">
            <v xml:space="preserve">Barreira de seg.tipo New Jersey des-5396 </v>
          </cell>
          <cell r="F621" t="str">
            <v>m</v>
          </cell>
        </row>
        <row r="622">
          <cell r="B622" t="str">
            <v>6.1.73</v>
          </cell>
          <cell r="D622" t="str">
            <v>26.11.05</v>
          </cell>
          <cell r="E622" t="str">
            <v>Barreira double face New Jersey des 5514</v>
          </cell>
          <cell r="F622" t="str">
            <v>m</v>
          </cell>
        </row>
        <row r="623">
          <cell r="B623" t="str">
            <v>6.1.74</v>
          </cell>
          <cell r="D623" t="str">
            <v>26.11.06</v>
          </cell>
          <cell r="E623" t="str">
            <v>Barreira double face New Jersey O.A.E.des 5464</v>
          </cell>
          <cell r="F623" t="str">
            <v>m</v>
          </cell>
        </row>
        <row r="624">
          <cell r="B624" t="str">
            <v>6.1.75</v>
          </cell>
          <cell r="D624" t="str">
            <v>26.11.07</v>
          </cell>
          <cell r="E624" t="str">
            <v>Barreira double face New Jersey des 5465</v>
          </cell>
          <cell r="F624" t="str">
            <v>m</v>
          </cell>
        </row>
        <row r="625">
          <cell r="B625" t="str">
            <v>6.1.76</v>
          </cell>
          <cell r="D625" t="str">
            <v>26.11.08</v>
          </cell>
          <cell r="E625" t="str">
            <v>Barreira com passeio p/ O.A.E. - des 5397</v>
          </cell>
          <cell r="F625" t="str">
            <v>m</v>
          </cell>
        </row>
        <row r="626">
          <cell r="B626" t="str">
            <v>6.1.77</v>
          </cell>
          <cell r="D626" t="str">
            <v>26.12.01</v>
          </cell>
          <cell r="E626" t="str">
            <v>Tubo de pvc perfurado ou não D=0,050m</v>
          </cell>
          <cell r="F626" t="str">
            <v>m</v>
          </cell>
        </row>
        <row r="627">
          <cell r="B627" t="str">
            <v>6.1.78</v>
          </cell>
          <cell r="D627" t="str">
            <v>26.12.03</v>
          </cell>
          <cell r="E627" t="str">
            <v>Tubo de pvc perfurado ou não D=0,10m</v>
          </cell>
          <cell r="F627" t="str">
            <v>m</v>
          </cell>
        </row>
        <row r="628">
          <cell r="B628" t="str">
            <v>6.1.79</v>
          </cell>
          <cell r="D628" t="str">
            <v>26.12.04</v>
          </cell>
          <cell r="E628" t="str">
            <v>Tubo de pvc perfurado ou não D=0,15m</v>
          </cell>
          <cell r="F628" t="str">
            <v>m</v>
          </cell>
        </row>
        <row r="629">
          <cell r="B629" t="str">
            <v>6.1.80</v>
          </cell>
          <cell r="D629" t="str">
            <v>26.13.01</v>
          </cell>
          <cell r="E629" t="str">
            <v>Lançamento viga P&lt;= 50ton-guindaste autoprop</v>
          </cell>
          <cell r="F629" t="str">
            <v>un</v>
          </cell>
        </row>
        <row r="630">
          <cell r="B630" t="str">
            <v>6.1.81</v>
          </cell>
          <cell r="D630" t="str">
            <v>26.13.02</v>
          </cell>
          <cell r="E630" t="str">
            <v>Lançamento viga 50&lt;P&lt;=80 -guind. Autoprop</v>
          </cell>
          <cell r="F630" t="str">
            <v>un</v>
          </cell>
        </row>
        <row r="631">
          <cell r="B631" t="str">
            <v>6.1.82</v>
          </cell>
          <cell r="D631" t="str">
            <v>26.14.01</v>
          </cell>
          <cell r="E631" t="str">
            <v>Esgotamento continuo água</v>
          </cell>
          <cell r="F631" t="str">
            <v>m³</v>
          </cell>
        </row>
        <row r="632">
          <cell r="B632" t="str">
            <v>6.1.83</v>
          </cell>
          <cell r="D632" t="str">
            <v>26.14.03</v>
          </cell>
          <cell r="E632" t="str">
            <v>Parede ensecadeira com prancha - esp. 0,05m</v>
          </cell>
          <cell r="F632" t="str">
            <v>m²</v>
          </cell>
        </row>
        <row r="633">
          <cell r="B633" t="str">
            <v>6.1.84</v>
          </cell>
          <cell r="D633" t="str">
            <v>26.14.04</v>
          </cell>
          <cell r="E633" t="str">
            <v>Parede ensecadeira com prancha - esp. 0,075m</v>
          </cell>
          <cell r="F633" t="str">
            <v>m²</v>
          </cell>
        </row>
        <row r="634">
          <cell r="B634" t="str">
            <v>6.1.85</v>
          </cell>
          <cell r="D634" t="str">
            <v>26.15.01</v>
          </cell>
          <cell r="E634" t="str">
            <v>Enrocamento pedra arrumada</v>
          </cell>
          <cell r="F634" t="str">
            <v>m³</v>
          </cell>
        </row>
        <row r="635">
          <cell r="B635" t="str">
            <v>6.1.86</v>
          </cell>
          <cell r="D635" t="str">
            <v>26.15.02</v>
          </cell>
          <cell r="E635" t="str">
            <v>Enrocamento pedra arrumada e rejuntada</v>
          </cell>
          <cell r="F635" t="str">
            <v>m³</v>
          </cell>
        </row>
        <row r="636">
          <cell r="B636" t="str">
            <v>6.1.87</v>
          </cell>
          <cell r="D636" t="str">
            <v>26.15.03</v>
          </cell>
          <cell r="E636" t="str">
            <v>Enrocamento pedra jogada</v>
          </cell>
          <cell r="F636" t="str">
            <v>m³</v>
          </cell>
        </row>
        <row r="638">
          <cell r="B638" t="str">
            <v>Cód. Colinas</v>
          </cell>
          <cell r="D638" t="str">
            <v>Código</v>
          </cell>
          <cell r="E638" t="str">
            <v>Serviços</v>
          </cell>
          <cell r="F638" t="str">
            <v>Unid.</v>
          </cell>
        </row>
        <row r="641">
          <cell r="D641" t="str">
            <v>FASE-27 RECUPERAÇÃO DE OBRAS ARTE ESPECIAIS</v>
          </cell>
        </row>
        <row r="642">
          <cell r="B642" t="str">
            <v>7.1.1</v>
          </cell>
          <cell r="D642" t="str">
            <v>27.01.01</v>
          </cell>
          <cell r="E642" t="str">
            <v>Remoção manual de concreto segregado</v>
          </cell>
          <cell r="F642" t="str">
            <v>dm³</v>
          </cell>
        </row>
        <row r="643">
          <cell r="B643" t="str">
            <v>7.1.2</v>
          </cell>
          <cell r="D643" t="str">
            <v>27.01.02</v>
          </cell>
          <cell r="E643" t="str">
            <v>Demolição de concreto simples</v>
          </cell>
          <cell r="F643" t="str">
            <v>m³</v>
          </cell>
        </row>
        <row r="644">
          <cell r="B644" t="str">
            <v>7.1.3</v>
          </cell>
          <cell r="D644" t="str">
            <v>27.01.03</v>
          </cell>
          <cell r="E644" t="str">
            <v>Demolição de concreto armado</v>
          </cell>
          <cell r="F644" t="str">
            <v>m³</v>
          </cell>
        </row>
        <row r="645">
          <cell r="B645" t="str">
            <v>7.1.4</v>
          </cell>
          <cell r="D645" t="str">
            <v>27.01.04</v>
          </cell>
          <cell r="E645" t="str">
            <v xml:space="preserve">Remoção, carga e transp. entulho em geral </v>
          </cell>
          <cell r="F645" t="str">
            <v>tonxkm</v>
          </cell>
        </row>
        <row r="646">
          <cell r="B646" t="str">
            <v>7.1.5</v>
          </cell>
          <cell r="D646" t="str">
            <v>27.02.01</v>
          </cell>
          <cell r="E646" t="str">
            <v>Apic. manual concreto c/ eliminação sup. lisas</v>
          </cell>
          <cell r="F646" t="str">
            <v>m²</v>
          </cell>
        </row>
        <row r="647">
          <cell r="B647" t="str">
            <v>7.1.6</v>
          </cell>
          <cell r="D647" t="str">
            <v>27.02.02</v>
          </cell>
          <cell r="E647" t="str">
            <v>Limpeza com jato d´água s/ sup. de concreto</v>
          </cell>
          <cell r="F647" t="str">
            <v>m²</v>
          </cell>
        </row>
        <row r="648">
          <cell r="B648" t="str">
            <v>7.1.7</v>
          </cell>
          <cell r="D648" t="str">
            <v>27.02.03</v>
          </cell>
          <cell r="E648" t="str">
            <v>Lixamento manual da superfície de concreto</v>
          </cell>
          <cell r="F648" t="str">
            <v>m²</v>
          </cell>
        </row>
        <row r="649">
          <cell r="B649" t="str">
            <v>7.1.8</v>
          </cell>
          <cell r="D649" t="str">
            <v>27.02.04</v>
          </cell>
          <cell r="E649" t="str">
            <v>Jateamento de concreto com areia</v>
          </cell>
          <cell r="F649" t="str">
            <v>m²</v>
          </cell>
        </row>
        <row r="650">
          <cell r="B650" t="str">
            <v>7.1.9</v>
          </cell>
          <cell r="D650" t="str">
            <v>27.02.05</v>
          </cell>
          <cell r="E650" t="str">
            <v>Jateamento em estr. concreto com água</v>
          </cell>
          <cell r="F650" t="str">
            <v>m²</v>
          </cell>
        </row>
        <row r="651">
          <cell r="B651" t="str">
            <v>7.1.10</v>
          </cell>
          <cell r="D651" t="str">
            <v>27.02.06</v>
          </cell>
          <cell r="E651" t="str">
            <v>Jateamento ao metal quase branco c/ areia</v>
          </cell>
          <cell r="F651" t="str">
            <v>m²</v>
          </cell>
        </row>
        <row r="652">
          <cell r="B652" t="str">
            <v>7.1.11</v>
          </cell>
          <cell r="D652" t="str">
            <v>27.02.07</v>
          </cell>
          <cell r="E652" t="str">
            <v>Jateamento ao metal branco com areia</v>
          </cell>
          <cell r="F652" t="str">
            <v>m²</v>
          </cell>
        </row>
        <row r="653">
          <cell r="B653" t="str">
            <v>7.1.12</v>
          </cell>
          <cell r="D653" t="str">
            <v>27.02.08</v>
          </cell>
          <cell r="E653" t="str">
            <v>Limpeza manual com escova de aço para aço</v>
          </cell>
          <cell r="F653" t="str">
            <v>m</v>
          </cell>
        </row>
        <row r="654">
          <cell r="B654" t="str">
            <v>7.1.13</v>
          </cell>
          <cell r="D654" t="str">
            <v>27.02.09</v>
          </cell>
          <cell r="E654" t="str">
            <v>Limpeza manual c/escova aço para concreto</v>
          </cell>
          <cell r="F654" t="str">
            <v>m²</v>
          </cell>
        </row>
        <row r="655">
          <cell r="B655" t="str">
            <v>7.1.14</v>
          </cell>
          <cell r="D655" t="str">
            <v>27.03.01</v>
          </cell>
          <cell r="E655" t="str">
            <v>Andaime de madeira</v>
          </cell>
          <cell r="F655" t="str">
            <v>m³</v>
          </cell>
        </row>
        <row r="656">
          <cell r="B656" t="str">
            <v>7.1.15</v>
          </cell>
          <cell r="D656" t="str">
            <v>27.03.02</v>
          </cell>
          <cell r="E656" t="str">
            <v>Andaime tubular</v>
          </cell>
          <cell r="F656" t="str">
            <v>m³</v>
          </cell>
        </row>
        <row r="657">
          <cell r="B657" t="str">
            <v>7.1.16</v>
          </cell>
          <cell r="D657" t="str">
            <v>27.03.03</v>
          </cell>
          <cell r="E657" t="str">
            <v>Andaime suspenso</v>
          </cell>
          <cell r="F657" t="str">
            <v>m²</v>
          </cell>
        </row>
        <row r="658">
          <cell r="B658" t="str">
            <v>7.1.17</v>
          </cell>
          <cell r="D658" t="str">
            <v>27.04.01</v>
          </cell>
          <cell r="E658" t="str">
            <v xml:space="preserve">Furo no concreto D=1" profund. de 05cm </v>
          </cell>
          <cell r="F658" t="str">
            <v>un</v>
          </cell>
        </row>
        <row r="659">
          <cell r="B659" t="str">
            <v>7.1.18</v>
          </cell>
          <cell r="D659" t="str">
            <v>27.04.02</v>
          </cell>
          <cell r="E659" t="str">
            <v>Furo no concreto D=1" profund. de 15cm</v>
          </cell>
          <cell r="F659" t="str">
            <v>un</v>
          </cell>
        </row>
        <row r="660">
          <cell r="B660" t="str">
            <v>7.1.19</v>
          </cell>
          <cell r="D660" t="str">
            <v>27.04.03</v>
          </cell>
          <cell r="E660" t="str">
            <v xml:space="preserve">Furo no concreto D=1" profund. de 30cm </v>
          </cell>
          <cell r="F660" t="str">
            <v>un</v>
          </cell>
        </row>
        <row r="661">
          <cell r="B661" t="str">
            <v>7.1.20</v>
          </cell>
          <cell r="D661" t="str">
            <v>27.04.04</v>
          </cell>
          <cell r="E661" t="str">
            <v>Furo no concreto D=3/4" profund. de 05cm</v>
          </cell>
          <cell r="F661" t="str">
            <v>un</v>
          </cell>
        </row>
        <row r="662">
          <cell r="B662" t="str">
            <v>7.1.21</v>
          </cell>
          <cell r="D662" t="str">
            <v>27.04.05</v>
          </cell>
          <cell r="E662" t="str">
            <v>Furo no concreto D=3/4" profund. de 15cm</v>
          </cell>
          <cell r="F662" t="str">
            <v>un</v>
          </cell>
        </row>
        <row r="663">
          <cell r="B663" t="str">
            <v>7.1.22</v>
          </cell>
          <cell r="D663" t="str">
            <v>27.04.06</v>
          </cell>
          <cell r="E663" t="str">
            <v>Furo no concreto D=3/4" profund. de 30cm</v>
          </cell>
          <cell r="F663" t="str">
            <v>un</v>
          </cell>
        </row>
        <row r="664">
          <cell r="B664" t="str">
            <v>7.1.23</v>
          </cell>
          <cell r="D664" t="str">
            <v>27.04.07</v>
          </cell>
          <cell r="E664" t="str">
            <v>Furo no concreto D=1/2" profund. de 05cm</v>
          </cell>
          <cell r="F664" t="str">
            <v>un</v>
          </cell>
        </row>
        <row r="665">
          <cell r="B665" t="str">
            <v>7.1.24</v>
          </cell>
          <cell r="D665" t="str">
            <v>27.04.08</v>
          </cell>
          <cell r="E665" t="str">
            <v>Furo no concreto D=1/2" profund. de 15cm</v>
          </cell>
          <cell r="F665" t="str">
            <v>un</v>
          </cell>
        </row>
        <row r="666">
          <cell r="B666" t="str">
            <v>7.1.25</v>
          </cell>
          <cell r="D666" t="str">
            <v>27.04.09</v>
          </cell>
          <cell r="E666" t="str">
            <v>Furo no concreto D=1/2" profund. de 30cm</v>
          </cell>
          <cell r="F666" t="str">
            <v>un</v>
          </cell>
        </row>
        <row r="667">
          <cell r="B667" t="str">
            <v>7.1.26</v>
          </cell>
          <cell r="D667" t="str">
            <v>27.04.10</v>
          </cell>
          <cell r="E667" t="str">
            <v>Furo no concreto D=3/8" profund. de 05cm</v>
          </cell>
          <cell r="F667" t="str">
            <v>un</v>
          </cell>
        </row>
        <row r="668">
          <cell r="B668" t="str">
            <v>7.1.27</v>
          </cell>
          <cell r="D668" t="str">
            <v>27.04.11</v>
          </cell>
          <cell r="E668" t="str">
            <v>Furo no concreto D=3/8" profund. de 15cm</v>
          </cell>
          <cell r="F668" t="str">
            <v>un</v>
          </cell>
        </row>
        <row r="669">
          <cell r="B669" t="str">
            <v>7.1.28</v>
          </cell>
          <cell r="D669" t="str">
            <v>27.04.12</v>
          </cell>
          <cell r="E669" t="str">
            <v>Furo no concreto D=3/8" profund. de 30cm</v>
          </cell>
          <cell r="F669" t="str">
            <v>un</v>
          </cell>
        </row>
        <row r="670">
          <cell r="B670" t="str">
            <v>7.1.29</v>
          </cell>
          <cell r="D670" t="str">
            <v>27.05.01</v>
          </cell>
          <cell r="E670" t="str">
            <v>Forma plana para conc. armado comum</v>
          </cell>
          <cell r="F670" t="str">
            <v>m²</v>
          </cell>
        </row>
        <row r="671">
          <cell r="B671" t="str">
            <v>7.1.30</v>
          </cell>
          <cell r="D671" t="str">
            <v>27.05.02</v>
          </cell>
          <cell r="E671" t="str">
            <v>Forma plana p/conc.protend. ou aparente</v>
          </cell>
          <cell r="F671" t="str">
            <v>m²</v>
          </cell>
        </row>
        <row r="672">
          <cell r="B672" t="str">
            <v>7.1.31</v>
          </cell>
          <cell r="D672" t="str">
            <v>27.05.03</v>
          </cell>
          <cell r="E672" t="str">
            <v>Formas metálica para concreto</v>
          </cell>
          <cell r="F672" t="str">
            <v>m²</v>
          </cell>
        </row>
        <row r="673">
          <cell r="B673" t="str">
            <v>7.1.32</v>
          </cell>
          <cell r="D673" t="str">
            <v>27.06.01</v>
          </cell>
          <cell r="E673" t="str">
            <v>Aço CA-25</v>
          </cell>
          <cell r="F673" t="str">
            <v>kg</v>
          </cell>
        </row>
        <row r="674">
          <cell r="B674" t="str">
            <v>7.1.33</v>
          </cell>
          <cell r="D674" t="str">
            <v xml:space="preserve">27.06.02 </v>
          </cell>
          <cell r="E674" t="str">
            <v>Aço CA-50</v>
          </cell>
          <cell r="F674" t="str">
            <v>kg</v>
          </cell>
        </row>
        <row r="675">
          <cell r="B675" t="str">
            <v>7.1.34</v>
          </cell>
          <cell r="D675" t="str">
            <v>27.06.03</v>
          </cell>
          <cell r="E675" t="str">
            <v>Aço CA-60</v>
          </cell>
          <cell r="F675" t="str">
            <v>kg</v>
          </cell>
        </row>
        <row r="676">
          <cell r="B676" t="str">
            <v>7.1.35</v>
          </cell>
          <cell r="D676" t="str">
            <v>27.06.04</v>
          </cell>
          <cell r="E676" t="str">
            <v>Aço para concreto protendido</v>
          </cell>
          <cell r="F676" t="str">
            <v>kg</v>
          </cell>
        </row>
        <row r="677">
          <cell r="B677" t="str">
            <v>7.1.36</v>
          </cell>
          <cell r="D677" t="str">
            <v>27.06.05</v>
          </cell>
          <cell r="E677" t="str">
            <v>Tela metálica</v>
          </cell>
          <cell r="F677" t="str">
            <v>kg</v>
          </cell>
        </row>
        <row r="678">
          <cell r="B678" t="str">
            <v>7.1.37</v>
          </cell>
          <cell r="D678" t="str">
            <v>27.06.06</v>
          </cell>
          <cell r="E678" t="str">
            <v>Substituição de aço da armadura</v>
          </cell>
          <cell r="F678" t="str">
            <v>kg</v>
          </cell>
        </row>
        <row r="679">
          <cell r="B679" t="str">
            <v>7.1.38</v>
          </cell>
          <cell r="D679" t="str">
            <v>27.06.07</v>
          </cell>
          <cell r="E679" t="str">
            <v>Retirada da armadura corroída</v>
          </cell>
          <cell r="F679" t="str">
            <v>kg</v>
          </cell>
        </row>
        <row r="680">
          <cell r="B680" t="str">
            <v>7.1.39</v>
          </cell>
          <cell r="D680" t="str">
            <v>27.06.08</v>
          </cell>
          <cell r="E680" t="str">
            <v>Aço para concreto protendido ST 85/105</v>
          </cell>
          <cell r="F680" t="str">
            <v>kg</v>
          </cell>
        </row>
        <row r="681">
          <cell r="B681" t="str">
            <v>7.1.40</v>
          </cell>
          <cell r="D681" t="str">
            <v>27.06.09</v>
          </cell>
          <cell r="E681" t="str">
            <v>Emenda barras de aço com luva prensada d=12mm</v>
          </cell>
          <cell r="F681" t="str">
            <v>un</v>
          </cell>
        </row>
        <row r="682">
          <cell r="B682" t="str">
            <v>7.1.41</v>
          </cell>
          <cell r="D682" t="str">
            <v>27.06.10</v>
          </cell>
          <cell r="E682" t="str">
            <v>Emenda barras de aço com luva prensada d=16mm</v>
          </cell>
          <cell r="F682" t="str">
            <v>un</v>
          </cell>
        </row>
        <row r="683">
          <cell r="B683" t="str">
            <v>7.1.42</v>
          </cell>
          <cell r="D683" t="str">
            <v>27.06.11</v>
          </cell>
          <cell r="E683" t="str">
            <v>Emenda barras de aço com luva prensada d=20mm</v>
          </cell>
          <cell r="F683" t="str">
            <v>un</v>
          </cell>
        </row>
        <row r="684">
          <cell r="B684" t="str">
            <v>7.1.43</v>
          </cell>
          <cell r="D684" t="str">
            <v>27.06.12</v>
          </cell>
          <cell r="E684" t="str">
            <v>Emenda barras de aço com luva prensada d=25mm</v>
          </cell>
          <cell r="F684" t="str">
            <v>un</v>
          </cell>
        </row>
        <row r="685">
          <cell r="B685" t="str">
            <v>7.1.44</v>
          </cell>
          <cell r="D685" t="str">
            <v>27.06.13</v>
          </cell>
          <cell r="E685" t="str">
            <v>Emenda barras de aço com rosca d=12mm</v>
          </cell>
          <cell r="F685" t="str">
            <v>un</v>
          </cell>
        </row>
        <row r="686">
          <cell r="B686" t="str">
            <v>7.1.45</v>
          </cell>
          <cell r="D686" t="str">
            <v>27.06.14</v>
          </cell>
          <cell r="E686" t="str">
            <v>Emenda barras de aço com rosca d=16mm</v>
          </cell>
          <cell r="F686" t="str">
            <v>un</v>
          </cell>
        </row>
        <row r="687">
          <cell r="B687" t="str">
            <v>7.1.46</v>
          </cell>
          <cell r="D687" t="str">
            <v>27.06.15</v>
          </cell>
          <cell r="E687" t="str">
            <v>Emenda barras de aço com rosca d=20mm</v>
          </cell>
          <cell r="F687" t="str">
            <v>un</v>
          </cell>
        </row>
        <row r="688">
          <cell r="B688" t="str">
            <v>7.1.47</v>
          </cell>
          <cell r="D688" t="str">
            <v>27.06.16</v>
          </cell>
          <cell r="E688" t="str">
            <v>Emenda barras de aço com rosca d=25mm</v>
          </cell>
          <cell r="F688" t="str">
            <v>un</v>
          </cell>
        </row>
        <row r="689">
          <cell r="B689" t="str">
            <v>7.1.48</v>
          </cell>
          <cell r="D689" t="str">
            <v>27.06.17</v>
          </cell>
          <cell r="E689" t="str">
            <v xml:space="preserve">Chumbamento barras c/ resina epox. Injecão </v>
          </cell>
          <cell r="F689" t="str">
            <v>kg</v>
          </cell>
        </row>
        <row r="690">
          <cell r="B690" t="str">
            <v>7.1.49</v>
          </cell>
          <cell r="D690" t="str">
            <v>27.07.03</v>
          </cell>
          <cell r="E690" t="str">
            <v>Apar. anc. p/ cabos de protensão ativo de 4 f -1/2"</v>
          </cell>
          <cell r="F690" t="str">
            <v>un</v>
          </cell>
        </row>
        <row r="691">
          <cell r="B691" t="str">
            <v>7.1.50</v>
          </cell>
          <cell r="D691" t="str">
            <v>27.07.04</v>
          </cell>
          <cell r="E691" t="str">
            <v>Apar. anc. p/ cabos de protensão ativo de 6 f -1/2"</v>
          </cell>
          <cell r="F691" t="str">
            <v>un</v>
          </cell>
        </row>
        <row r="692">
          <cell r="B692" t="str">
            <v>7.1.51</v>
          </cell>
          <cell r="D692" t="str">
            <v>27.07.05</v>
          </cell>
          <cell r="E692" t="str">
            <v>Apar. anc. p/ cabos de protensão ativo de 12 f -1/2"</v>
          </cell>
          <cell r="F692" t="str">
            <v>un</v>
          </cell>
        </row>
        <row r="693">
          <cell r="B693" t="str">
            <v>7.1.52</v>
          </cell>
          <cell r="D693" t="str">
            <v xml:space="preserve">27.07.06 </v>
          </cell>
          <cell r="E693" t="str">
            <v>Apar. anc. p/ cabos de protensão ativo de 19 f -1/2"</v>
          </cell>
          <cell r="F693" t="str">
            <v>un</v>
          </cell>
        </row>
        <row r="694">
          <cell r="B694" t="str">
            <v>7.1.53</v>
          </cell>
          <cell r="D694" t="str">
            <v>27.07.09</v>
          </cell>
          <cell r="E694" t="str">
            <v xml:space="preserve">Apar. anc. p/ cabos de protensão pas. de 4 f -1/2" </v>
          </cell>
          <cell r="F694" t="str">
            <v>un</v>
          </cell>
        </row>
        <row r="695">
          <cell r="B695" t="str">
            <v>7.1.54</v>
          </cell>
          <cell r="D695" t="str">
            <v>27.07.10</v>
          </cell>
          <cell r="E695" t="str">
            <v>Apar. anc. p/ cabos de protensão pas. de 6 f -1/2"</v>
          </cell>
          <cell r="F695" t="str">
            <v>un</v>
          </cell>
        </row>
        <row r="696">
          <cell r="B696" t="str">
            <v>7.1.55</v>
          </cell>
          <cell r="D696" t="str">
            <v xml:space="preserve">27.07.12 </v>
          </cell>
          <cell r="E696" t="str">
            <v xml:space="preserve">Apar. anc. p/ cabos de protensão pas. de 19 f -1/2" </v>
          </cell>
          <cell r="F696" t="str">
            <v>un</v>
          </cell>
        </row>
        <row r="697">
          <cell r="B697" t="str">
            <v>7.1.56</v>
          </cell>
          <cell r="D697" t="str">
            <v>27.08.01</v>
          </cell>
          <cell r="E697" t="str">
            <v>Substituição aparelho apoio neoprene fretado</v>
          </cell>
          <cell r="F697" t="str">
            <v>dm³</v>
          </cell>
        </row>
        <row r="698">
          <cell r="B698" t="str">
            <v>7.1.57</v>
          </cell>
          <cell r="D698" t="str">
            <v>27.08.02</v>
          </cell>
          <cell r="E698" t="str">
            <v>Substituição aparelho apoio neoprene c/teflon</v>
          </cell>
          <cell r="F698" t="str">
            <v>dm³</v>
          </cell>
        </row>
        <row r="699">
          <cell r="B699" t="str">
            <v>7.1.58</v>
          </cell>
          <cell r="D699" t="str">
            <v>27.09.01</v>
          </cell>
          <cell r="E699" t="str">
            <v>Concreto Fck 10 MPa</v>
          </cell>
          <cell r="F699" t="str">
            <v>m³</v>
          </cell>
        </row>
        <row r="700">
          <cell r="B700" t="str">
            <v>7.1.59</v>
          </cell>
          <cell r="D700" t="str">
            <v>27.09.02</v>
          </cell>
          <cell r="E700" t="str">
            <v>Concreto Fck 15 MPa</v>
          </cell>
          <cell r="F700" t="str">
            <v>m³</v>
          </cell>
        </row>
        <row r="701">
          <cell r="B701" t="str">
            <v>7.1.60</v>
          </cell>
          <cell r="D701" t="str">
            <v xml:space="preserve">27.09.03 </v>
          </cell>
          <cell r="E701" t="str">
            <v>Concreto Fck 18 MPa</v>
          </cell>
          <cell r="F701" t="str">
            <v>m³</v>
          </cell>
        </row>
        <row r="702">
          <cell r="B702" t="str">
            <v>7.1.61</v>
          </cell>
          <cell r="D702" t="str">
            <v>27.09.04</v>
          </cell>
          <cell r="E702" t="str">
            <v>Concreto Fck 20 MPa</v>
          </cell>
          <cell r="F702" t="str">
            <v>m³</v>
          </cell>
        </row>
        <row r="703">
          <cell r="B703" t="str">
            <v>7.1.62</v>
          </cell>
          <cell r="D703" t="str">
            <v>27.09.05</v>
          </cell>
          <cell r="E703" t="str">
            <v>Concreto Fck 25 MPa</v>
          </cell>
          <cell r="F703" t="str">
            <v>m³</v>
          </cell>
        </row>
        <row r="704">
          <cell r="B704" t="str">
            <v>7.1.63</v>
          </cell>
          <cell r="D704" t="str">
            <v>27.09.07</v>
          </cell>
          <cell r="E704" t="str">
            <v>Concreto Fck 30 MPa</v>
          </cell>
          <cell r="F704" t="str">
            <v>m³</v>
          </cell>
        </row>
        <row r="705">
          <cell r="B705" t="str">
            <v>7.1.64</v>
          </cell>
          <cell r="D705" t="str">
            <v>27.09.08</v>
          </cell>
          <cell r="E705" t="str">
            <v>Concreto Ciclópico</v>
          </cell>
          <cell r="F705" t="str">
            <v>m³</v>
          </cell>
        </row>
        <row r="706">
          <cell r="B706" t="str">
            <v>7.1.65</v>
          </cell>
          <cell r="D706" t="str">
            <v xml:space="preserve">27.09.09 </v>
          </cell>
          <cell r="E706" t="str">
            <v>Concreto Projetado, medido na seção</v>
          </cell>
          <cell r="F706" t="str">
            <v>m³</v>
          </cell>
        </row>
        <row r="707">
          <cell r="B707" t="str">
            <v>7.1.66</v>
          </cell>
          <cell r="D707" t="str">
            <v>27.09.10</v>
          </cell>
          <cell r="E707" t="str">
            <v xml:space="preserve">Bombeamento p/ conc. qualquer resist. </v>
          </cell>
          <cell r="F707" t="str">
            <v>m³</v>
          </cell>
        </row>
        <row r="708">
          <cell r="B708" t="str">
            <v>7.1.67</v>
          </cell>
          <cell r="D708" t="str">
            <v>27.09.11</v>
          </cell>
          <cell r="E708" t="str">
            <v>Concreto grout alta resistência</v>
          </cell>
          <cell r="F708" t="str">
            <v>m³</v>
          </cell>
        </row>
        <row r="709">
          <cell r="B709" t="str">
            <v>7.1.68</v>
          </cell>
          <cell r="D709" t="str">
            <v>27.09.12</v>
          </cell>
          <cell r="E709" t="str">
            <v>Enchimento com concreto celular</v>
          </cell>
          <cell r="F709" t="str">
            <v>m³</v>
          </cell>
        </row>
        <row r="710">
          <cell r="B710" t="str">
            <v>7.1.69</v>
          </cell>
          <cell r="D710" t="str">
            <v>27.09.13</v>
          </cell>
          <cell r="E710" t="str">
            <v>Concreto Fck 12 Mpa</v>
          </cell>
          <cell r="F710" t="str">
            <v>m³</v>
          </cell>
        </row>
        <row r="711">
          <cell r="B711" t="str">
            <v>7.1.70</v>
          </cell>
          <cell r="D711" t="str">
            <v>27.09.14</v>
          </cell>
          <cell r="E711" t="str">
            <v>Concreto Fck 16 Mpa</v>
          </cell>
          <cell r="F711" t="str">
            <v>m³</v>
          </cell>
        </row>
        <row r="712">
          <cell r="B712" t="str">
            <v>7.1.71</v>
          </cell>
          <cell r="D712" t="str">
            <v>27.09.15</v>
          </cell>
          <cell r="E712" t="str">
            <v>Concreto Fck 35 Mpa</v>
          </cell>
          <cell r="F712" t="str">
            <v>m³</v>
          </cell>
        </row>
        <row r="713">
          <cell r="B713" t="str">
            <v>7.1.72</v>
          </cell>
          <cell r="D713" t="str">
            <v>27.09.16</v>
          </cell>
          <cell r="E713" t="str">
            <v>Concreto Fck 40 Mpa</v>
          </cell>
          <cell r="F713" t="str">
            <v>m³</v>
          </cell>
        </row>
        <row r="714">
          <cell r="B714" t="str">
            <v>7.1.73</v>
          </cell>
          <cell r="D714" t="str">
            <v>27.10.01</v>
          </cell>
          <cell r="E714" t="str">
            <v>Junta/retração c/lábio polim. ab.15 até 40mm-subst.</v>
          </cell>
          <cell r="F714" t="str">
            <v>m</v>
          </cell>
        </row>
        <row r="715">
          <cell r="B715" t="str">
            <v>7.1.74</v>
          </cell>
          <cell r="D715" t="str">
            <v>27.10.02</v>
          </cell>
          <cell r="E715" t="str">
            <v>Junta/retração c/lábio polim. ab.40 até 50mm-subst.</v>
          </cell>
          <cell r="F715" t="str">
            <v>m</v>
          </cell>
        </row>
        <row r="716">
          <cell r="B716" t="str">
            <v>7.1.75</v>
          </cell>
          <cell r="D716" t="str">
            <v>27.10.03</v>
          </cell>
          <cell r="E716" t="str">
            <v>Junta/retração c/lábio polim. ab. 50 até 70mm-subst.</v>
          </cell>
          <cell r="F716" t="str">
            <v>m</v>
          </cell>
        </row>
        <row r="717">
          <cell r="B717" t="str">
            <v>7.1.76</v>
          </cell>
          <cell r="D717" t="str">
            <v>27.10.04</v>
          </cell>
          <cell r="E717" t="str">
            <v>Substituição de junta metálica</v>
          </cell>
          <cell r="F717" t="str">
            <v>m</v>
          </cell>
        </row>
        <row r="718">
          <cell r="B718" t="str">
            <v>7.1.77</v>
          </cell>
          <cell r="D718" t="str">
            <v>27.11.01</v>
          </cell>
          <cell r="E718" t="str">
            <v>Preparação e aplicação de argamassa</v>
          </cell>
          <cell r="F718" t="str">
            <v>m³</v>
          </cell>
        </row>
        <row r="719">
          <cell r="B719" t="str">
            <v>7.1.78</v>
          </cell>
          <cell r="D719" t="str">
            <v>27.11.02</v>
          </cell>
          <cell r="E719" t="str">
            <v>Ades.epoxi p/ trincas e fis.extrut.(incl. furo e mang.)</v>
          </cell>
          <cell r="F719" t="str">
            <v>kg</v>
          </cell>
        </row>
        <row r="720">
          <cell r="B720" t="str">
            <v>7.1.79</v>
          </cell>
          <cell r="D720" t="str">
            <v>27.11.03</v>
          </cell>
          <cell r="E720" t="str">
            <v>Injeção de calda de cimento</v>
          </cell>
          <cell r="F720" t="str">
            <v>kg</v>
          </cell>
        </row>
        <row r="721">
          <cell r="B721" t="str">
            <v>7.1.80</v>
          </cell>
          <cell r="D721" t="str">
            <v>27.11.05</v>
          </cell>
          <cell r="E721" t="str">
            <v>Injeção de calda de cimento em bainhas</v>
          </cell>
          <cell r="F721" t="str">
            <v>kg</v>
          </cell>
        </row>
        <row r="722">
          <cell r="B722" t="str">
            <v>7.1.81</v>
          </cell>
          <cell r="D722" t="str">
            <v>27.11.09</v>
          </cell>
          <cell r="E722" t="str">
            <v>Argamassa de cimento e areia traço 1:6</v>
          </cell>
          <cell r="F722" t="str">
            <v>m³</v>
          </cell>
        </row>
        <row r="723">
          <cell r="B723" t="str">
            <v>7.1.82</v>
          </cell>
          <cell r="D723" t="str">
            <v>27.11.10</v>
          </cell>
          <cell r="E723" t="str">
            <v>Argamassa cimento e areia traço 1:3 esp 2cm</v>
          </cell>
          <cell r="F723" t="str">
            <v>m²</v>
          </cell>
        </row>
        <row r="724">
          <cell r="B724" t="str">
            <v>7.1.83</v>
          </cell>
          <cell r="D724" t="str">
            <v>27.12.01</v>
          </cell>
          <cell r="E724" t="str">
            <v>Tubo de pvc perfurado ou não D=0,050m</v>
          </cell>
          <cell r="F724" t="str">
            <v>m</v>
          </cell>
        </row>
        <row r="725">
          <cell r="B725" t="str">
            <v>7.1.84</v>
          </cell>
          <cell r="D725" t="str">
            <v>27.12.03</v>
          </cell>
          <cell r="E725" t="str">
            <v>Tubo de pvc perfurado ou não D=0,10m</v>
          </cell>
          <cell r="F725" t="str">
            <v>m</v>
          </cell>
        </row>
        <row r="726">
          <cell r="B726" t="str">
            <v>7.1.85</v>
          </cell>
          <cell r="D726" t="str">
            <v>27.12.04</v>
          </cell>
          <cell r="E726" t="str">
            <v xml:space="preserve">Tubo de pvc perfurado ou não D=0,15m </v>
          </cell>
          <cell r="F726" t="str">
            <v>m</v>
          </cell>
        </row>
        <row r="727">
          <cell r="B727" t="str">
            <v>7.1.86</v>
          </cell>
          <cell r="D727" t="str">
            <v>27.13.02</v>
          </cell>
          <cell r="E727" t="str">
            <v>Aditivo super plastificante</v>
          </cell>
          <cell r="F727" t="str">
            <v>kg</v>
          </cell>
        </row>
        <row r="728">
          <cell r="B728" t="str">
            <v>7.1.87</v>
          </cell>
          <cell r="D728" t="str">
            <v>27.13.03</v>
          </cell>
          <cell r="E728" t="str">
            <v>Aditivo super fluidificante</v>
          </cell>
          <cell r="F728" t="str">
            <v>kg</v>
          </cell>
        </row>
        <row r="729">
          <cell r="B729" t="str">
            <v>7.1.88</v>
          </cell>
          <cell r="D729" t="str">
            <v>27.13.04</v>
          </cell>
          <cell r="E729" t="str">
            <v xml:space="preserve">Aditivo acelerador de pega </v>
          </cell>
          <cell r="F729" t="str">
            <v>kg</v>
          </cell>
        </row>
        <row r="730">
          <cell r="B730" t="str">
            <v>7.1.89</v>
          </cell>
          <cell r="D730" t="str">
            <v>27.13.05</v>
          </cell>
          <cell r="E730" t="str">
            <v>Aditivo retardador de pega</v>
          </cell>
          <cell r="F730" t="str">
            <v>kg</v>
          </cell>
        </row>
        <row r="731">
          <cell r="B731" t="str">
            <v>7.1.90</v>
          </cell>
          <cell r="D731" t="str">
            <v>27.14.03</v>
          </cell>
          <cell r="E731" t="str">
            <v>Pintura a base de epoxi - 2 demãos</v>
          </cell>
          <cell r="F731" t="str">
            <v>m²</v>
          </cell>
        </row>
        <row r="733">
          <cell r="B733" t="str">
            <v>Cód. Colinas</v>
          </cell>
          <cell r="D733" t="str">
            <v>Código</v>
          </cell>
          <cell r="E733" t="str">
            <v>Serviços</v>
          </cell>
          <cell r="F733" t="str">
            <v>Unid.</v>
          </cell>
        </row>
        <row r="736">
          <cell r="D736" t="str">
            <v>FASE 28 - SINALIZAÇÃO E ELEMENTOS DE SEGURANÇA</v>
          </cell>
        </row>
        <row r="737">
          <cell r="B737" t="str">
            <v>8.1.1</v>
          </cell>
          <cell r="D737" t="str">
            <v>28.01.02</v>
          </cell>
          <cell r="E737" t="str">
            <v>Placa de aço + GT</v>
          </cell>
          <cell r="F737" t="str">
            <v>m²</v>
          </cell>
        </row>
        <row r="738">
          <cell r="B738" t="str">
            <v>8.1.2</v>
          </cell>
          <cell r="D738" t="str">
            <v>28.01.04</v>
          </cell>
          <cell r="E738" t="str">
            <v>Placa de aço GT+ GT</v>
          </cell>
          <cell r="F738" t="str">
            <v>m²</v>
          </cell>
        </row>
        <row r="739">
          <cell r="B739" t="str">
            <v>8.1.3</v>
          </cell>
          <cell r="D739" t="str">
            <v>28.01.05</v>
          </cell>
          <cell r="E739" t="str">
            <v>Placa de aço GT+ AI</v>
          </cell>
          <cell r="F739" t="str">
            <v>m²</v>
          </cell>
        </row>
        <row r="740">
          <cell r="B740" t="str">
            <v>8.1.4</v>
          </cell>
          <cell r="D740" t="str">
            <v>28.01.07</v>
          </cell>
          <cell r="E740" t="str">
            <v>Placa alumínio mod. GT+GT</v>
          </cell>
          <cell r="F740" t="str">
            <v>m²</v>
          </cell>
        </row>
        <row r="741">
          <cell r="B741" t="str">
            <v>8.1.5</v>
          </cell>
          <cell r="D741" t="str">
            <v>28.01.08</v>
          </cell>
          <cell r="E741" t="str">
            <v xml:space="preserve">Placa al. mod. GT+AI </v>
          </cell>
          <cell r="F741" t="str">
            <v>m²</v>
          </cell>
        </row>
        <row r="742">
          <cell r="B742" t="str">
            <v>8.1.6</v>
          </cell>
          <cell r="D742" t="str">
            <v>28.01.10</v>
          </cell>
          <cell r="E742" t="str">
            <v xml:space="preserve">Placa al.mod.Ed./Ob.GT+Vinil </v>
          </cell>
          <cell r="F742" t="str">
            <v>m²</v>
          </cell>
        </row>
        <row r="743">
          <cell r="B743" t="str">
            <v>8.1.7</v>
          </cell>
          <cell r="D743" t="str">
            <v>28.01.17</v>
          </cell>
          <cell r="E743" t="str">
            <v xml:space="preserve">Placa em al. mod. p/Port/Semi-Port - GT+GT </v>
          </cell>
          <cell r="F743" t="str">
            <v>m²</v>
          </cell>
        </row>
        <row r="744">
          <cell r="B744" t="str">
            <v>8.1.8</v>
          </cell>
          <cell r="D744" t="str">
            <v>28.01.18</v>
          </cell>
          <cell r="E744" t="str">
            <v>Placa al. mod. p/Port./Semi GT+AI</v>
          </cell>
          <cell r="F744" t="str">
            <v>m²</v>
          </cell>
        </row>
        <row r="745">
          <cell r="B745" t="str">
            <v>8.1.9</v>
          </cell>
          <cell r="D745" t="str">
            <v>28.03.01</v>
          </cell>
          <cell r="E745" t="str">
            <v>Sinaliz.hor. res.alquid. + bor.clor.</v>
          </cell>
          <cell r="F745" t="str">
            <v>m²</v>
          </cell>
        </row>
        <row r="746">
          <cell r="B746" t="str">
            <v>8.1.10</v>
          </cell>
          <cell r="D746" t="str">
            <v>28.03.02</v>
          </cell>
          <cell r="E746" t="str">
            <v xml:space="preserve">Sinaliz.hor. c/resina vinilica ou acrilica </v>
          </cell>
          <cell r="F746" t="str">
            <v>m²</v>
          </cell>
        </row>
        <row r="747">
          <cell r="B747" t="str">
            <v>8.1.11</v>
          </cell>
          <cell r="D747" t="str">
            <v>28.03.03</v>
          </cell>
          <cell r="E747" t="str">
            <v xml:space="preserve">Sinaliz.hor. com termoplast. Hot-spray </v>
          </cell>
          <cell r="F747" t="str">
            <v>m²</v>
          </cell>
        </row>
        <row r="748">
          <cell r="B748" t="str">
            <v>8.1.12</v>
          </cell>
          <cell r="D748" t="str">
            <v>28.03.04</v>
          </cell>
          <cell r="E748" t="str">
            <v xml:space="preserve">Sinaliz.hor. c/termoplast.spray- c/visib </v>
          </cell>
          <cell r="F748" t="str">
            <v>m²</v>
          </cell>
        </row>
        <row r="749">
          <cell r="B749" t="str">
            <v>8.1.13</v>
          </cell>
          <cell r="D749" t="str">
            <v>28.03.05</v>
          </cell>
          <cell r="E749" t="str">
            <v>Sinaliz. hor. c/termoplast estrudado</v>
          </cell>
          <cell r="F749" t="str">
            <v>m²</v>
          </cell>
        </row>
        <row r="750">
          <cell r="B750" t="str">
            <v>8.1.14</v>
          </cell>
          <cell r="D750" t="str">
            <v>28.03.06</v>
          </cell>
          <cell r="E750" t="str">
            <v>Sinaliz. hor tinta para pouco trafego</v>
          </cell>
          <cell r="F750" t="str">
            <v>m²</v>
          </cell>
        </row>
        <row r="751">
          <cell r="B751" t="str">
            <v>8.1.15</v>
          </cell>
          <cell r="D751" t="str">
            <v>28.03.07</v>
          </cell>
          <cell r="E751" t="str">
            <v>Sinaliz. horiz. acril.base de água</v>
          </cell>
          <cell r="F751" t="str">
            <v>m²</v>
          </cell>
        </row>
        <row r="752">
          <cell r="B752" t="str">
            <v>8.1.16</v>
          </cell>
          <cell r="D752" t="str">
            <v>28.03.08</v>
          </cell>
          <cell r="E752" t="str">
            <v>Sinaliz. horiz. acril. base água c/visibead</v>
          </cell>
          <cell r="F752" t="str">
            <v>m²</v>
          </cell>
        </row>
        <row r="753">
          <cell r="B753" t="str">
            <v>8.1.17</v>
          </cell>
          <cell r="D753" t="str">
            <v>28.03.09</v>
          </cell>
          <cell r="E753" t="str">
            <v xml:space="preserve">Tacha c/elem refl. vidro esp.lap. monod. </v>
          </cell>
          <cell r="F753" t="str">
            <v>un</v>
          </cell>
        </row>
        <row r="754">
          <cell r="B754" t="str">
            <v>8.1.18</v>
          </cell>
          <cell r="D754" t="str">
            <v>28.03.09.01</v>
          </cell>
          <cell r="E754" t="str">
            <v>Tacha c/elem refl. vidro esp.lap.bidir.</v>
          </cell>
          <cell r="F754" t="str">
            <v>un</v>
          </cell>
        </row>
        <row r="755">
          <cell r="B755" t="str">
            <v>8.1.19</v>
          </cell>
          <cell r="D755" t="str">
            <v>28.03.10</v>
          </cell>
          <cell r="E755" t="str">
            <v xml:space="preserve">Tachão mini refl. vidro esp.lap.monod. </v>
          </cell>
          <cell r="F755" t="str">
            <v>un</v>
          </cell>
        </row>
        <row r="756">
          <cell r="B756" t="str">
            <v>8.1.20</v>
          </cell>
          <cell r="D756" t="str">
            <v>28.03.10.01</v>
          </cell>
          <cell r="E756" t="str">
            <v>Tachão mini refl. vidro esp.lap.bid</v>
          </cell>
          <cell r="F756" t="str">
            <v>un</v>
          </cell>
        </row>
        <row r="757">
          <cell r="B757" t="str">
            <v>8.1.21</v>
          </cell>
          <cell r="D757" t="str">
            <v>28.03.11</v>
          </cell>
          <cell r="E757" t="str">
            <v xml:space="preserve">Tachão c/elem refl vidro esp.lap.monod. </v>
          </cell>
          <cell r="F757" t="str">
            <v>un</v>
          </cell>
        </row>
        <row r="758">
          <cell r="B758" t="str">
            <v>8.1.22</v>
          </cell>
          <cell r="D758" t="str">
            <v>28.03.12</v>
          </cell>
          <cell r="E758" t="str">
            <v xml:space="preserve">Tachão c/elem refl. vidro esp.lap bidirec. </v>
          </cell>
          <cell r="F758" t="str">
            <v>un</v>
          </cell>
        </row>
        <row r="759">
          <cell r="B759" t="str">
            <v>8.1.23</v>
          </cell>
          <cell r="D759" t="str">
            <v>28.03.13</v>
          </cell>
          <cell r="E759" t="str">
            <v>Tacha c/elem refl de plastico monod.</v>
          </cell>
          <cell r="F759" t="str">
            <v>un</v>
          </cell>
        </row>
        <row r="760">
          <cell r="B760" t="str">
            <v>8.1.24</v>
          </cell>
          <cell r="D760" t="str">
            <v>28.03.14</v>
          </cell>
          <cell r="E760" t="str">
            <v>Tacha c/elem refl de plastico bidirec.</v>
          </cell>
          <cell r="F760" t="str">
            <v>un</v>
          </cell>
        </row>
        <row r="761">
          <cell r="B761" t="str">
            <v>8.1.25</v>
          </cell>
          <cell r="D761" t="str">
            <v>28.03.15</v>
          </cell>
          <cell r="E761" t="str">
            <v xml:space="preserve">Tacha c/elem refl prism.monodirec. </v>
          </cell>
          <cell r="F761" t="str">
            <v>un</v>
          </cell>
        </row>
        <row r="762">
          <cell r="B762" t="str">
            <v>8.1.26</v>
          </cell>
          <cell r="D762" t="str">
            <v>28.03.16</v>
          </cell>
          <cell r="E762" t="str">
            <v xml:space="preserve">Tacha c/elem refl prism. bidirec. </v>
          </cell>
          <cell r="F762" t="str">
            <v>un</v>
          </cell>
        </row>
        <row r="763">
          <cell r="B763" t="str">
            <v>8.1.27</v>
          </cell>
          <cell r="D763" t="str">
            <v>28.04.01</v>
          </cell>
          <cell r="E763" t="str">
            <v>Balizador de solo</v>
          </cell>
          <cell r="F763" t="str">
            <v>un</v>
          </cell>
        </row>
        <row r="764">
          <cell r="B764" t="str">
            <v>8.1.28</v>
          </cell>
          <cell r="D764" t="str">
            <v>28.04.05</v>
          </cell>
          <cell r="E764" t="str">
            <v xml:space="preserve">Barreira plast. bicolor 1000x 500x500mm </v>
          </cell>
          <cell r="F764" t="str">
            <v>un</v>
          </cell>
        </row>
        <row r="765">
          <cell r="B765" t="str">
            <v>8.1.29</v>
          </cell>
          <cell r="D765" t="str">
            <v>28.04.06</v>
          </cell>
          <cell r="E765" t="str">
            <v>Cilindro Canalizador de trafego</v>
          </cell>
          <cell r="F765" t="str">
            <v>un</v>
          </cell>
        </row>
        <row r="766">
          <cell r="B766" t="str">
            <v>8.1.30</v>
          </cell>
          <cell r="D766" t="str">
            <v>28.04.07</v>
          </cell>
          <cell r="E766" t="str">
            <v>Balizador cilindrico GT</v>
          </cell>
          <cell r="F766" t="str">
            <v>un</v>
          </cell>
        </row>
        <row r="767">
          <cell r="B767" t="str">
            <v>8.1.31</v>
          </cell>
          <cell r="D767" t="str">
            <v>28.04.08</v>
          </cell>
          <cell r="E767" t="str">
            <v xml:space="preserve">Balizador cilindrico AI </v>
          </cell>
          <cell r="F767" t="str">
            <v>un</v>
          </cell>
        </row>
        <row r="768">
          <cell r="B768" t="str">
            <v>8.1.32</v>
          </cell>
          <cell r="D768" t="str">
            <v>28.04.09</v>
          </cell>
          <cell r="E768" t="str">
            <v>Baia proteção simples</v>
          </cell>
          <cell r="F768" t="str">
            <v>un</v>
          </cell>
        </row>
        <row r="769">
          <cell r="B769" t="str">
            <v>8.1.33</v>
          </cell>
          <cell r="D769" t="str">
            <v>28.04.10</v>
          </cell>
          <cell r="E769" t="str">
            <v>Baia proteção duplo</v>
          </cell>
          <cell r="F769" t="str">
            <v>un</v>
          </cell>
        </row>
        <row r="770">
          <cell r="B770" t="str">
            <v>8.1.34</v>
          </cell>
          <cell r="D770" t="str">
            <v>28.04.11</v>
          </cell>
          <cell r="E770" t="str">
            <v>Baia proteção master</v>
          </cell>
          <cell r="F770" t="str">
            <v>un</v>
          </cell>
        </row>
        <row r="771">
          <cell r="B771" t="str">
            <v>8.1.35</v>
          </cell>
          <cell r="D771" t="str">
            <v xml:space="preserve">28.04.12 </v>
          </cell>
          <cell r="E771" t="str">
            <v xml:space="preserve">Lamela ant.fixada em barr.N.Jersey h=0,60m </v>
          </cell>
          <cell r="F771" t="str">
            <v>m</v>
          </cell>
        </row>
        <row r="772">
          <cell r="B772" t="str">
            <v>8.1.36</v>
          </cell>
          <cell r="D772" t="str">
            <v>28.04.13</v>
          </cell>
          <cell r="E772" t="str">
            <v xml:space="preserve">Lamela ant.fixada em barr.N.Jersey h=0,80m </v>
          </cell>
          <cell r="F772" t="str">
            <v>m</v>
          </cell>
        </row>
        <row r="773">
          <cell r="B773" t="str">
            <v>8.1.37</v>
          </cell>
          <cell r="D773" t="str">
            <v>28.04.14</v>
          </cell>
          <cell r="E773" t="str">
            <v>Lamela ant.fixada em defensa h=0,80m</v>
          </cell>
          <cell r="F773" t="str">
            <v>m</v>
          </cell>
        </row>
        <row r="774">
          <cell r="B774" t="str">
            <v>8.1.38</v>
          </cell>
          <cell r="D774" t="str">
            <v>28.05.01</v>
          </cell>
          <cell r="E774" t="str">
            <v xml:space="preserve">Defensa -maleável simples </v>
          </cell>
          <cell r="F774" t="str">
            <v>m</v>
          </cell>
        </row>
        <row r="775">
          <cell r="B775" t="str">
            <v>8.1.39</v>
          </cell>
          <cell r="D775" t="str">
            <v>28.05.02</v>
          </cell>
          <cell r="E775" t="str">
            <v xml:space="preserve">Defensa -maleável duplo </v>
          </cell>
          <cell r="F775" t="str">
            <v>m</v>
          </cell>
        </row>
        <row r="776">
          <cell r="B776" t="str">
            <v>8.1.40</v>
          </cell>
          <cell r="D776" t="str">
            <v>28.05.03</v>
          </cell>
          <cell r="E776" t="str">
            <v>Defensa -maleável simples - implantação</v>
          </cell>
          <cell r="F776" t="str">
            <v>m</v>
          </cell>
        </row>
        <row r="777">
          <cell r="B777" t="str">
            <v>8.1.41</v>
          </cell>
          <cell r="D777" t="str">
            <v>28.05.04</v>
          </cell>
          <cell r="E777" t="str">
            <v>Defensa -maleável duplo - implantação</v>
          </cell>
          <cell r="F777" t="str">
            <v>m</v>
          </cell>
        </row>
        <row r="778">
          <cell r="B778" t="str">
            <v>8.1.42</v>
          </cell>
          <cell r="D778" t="str">
            <v>28.05.05</v>
          </cell>
          <cell r="E778" t="str">
            <v xml:space="preserve">Defensa -semi-maleável simples - fornecim. </v>
          </cell>
          <cell r="F778" t="str">
            <v>m</v>
          </cell>
        </row>
        <row r="779">
          <cell r="B779" t="str">
            <v>8.1.43</v>
          </cell>
          <cell r="D779" t="str">
            <v>28.05.06</v>
          </cell>
          <cell r="E779" t="str">
            <v xml:space="preserve">Defensa -semi-maleável simples - instalação </v>
          </cell>
          <cell r="F779" t="str">
            <v>m</v>
          </cell>
        </row>
        <row r="780">
          <cell r="B780" t="str">
            <v>8.1.44</v>
          </cell>
          <cell r="D780" t="str">
            <v>28.06.01</v>
          </cell>
          <cell r="E780" t="str">
            <v xml:space="preserve">G.c.intransponível tipo I - des. 5289 </v>
          </cell>
          <cell r="F780" t="str">
            <v>m</v>
          </cell>
        </row>
        <row r="781">
          <cell r="B781" t="str">
            <v>8.1.45</v>
          </cell>
          <cell r="D781" t="str">
            <v>28.06.02</v>
          </cell>
          <cell r="E781" t="str">
            <v xml:space="preserve">G.c.intransponível tipo II - des. 5307 </v>
          </cell>
          <cell r="F781" t="str">
            <v>m</v>
          </cell>
        </row>
        <row r="782">
          <cell r="B782" t="str">
            <v>8.1.46</v>
          </cell>
          <cell r="D782" t="str">
            <v>28.06.03</v>
          </cell>
          <cell r="E782" t="str">
            <v>G.c.de conc. pré passarela - des. 5370</v>
          </cell>
          <cell r="F782" t="str">
            <v>m</v>
          </cell>
        </row>
        <row r="783">
          <cell r="B783" t="str">
            <v>8.1.47</v>
          </cell>
          <cell r="D783" t="str">
            <v>28.06.04</v>
          </cell>
          <cell r="E783" t="str">
            <v xml:space="preserve">Barreira de segurança tipo New Jersey - des. 5396 </v>
          </cell>
          <cell r="F783" t="str">
            <v>m</v>
          </cell>
        </row>
        <row r="784">
          <cell r="B784" t="str">
            <v>8.1.48</v>
          </cell>
          <cell r="D784" t="str">
            <v>28.06.05</v>
          </cell>
          <cell r="E784" t="str">
            <v xml:space="preserve">Barreira double face New Jersey des 5514 </v>
          </cell>
          <cell r="F784" t="str">
            <v>m</v>
          </cell>
        </row>
        <row r="785">
          <cell r="B785" t="str">
            <v>8.1.49</v>
          </cell>
          <cell r="D785" t="str">
            <v>28.06.06</v>
          </cell>
          <cell r="E785" t="str">
            <v xml:space="preserve">Barreira double face New Jersey O.A.E.des 5464 </v>
          </cell>
          <cell r="F785" t="str">
            <v>m</v>
          </cell>
        </row>
        <row r="786">
          <cell r="B786" t="str">
            <v>8.1.50</v>
          </cell>
          <cell r="D786" t="str">
            <v>28.06.07</v>
          </cell>
          <cell r="E786" t="str">
            <v xml:space="preserve">Barreira double face New Jersey des 5465 </v>
          </cell>
          <cell r="F786" t="str">
            <v>m</v>
          </cell>
        </row>
        <row r="787">
          <cell r="B787" t="str">
            <v>8.1.51</v>
          </cell>
          <cell r="D787" t="str">
            <v>28.06.08</v>
          </cell>
          <cell r="E787" t="str">
            <v xml:space="preserve">Barreira com passeio p/ O.A.E. - des 5397 </v>
          </cell>
          <cell r="F787" t="str">
            <v>m</v>
          </cell>
        </row>
        <row r="788">
          <cell r="B788" t="str">
            <v>8.1.52</v>
          </cell>
          <cell r="D788" t="str">
            <v>28.06.09</v>
          </cell>
          <cell r="E788" t="str">
            <v xml:space="preserve">Barreira New-Jersey extrudada </v>
          </cell>
          <cell r="F788" t="str">
            <v>m</v>
          </cell>
        </row>
        <row r="789">
          <cell r="B789" t="str">
            <v>8.1.53</v>
          </cell>
          <cell r="D789" t="str">
            <v>28.06.10</v>
          </cell>
          <cell r="E789" t="str">
            <v xml:space="preserve">Suporte madeira tratada 0,10 x 0,10m </v>
          </cell>
          <cell r="F789" t="str">
            <v>m</v>
          </cell>
        </row>
        <row r="790">
          <cell r="B790" t="str">
            <v>8.1.54</v>
          </cell>
          <cell r="D790" t="str">
            <v>28.06.11</v>
          </cell>
          <cell r="E790" t="str">
            <v xml:space="preserve">Suporte de perfil metálico galvanizado </v>
          </cell>
          <cell r="F790" t="str">
            <v>kg</v>
          </cell>
        </row>
        <row r="791">
          <cell r="B791" t="str">
            <v>8.1.55</v>
          </cell>
          <cell r="D791" t="str">
            <v>28.06.12</v>
          </cell>
          <cell r="E791" t="str">
            <v xml:space="preserve">Suporte de tubo galvanizado d= 2 1/2" </v>
          </cell>
          <cell r="F791" t="str">
            <v>m</v>
          </cell>
        </row>
        <row r="792">
          <cell r="B792" t="str">
            <v>8.1.56</v>
          </cell>
          <cell r="D792" t="str">
            <v>28.07.01</v>
          </cell>
          <cell r="E792" t="str">
            <v xml:space="preserve">Broca de concreto armado D=20,00cm </v>
          </cell>
          <cell r="F792" t="str">
            <v>m</v>
          </cell>
        </row>
        <row r="793">
          <cell r="B793" t="str">
            <v>8.1.57</v>
          </cell>
          <cell r="D793" t="str">
            <v>28.07.02</v>
          </cell>
          <cell r="E793" t="str">
            <v xml:space="preserve">Broca de concreto armado D=25,00cm </v>
          </cell>
          <cell r="F793" t="str">
            <v>m</v>
          </cell>
        </row>
        <row r="794">
          <cell r="B794" t="str">
            <v>8.1.58</v>
          </cell>
          <cell r="D794" t="str">
            <v>28.07.03</v>
          </cell>
          <cell r="E794" t="str">
            <v>Broca de concreto armado D=15,00cm</v>
          </cell>
          <cell r="F794" t="str">
            <v>m</v>
          </cell>
        </row>
        <row r="795">
          <cell r="B795" t="str">
            <v>8.1.59</v>
          </cell>
          <cell r="D795" t="str">
            <v>28.07.04</v>
          </cell>
          <cell r="E795" t="str">
            <v xml:space="preserve">Placa institucional </v>
          </cell>
          <cell r="F795" t="str">
            <v>un</v>
          </cell>
        </row>
        <row r="796">
          <cell r="B796" t="str">
            <v>8.1.60</v>
          </cell>
          <cell r="D796" t="str">
            <v>28.07.05</v>
          </cell>
          <cell r="E796" t="str">
            <v xml:space="preserve">Manut placa instit. </v>
          </cell>
          <cell r="F796" t="str">
            <v>manut x mês</v>
          </cell>
        </row>
        <row r="798">
          <cell r="B798" t="str">
            <v>Cód. Colinas</v>
          </cell>
          <cell r="D798" t="str">
            <v>Código</v>
          </cell>
          <cell r="E798" t="str">
            <v>Serviços</v>
          </cell>
          <cell r="F798" t="str">
            <v>Unid.</v>
          </cell>
        </row>
        <row r="801">
          <cell r="D801" t="str">
            <v>FASE 30 - SERVIÇO DE PROTEÇÂO AO MEIO AMBIENTE</v>
          </cell>
        </row>
        <row r="802">
          <cell r="B802" t="str">
            <v>9.1.1</v>
          </cell>
          <cell r="D802" t="str">
            <v>30.01.01</v>
          </cell>
          <cell r="E802" t="str">
            <v>Grama placa s/adubo</v>
          </cell>
          <cell r="F802" t="str">
            <v>m²</v>
          </cell>
        </row>
        <row r="803">
          <cell r="B803" t="str">
            <v>9.1.2</v>
          </cell>
          <cell r="D803" t="str">
            <v>30.01.02</v>
          </cell>
          <cell r="E803" t="str">
            <v>Grama placa c/adubo</v>
          </cell>
          <cell r="F803" t="str">
            <v>m²</v>
          </cell>
        </row>
        <row r="804">
          <cell r="B804" t="str">
            <v>9.1.3</v>
          </cell>
          <cell r="D804" t="str">
            <v>30.01.03</v>
          </cell>
          <cell r="E804" t="str">
            <v>Grama muda s/adubo</v>
          </cell>
          <cell r="F804" t="str">
            <v>m²</v>
          </cell>
        </row>
        <row r="805">
          <cell r="B805" t="str">
            <v>9.1.4</v>
          </cell>
          <cell r="D805" t="str">
            <v>30.01.04</v>
          </cell>
          <cell r="E805" t="str">
            <v>Grama muda c/adubo</v>
          </cell>
          <cell r="F805" t="str">
            <v>m²</v>
          </cell>
        </row>
        <row r="806">
          <cell r="B806" t="str">
            <v>9.1.5</v>
          </cell>
          <cell r="D806" t="str">
            <v>30.01.05</v>
          </cell>
          <cell r="E806" t="str">
            <v>Plant. Semen. s/adubo</v>
          </cell>
          <cell r="F806" t="str">
            <v>m²</v>
          </cell>
        </row>
        <row r="807">
          <cell r="B807" t="str">
            <v>9.1.6</v>
          </cell>
          <cell r="D807" t="str">
            <v>30.01.06</v>
          </cell>
          <cell r="E807" t="str">
            <v>Plant. Semen. c/adubo</v>
          </cell>
          <cell r="F807" t="str">
            <v>m²</v>
          </cell>
        </row>
        <row r="808">
          <cell r="B808" t="str">
            <v>9.1.7</v>
          </cell>
          <cell r="D808" t="str">
            <v>30.01.07</v>
          </cell>
          <cell r="E808" t="str">
            <v>Hidrossemeadura</v>
          </cell>
          <cell r="F808" t="str">
            <v>m²</v>
          </cell>
        </row>
        <row r="809">
          <cell r="B809" t="str">
            <v>9.1.8</v>
          </cell>
          <cell r="D809" t="str">
            <v>30.01.08</v>
          </cell>
          <cell r="E809" t="str">
            <v>Irrig. Revest. Vegetal</v>
          </cell>
          <cell r="F809" t="str">
            <v>m²</v>
          </cell>
        </row>
        <row r="810">
          <cell r="B810" t="str">
            <v>9.1.9</v>
          </cell>
          <cell r="D810" t="str">
            <v>30.01.21</v>
          </cell>
          <cell r="E810" t="str">
            <v xml:space="preserve">Plantio de arbustos </v>
          </cell>
          <cell r="F810" t="str">
            <v>un</v>
          </cell>
        </row>
        <row r="811">
          <cell r="B811" t="str">
            <v>9.1.10</v>
          </cell>
          <cell r="D811" t="str">
            <v>30.01.22</v>
          </cell>
          <cell r="E811" t="str">
            <v>Plantio de arvores</v>
          </cell>
          <cell r="F811" t="str">
            <v>un</v>
          </cell>
        </row>
        <row r="812">
          <cell r="B812" t="str">
            <v>9.1.11</v>
          </cell>
          <cell r="D812" t="str">
            <v>30.01.30</v>
          </cell>
          <cell r="E812" t="str">
            <v xml:space="preserve">Plant gram sem c adu. </v>
          </cell>
          <cell r="F812" t="str">
            <v>m²</v>
          </cell>
        </row>
        <row r="813">
          <cell r="B813" t="str">
            <v>9.1.12</v>
          </cell>
          <cell r="D813" t="str">
            <v>30.02.02</v>
          </cell>
          <cell r="E813" t="str">
            <v xml:space="preserve">Alambrado com tela de arame galv., mourao de conc, </v>
          </cell>
          <cell r="F813" t="str">
            <v>m²</v>
          </cell>
        </row>
        <row r="815">
          <cell r="B815" t="str">
            <v>Cód. Colinas</v>
          </cell>
          <cell r="D815" t="str">
            <v>Código</v>
          </cell>
          <cell r="E815" t="str">
            <v>Serviços</v>
          </cell>
          <cell r="F815" t="str">
            <v>Unid.</v>
          </cell>
        </row>
        <row r="818">
          <cell r="D818" t="str">
            <v>FASE 31 - CONSERVAÇÃO DE ROTINA</v>
          </cell>
        </row>
        <row r="819">
          <cell r="B819" t="str">
            <v>10.1.1</v>
          </cell>
          <cell r="D819" t="str">
            <v>31.01.01</v>
          </cell>
          <cell r="E819" t="str">
            <v>Remendo pre-mist. Quente</v>
          </cell>
          <cell r="F819" t="str">
            <v>m³</v>
          </cell>
        </row>
        <row r="820">
          <cell r="B820" t="str">
            <v>10.1.2</v>
          </cell>
          <cell r="D820" t="str">
            <v>31.01.02</v>
          </cell>
          <cell r="E820" t="str">
            <v>Remendo pre-mist. Frio</v>
          </cell>
          <cell r="F820" t="str">
            <v>m³</v>
          </cell>
        </row>
        <row r="821">
          <cell r="B821" t="str">
            <v>10.1.3</v>
          </cell>
          <cell r="D821" t="str">
            <v>31.01.03</v>
          </cell>
          <cell r="E821" t="str">
            <v>Reparo em pav. Tapa buraco</v>
          </cell>
          <cell r="F821" t="str">
            <v>m³</v>
          </cell>
        </row>
        <row r="822">
          <cell r="B822" t="str">
            <v>10.1.4</v>
          </cell>
          <cell r="D822" t="str">
            <v>31.01.04</v>
          </cell>
          <cell r="E822" t="str">
            <v>Reparo de base brita graduada</v>
          </cell>
          <cell r="F822" t="str">
            <v>m³</v>
          </cell>
        </row>
        <row r="823">
          <cell r="B823" t="str">
            <v>10.1.5</v>
          </cell>
          <cell r="D823" t="str">
            <v>31.01.05</v>
          </cell>
          <cell r="E823" t="str">
            <v>Selagem de trinca</v>
          </cell>
          <cell r="F823" t="str">
            <v>litros</v>
          </cell>
        </row>
        <row r="824">
          <cell r="B824" t="str">
            <v>10.1.6</v>
          </cell>
          <cell r="D824" t="str">
            <v>31.01.06</v>
          </cell>
          <cell r="E824" t="str">
            <v>Reparo de concreto portland</v>
          </cell>
          <cell r="F824" t="str">
            <v>m³</v>
          </cell>
        </row>
        <row r="825">
          <cell r="B825" t="str">
            <v>10.1.7</v>
          </cell>
          <cell r="D825" t="str">
            <v>31.01.07</v>
          </cell>
          <cell r="E825" t="str">
            <v xml:space="preserve">Repos. Ver. Prim. Pista </v>
          </cell>
          <cell r="F825" t="str">
            <v>m³</v>
          </cell>
        </row>
        <row r="826">
          <cell r="B826" t="str">
            <v>10.1.8</v>
          </cell>
          <cell r="D826" t="str">
            <v>31.01.08</v>
          </cell>
          <cell r="E826" t="str">
            <v>Repos. Ver. Prim. Acost.</v>
          </cell>
          <cell r="F826" t="str">
            <v>m³</v>
          </cell>
        </row>
        <row r="827">
          <cell r="B827" t="str">
            <v>10.1.9</v>
          </cell>
          <cell r="D827" t="str">
            <v>31.01.09</v>
          </cell>
          <cell r="E827" t="str">
            <v xml:space="preserve">Reconformação de plataforma </v>
          </cell>
          <cell r="F827" t="str">
            <v>km</v>
          </cell>
        </row>
        <row r="828">
          <cell r="B828" t="str">
            <v>10.1.10</v>
          </cell>
          <cell r="D828" t="str">
            <v>31.01.10</v>
          </cell>
          <cell r="E828" t="str">
            <v xml:space="preserve">Reconformação de acostamento </v>
          </cell>
          <cell r="F828" t="str">
            <v>km</v>
          </cell>
        </row>
        <row r="829">
          <cell r="B829" t="str">
            <v>10.1.11</v>
          </cell>
          <cell r="D829" t="str">
            <v>31.02.01</v>
          </cell>
          <cell r="E829" t="str">
            <v>Plantio de grama em placa sem adubo</v>
          </cell>
          <cell r="F829" t="str">
            <v>m²</v>
          </cell>
        </row>
        <row r="830">
          <cell r="B830" t="str">
            <v>10.1.12</v>
          </cell>
          <cell r="D830" t="str">
            <v>31.02.02</v>
          </cell>
          <cell r="E830" t="str">
            <v>Plantio de grama em placa com adubo</v>
          </cell>
          <cell r="F830" t="str">
            <v>m²</v>
          </cell>
        </row>
        <row r="831">
          <cell r="B831" t="str">
            <v>10.1.13</v>
          </cell>
          <cell r="D831" t="str">
            <v>31.02.03</v>
          </cell>
          <cell r="E831" t="str">
            <v>Roçada manual</v>
          </cell>
          <cell r="F831" t="str">
            <v>ha</v>
          </cell>
        </row>
        <row r="832">
          <cell r="B832" t="str">
            <v>10.1.14</v>
          </cell>
          <cell r="D832" t="str">
            <v>31.02.04</v>
          </cell>
          <cell r="E832" t="str">
            <v xml:space="preserve">Roçada mecânica </v>
          </cell>
          <cell r="F832" t="str">
            <v>ha</v>
          </cell>
        </row>
        <row r="833">
          <cell r="B833" t="str">
            <v>10.1.15</v>
          </cell>
          <cell r="D833" t="str">
            <v>31.02.05</v>
          </cell>
          <cell r="E833" t="str">
            <v>Capina manual</v>
          </cell>
          <cell r="F833" t="str">
            <v>ha</v>
          </cell>
        </row>
        <row r="834">
          <cell r="B834" t="str">
            <v>10.1.16</v>
          </cell>
          <cell r="D834" t="str">
            <v>31.02.06</v>
          </cell>
          <cell r="E834" t="str">
            <v>Capina química</v>
          </cell>
          <cell r="F834" t="str">
            <v>m²</v>
          </cell>
        </row>
        <row r="835">
          <cell r="B835" t="str">
            <v>10.1.17</v>
          </cell>
          <cell r="D835" t="str">
            <v>31.02.07</v>
          </cell>
          <cell r="E835" t="str">
            <v>Conservação manual de aceiro</v>
          </cell>
          <cell r="F835" t="str">
            <v>ha</v>
          </cell>
        </row>
        <row r="836">
          <cell r="B836" t="str">
            <v>10.1.18</v>
          </cell>
          <cell r="D836" t="str">
            <v>31.02.08</v>
          </cell>
          <cell r="E836" t="str">
            <v>Despraguejamento manual de gramado</v>
          </cell>
          <cell r="F836" t="str">
            <v>ha</v>
          </cell>
        </row>
        <row r="837">
          <cell r="B837" t="str">
            <v>10.1.19</v>
          </cell>
          <cell r="D837" t="str">
            <v>31.02.09</v>
          </cell>
          <cell r="E837" t="str">
            <v>Remoção lixo entulho</v>
          </cell>
          <cell r="F837" t="str">
            <v>equipexh</v>
          </cell>
        </row>
        <row r="838">
          <cell r="B838" t="str">
            <v>10.1.20</v>
          </cell>
          <cell r="D838" t="str">
            <v>31.03.01</v>
          </cell>
          <cell r="E838" t="str">
            <v>Reparo total de cerca</v>
          </cell>
          <cell r="F838" t="str">
            <v>m</v>
          </cell>
        </row>
        <row r="839">
          <cell r="B839" t="str">
            <v>10.1.21</v>
          </cell>
          <cell r="D839" t="str">
            <v>31.03.02</v>
          </cell>
          <cell r="E839" t="str">
            <v>Reparo parcial de cerca - mourão</v>
          </cell>
          <cell r="F839" t="str">
            <v>m</v>
          </cell>
        </row>
        <row r="840">
          <cell r="B840" t="str">
            <v>10.1.22</v>
          </cell>
          <cell r="D840" t="str">
            <v>31.03.03</v>
          </cell>
          <cell r="E840" t="str">
            <v>Reparo parcial de cerca - arame</v>
          </cell>
          <cell r="F840" t="str">
            <v>m</v>
          </cell>
        </row>
        <row r="841">
          <cell r="B841" t="str">
            <v>10.1.23</v>
          </cell>
          <cell r="D841" t="str">
            <v>31.04.01</v>
          </cell>
          <cell r="E841" t="str">
            <v>Recomposição manual de aterro</v>
          </cell>
          <cell r="F841" t="str">
            <v>m³</v>
          </cell>
        </row>
        <row r="842">
          <cell r="B842" t="str">
            <v>10.1.24</v>
          </cell>
          <cell r="D842" t="str">
            <v>31.04.02</v>
          </cell>
          <cell r="E842" t="str">
            <v>Recomposição mecânica de aterro</v>
          </cell>
          <cell r="F842" t="str">
            <v>m³</v>
          </cell>
        </row>
        <row r="843">
          <cell r="B843" t="str">
            <v>10.1.25</v>
          </cell>
          <cell r="D843" t="str">
            <v>31.04.03</v>
          </cell>
          <cell r="E843" t="str">
            <v xml:space="preserve">Remoção manual de barreira </v>
          </cell>
          <cell r="F843" t="str">
            <v>m³</v>
          </cell>
        </row>
        <row r="844">
          <cell r="B844" t="str">
            <v>10.1.26</v>
          </cell>
          <cell r="D844" t="str">
            <v>31.04.04</v>
          </cell>
          <cell r="E844" t="str">
            <v>Remoção mecânica de barreira</v>
          </cell>
          <cell r="F844" t="str">
            <v>m³</v>
          </cell>
        </row>
        <row r="845">
          <cell r="B845" t="str">
            <v>10.1.27</v>
          </cell>
          <cell r="D845" t="str">
            <v>31.05.01</v>
          </cell>
          <cell r="E845" t="str">
            <v>Limpeza de drenagem da plataforma</v>
          </cell>
          <cell r="F845" t="str">
            <v>m</v>
          </cell>
        </row>
        <row r="846">
          <cell r="B846" t="str">
            <v>10.1.28</v>
          </cell>
          <cell r="D846" t="str">
            <v>31.05.02</v>
          </cell>
          <cell r="E846" t="str">
            <v>Limpeza de drenagem fora da plataforma</v>
          </cell>
          <cell r="F846" t="str">
            <v>m</v>
          </cell>
        </row>
        <row r="847">
          <cell r="B847" t="str">
            <v>10.1.29</v>
          </cell>
          <cell r="D847" t="str">
            <v>31.05.03</v>
          </cell>
          <cell r="E847" t="str">
            <v>Limpeza de bueiros diametro até 60cm</v>
          </cell>
          <cell r="F847" t="str">
            <v>m</v>
          </cell>
        </row>
        <row r="848">
          <cell r="B848" t="str">
            <v>10.1.30</v>
          </cell>
          <cell r="D848" t="str">
            <v>31.05.04</v>
          </cell>
          <cell r="E848" t="str">
            <v>Limpeza de bueiros diametro até 80cm</v>
          </cell>
          <cell r="F848" t="str">
            <v>m</v>
          </cell>
        </row>
        <row r="849">
          <cell r="B849" t="str">
            <v>10.1.31</v>
          </cell>
          <cell r="D849" t="str">
            <v>31.05.05</v>
          </cell>
          <cell r="E849" t="str">
            <v>Limpeza de bueiros diametro até 100cm</v>
          </cell>
          <cell r="F849" t="str">
            <v>m</v>
          </cell>
        </row>
        <row r="850">
          <cell r="B850" t="str">
            <v>10.1.32</v>
          </cell>
          <cell r="D850" t="str">
            <v>31.05.06</v>
          </cell>
          <cell r="E850" t="str">
            <v>Limpeza de bueiros diametro até 120cm</v>
          </cell>
          <cell r="F850" t="str">
            <v>m</v>
          </cell>
        </row>
        <row r="851">
          <cell r="B851" t="str">
            <v>10.1.33</v>
          </cell>
          <cell r="D851" t="str">
            <v>31.05.07</v>
          </cell>
          <cell r="E851" t="str">
            <v>Limpeza de bueiros diametro até 150cm</v>
          </cell>
          <cell r="F851" t="str">
            <v>m</v>
          </cell>
        </row>
        <row r="852">
          <cell r="B852" t="str">
            <v>10.1.34</v>
          </cell>
          <cell r="D852" t="str">
            <v>31.05.08</v>
          </cell>
          <cell r="E852" t="str">
            <v>Limpeza de galeria</v>
          </cell>
          <cell r="F852" t="str">
            <v>m</v>
          </cell>
        </row>
        <row r="853">
          <cell r="B853" t="str">
            <v>10.1.35</v>
          </cell>
          <cell r="D853" t="str">
            <v>31.05.09</v>
          </cell>
          <cell r="E853" t="str">
            <v>Reparo drenagem superficial de concreto</v>
          </cell>
          <cell r="F853" t="str">
            <v>m³</v>
          </cell>
        </row>
        <row r="854">
          <cell r="B854" t="str">
            <v>10.1.36</v>
          </cell>
          <cell r="D854" t="str">
            <v>31.05.10</v>
          </cell>
          <cell r="E854" t="str">
            <v>Demolição de concreto simples</v>
          </cell>
          <cell r="F854" t="str">
            <v>m³</v>
          </cell>
        </row>
        <row r="855">
          <cell r="B855" t="str">
            <v>10.1.37</v>
          </cell>
          <cell r="D855" t="str">
            <v>31.05.11</v>
          </cell>
          <cell r="E855" t="str">
            <v xml:space="preserve">Demolição de concreto Armado </v>
          </cell>
          <cell r="F855" t="str">
            <v>m³</v>
          </cell>
        </row>
        <row r="856">
          <cell r="B856" t="str">
            <v>10.1.38</v>
          </cell>
          <cell r="D856" t="str">
            <v>31.05.12</v>
          </cell>
          <cell r="E856" t="str">
            <v>Demolição e retirada de guarda-corpo</v>
          </cell>
          <cell r="F856" t="str">
            <v>m³</v>
          </cell>
        </row>
        <row r="857">
          <cell r="B857" t="str">
            <v>10.1.39</v>
          </cell>
          <cell r="D857" t="str">
            <v>31.06.01</v>
          </cell>
          <cell r="E857" t="str">
            <v>Limpeza de placa</v>
          </cell>
          <cell r="F857" t="str">
            <v>m²</v>
          </cell>
        </row>
        <row r="858">
          <cell r="B858" t="str">
            <v>10.1.40</v>
          </cell>
          <cell r="D858" t="str">
            <v>31.06.02</v>
          </cell>
          <cell r="E858" t="str">
            <v>Substituição de placa</v>
          </cell>
          <cell r="F858" t="str">
            <v>m²</v>
          </cell>
        </row>
        <row r="859">
          <cell r="B859" t="str">
            <v>10.1.41</v>
          </cell>
          <cell r="D859" t="str">
            <v>31.06.03</v>
          </cell>
          <cell r="E859" t="str">
            <v>Fornec. de placa de aco FP+GT</v>
          </cell>
          <cell r="F859" t="str">
            <v>m²</v>
          </cell>
        </row>
        <row r="860">
          <cell r="B860" t="str">
            <v>10.1.42</v>
          </cell>
          <cell r="D860" t="str">
            <v>31.06.05</v>
          </cell>
          <cell r="E860" t="str">
            <v>Placa de alumínio GT+GT</v>
          </cell>
          <cell r="F860" t="str">
            <v>m²</v>
          </cell>
        </row>
        <row r="861">
          <cell r="B861" t="str">
            <v>10.1.43</v>
          </cell>
          <cell r="D861" t="str">
            <v>31.06.06</v>
          </cell>
          <cell r="E861" t="str">
            <v>Suporte madeira tratada 0,10 x 0,10m</v>
          </cell>
          <cell r="F861" t="str">
            <v>m</v>
          </cell>
        </row>
        <row r="862">
          <cell r="B862" t="str">
            <v>10.1.44</v>
          </cell>
          <cell r="D862" t="str">
            <v>31.06.07</v>
          </cell>
          <cell r="E862" t="str">
            <v>Suporte de perfil metálico galvanizado</v>
          </cell>
          <cell r="F862" t="str">
            <v>kg</v>
          </cell>
        </row>
        <row r="863">
          <cell r="B863" t="str">
            <v>10.1.45</v>
          </cell>
          <cell r="D863" t="str">
            <v>31.06.08</v>
          </cell>
          <cell r="E863" t="str">
            <v>Suporte de tubo galvanizado d=2 1/2"</v>
          </cell>
          <cell r="F863" t="str">
            <v>m</v>
          </cell>
        </row>
        <row r="864">
          <cell r="B864" t="str">
            <v>10.1.46</v>
          </cell>
          <cell r="D864" t="str">
            <v>31.06.09</v>
          </cell>
          <cell r="E864" t="str">
            <v>Limpeza tacha refletiva mono/bidirecional</v>
          </cell>
          <cell r="F864" t="str">
            <v>un</v>
          </cell>
        </row>
        <row r="865">
          <cell r="B865" t="str">
            <v>10.1.47</v>
          </cell>
          <cell r="D865" t="str">
            <v>31.06.10</v>
          </cell>
          <cell r="E865" t="str">
            <v>Pintura de caiação 2 demãos</v>
          </cell>
          <cell r="F865" t="str">
            <v>m²</v>
          </cell>
        </row>
        <row r="866">
          <cell r="B866" t="str">
            <v>10.1.48</v>
          </cell>
          <cell r="D866" t="str">
            <v>31.07.01</v>
          </cell>
          <cell r="E866" t="str">
            <v>Substituição de defensa semi-maleável sem mat.</v>
          </cell>
          <cell r="F866" t="str">
            <v>m</v>
          </cell>
        </row>
        <row r="867">
          <cell r="B867" t="str">
            <v>10.1.49</v>
          </cell>
          <cell r="D867" t="str">
            <v>31.07.02</v>
          </cell>
          <cell r="E867" t="str">
            <v>Defensa semi-maleável - fornecimento</v>
          </cell>
          <cell r="F867" t="str">
            <v>m</v>
          </cell>
        </row>
        <row r="868">
          <cell r="B868" t="str">
            <v>10.1.50</v>
          </cell>
          <cell r="D868" t="str">
            <v>31.07.03</v>
          </cell>
          <cell r="E868" t="str">
            <v>Defensa semi-maleável - Instalação</v>
          </cell>
          <cell r="F868" t="str">
            <v>m</v>
          </cell>
        </row>
        <row r="869">
          <cell r="B869" t="str">
            <v>10.1.51</v>
          </cell>
          <cell r="D869" t="str">
            <v>31.07.04</v>
          </cell>
          <cell r="E869" t="str">
            <v>Reparo de guarda corpo metálico</v>
          </cell>
          <cell r="F869" t="str">
            <v>m²</v>
          </cell>
        </row>
        <row r="870">
          <cell r="B870" t="str">
            <v>10.1.52</v>
          </cell>
          <cell r="D870" t="str">
            <v>31.08.01</v>
          </cell>
          <cell r="E870" t="str">
            <v>Limpeza superficial concreto</v>
          </cell>
          <cell r="F870" t="str">
            <v>m²</v>
          </cell>
        </row>
        <row r="871">
          <cell r="B871" t="str">
            <v>10.1.53</v>
          </cell>
          <cell r="D871" t="str">
            <v>31.08.02</v>
          </cell>
          <cell r="E871" t="str">
            <v>Alvenaria de 1 tijolo</v>
          </cell>
          <cell r="F871" t="str">
            <v>m³</v>
          </cell>
        </row>
        <row r="872">
          <cell r="B872" t="str">
            <v>10.1.54</v>
          </cell>
          <cell r="D872" t="str">
            <v>31.08.03</v>
          </cell>
          <cell r="E872" t="str">
            <v xml:space="preserve">Recolhimento de animais </v>
          </cell>
          <cell r="F872" t="str">
            <v>equipexhora</v>
          </cell>
        </row>
        <row r="873">
          <cell r="B873" t="str">
            <v>10.1.55</v>
          </cell>
          <cell r="D873" t="str">
            <v>31.08.07</v>
          </cell>
          <cell r="E873" t="str">
            <v>Equipe para serviços conservação</v>
          </cell>
          <cell r="F873" t="str">
            <v>equipexdia</v>
          </cell>
        </row>
        <row r="874">
          <cell r="B874" t="str">
            <v>10.1.56</v>
          </cell>
          <cell r="D874" t="str">
            <v>31.08.08</v>
          </cell>
          <cell r="E874" t="str">
            <v>Transporte de pessoal</v>
          </cell>
          <cell r="F874" t="str">
            <v>km</v>
          </cell>
        </row>
        <row r="875">
          <cell r="B875" t="str">
            <v>10.1.57</v>
          </cell>
          <cell r="D875" t="str">
            <v>31.08.09</v>
          </cell>
          <cell r="E875" t="str">
            <v>Pintura latex acrílica</v>
          </cell>
          <cell r="F875" t="str">
            <v>m²</v>
          </cell>
        </row>
        <row r="876">
          <cell r="B876" t="str">
            <v>10.1.58</v>
          </cell>
          <cell r="D876" t="str">
            <v>31.09.01</v>
          </cell>
          <cell r="E876" t="str">
            <v>Guia concreto Fck 15 Mpa</v>
          </cell>
          <cell r="F876" t="str">
            <v>m³</v>
          </cell>
        </row>
        <row r="877">
          <cell r="B877" t="str">
            <v>10.1.59</v>
          </cell>
          <cell r="D877" t="str">
            <v>31.09.02</v>
          </cell>
          <cell r="E877" t="str">
            <v>Sarjeta concreto Fck 15 Mpa</v>
          </cell>
          <cell r="F877" t="str">
            <v>m³</v>
          </cell>
        </row>
        <row r="879">
          <cell r="B879" t="str">
            <v>Cód. Colinas</v>
          </cell>
          <cell r="D879" t="str">
            <v>Código</v>
          </cell>
          <cell r="E879" t="str">
            <v>Serviços</v>
          </cell>
          <cell r="F879" t="str">
            <v>Unid.</v>
          </cell>
        </row>
        <row r="882">
          <cell r="D882" t="str">
            <v>FASE 32 - CONSERVAÇÃO ESPECIAL</v>
          </cell>
        </row>
        <row r="883">
          <cell r="B883" t="str">
            <v>11.1.1</v>
          </cell>
          <cell r="D883" t="str">
            <v>32.01.01</v>
          </cell>
          <cell r="E883" t="str">
            <v>Reforço de sub-leito - Escavação</v>
          </cell>
          <cell r="F883" t="str">
            <v>m³</v>
          </cell>
        </row>
        <row r="884">
          <cell r="B884" t="str">
            <v>11.1.2</v>
          </cell>
          <cell r="D884" t="str">
            <v>32.01.02</v>
          </cell>
          <cell r="E884" t="str">
            <v>Reforço de sub-leito - compactação</v>
          </cell>
          <cell r="F884" t="str">
            <v>m³</v>
          </cell>
        </row>
        <row r="885">
          <cell r="B885" t="str">
            <v>11.1.3</v>
          </cell>
          <cell r="D885" t="str">
            <v>32.01.03</v>
          </cell>
          <cell r="E885" t="str">
            <v xml:space="preserve">Preparo e melhoramento sub-leito </v>
          </cell>
          <cell r="F885" t="str">
            <v>m²</v>
          </cell>
        </row>
        <row r="886">
          <cell r="B886" t="str">
            <v>11.1.4</v>
          </cell>
          <cell r="D886" t="str">
            <v>32.01.05</v>
          </cell>
          <cell r="E886" t="str">
            <v>Sub-base ou base brita grad. simples</v>
          </cell>
          <cell r="F886" t="str">
            <v>m³</v>
          </cell>
        </row>
        <row r="887">
          <cell r="B887" t="str">
            <v>11.1.5</v>
          </cell>
          <cell r="D887" t="str">
            <v>32.01.06</v>
          </cell>
          <cell r="E887" t="str">
            <v>Imprimadura bet. impermeabilizante</v>
          </cell>
          <cell r="F887" t="str">
            <v>m²</v>
          </cell>
        </row>
        <row r="888">
          <cell r="B888" t="str">
            <v>11.1.6</v>
          </cell>
          <cell r="D888" t="str">
            <v>32.01.07</v>
          </cell>
          <cell r="E888" t="str">
            <v>Imprimadura betuminosa ligante</v>
          </cell>
          <cell r="F888" t="str">
            <v>m²</v>
          </cell>
        </row>
        <row r="889">
          <cell r="B889" t="str">
            <v>11.1.7</v>
          </cell>
          <cell r="D889" t="str">
            <v>32.01.08</v>
          </cell>
          <cell r="E889" t="str">
            <v>Tratamento superf. c/ lama asfáltica</v>
          </cell>
          <cell r="F889" t="str">
            <v>m²</v>
          </cell>
        </row>
        <row r="890">
          <cell r="B890" t="str">
            <v>11.1.8</v>
          </cell>
          <cell r="D890" t="str">
            <v>32.01.09</v>
          </cell>
          <cell r="E890" t="str">
            <v>Camada de lama asfáltica grossa</v>
          </cell>
          <cell r="F890" t="str">
            <v>m²</v>
          </cell>
        </row>
        <row r="891">
          <cell r="B891" t="str">
            <v>11.1.9</v>
          </cell>
          <cell r="D891" t="str">
            <v>32.01.10.01</v>
          </cell>
          <cell r="E891" t="str">
            <v>Camada de rolamento CBUQ - panos s/DOP</v>
          </cell>
          <cell r="F891" t="str">
            <v>m³</v>
          </cell>
        </row>
        <row r="892">
          <cell r="B892" t="str">
            <v>11.1.10</v>
          </cell>
          <cell r="D892" t="str">
            <v>32.01.11</v>
          </cell>
          <cell r="E892" t="str">
            <v>Camada Base/regularização de pré mist. A frio</v>
          </cell>
          <cell r="F892" t="str">
            <v>m³</v>
          </cell>
        </row>
        <row r="893">
          <cell r="B893" t="str">
            <v>11.1.11</v>
          </cell>
          <cell r="D893" t="str">
            <v>32.01.12</v>
          </cell>
          <cell r="E893" t="str">
            <v>Capa selante Betuminosa</v>
          </cell>
          <cell r="F893" t="str">
            <v>m²</v>
          </cell>
        </row>
        <row r="894">
          <cell r="B894" t="str">
            <v>11.1.12</v>
          </cell>
          <cell r="D894" t="str">
            <v>32.01.13</v>
          </cell>
          <cell r="E894" t="str">
            <v>Fresagem Pavimento</v>
          </cell>
          <cell r="F894" t="str">
            <v>m³</v>
          </cell>
        </row>
        <row r="895">
          <cell r="B895" t="str">
            <v>11.1.13</v>
          </cell>
          <cell r="D895" t="str">
            <v>32.01.14</v>
          </cell>
          <cell r="E895" t="str">
            <v>Imprimadura bet. auxiliar de ligação</v>
          </cell>
          <cell r="F895" t="str">
            <v>m²</v>
          </cell>
        </row>
        <row r="896">
          <cell r="B896" t="str">
            <v>11.1.14</v>
          </cell>
          <cell r="D896" t="str">
            <v>32.01.17</v>
          </cell>
          <cell r="E896" t="str">
            <v>Remoção Camada de rolamento</v>
          </cell>
          <cell r="F896" t="str">
            <v>m³</v>
          </cell>
        </row>
        <row r="897">
          <cell r="B897" t="str">
            <v>11.1.15</v>
          </cell>
          <cell r="D897" t="str">
            <v>32.01.18</v>
          </cell>
          <cell r="E897" t="str">
            <v>Tratamento superficial duplo</v>
          </cell>
          <cell r="F897" t="str">
            <v>m³</v>
          </cell>
        </row>
        <row r="898">
          <cell r="B898" t="str">
            <v>11.1.16</v>
          </cell>
          <cell r="D898" t="str">
            <v>32.01.19</v>
          </cell>
          <cell r="E898" t="str">
            <v>Tratamento superficial triplo</v>
          </cell>
          <cell r="F898" t="str">
            <v>m³</v>
          </cell>
        </row>
        <row r="899">
          <cell r="B899" t="str">
            <v>11.1.17</v>
          </cell>
          <cell r="D899" t="str">
            <v>32.02.01</v>
          </cell>
          <cell r="E899" t="str">
            <v xml:space="preserve">Escavação manual de 1ª/2ª categoria </v>
          </cell>
          <cell r="F899" t="str">
            <v>m³</v>
          </cell>
        </row>
        <row r="900">
          <cell r="B900" t="str">
            <v>11.1.18</v>
          </cell>
          <cell r="D900" t="str">
            <v>32.02.01.01</v>
          </cell>
          <cell r="E900" t="str">
            <v>Escavação fund., bueiro ou dreno s/expl.até 2m</v>
          </cell>
          <cell r="F900" t="str">
            <v>m³</v>
          </cell>
        </row>
        <row r="901">
          <cell r="B901" t="str">
            <v>11.1.19</v>
          </cell>
          <cell r="D901" t="str">
            <v>32.02.01.02</v>
          </cell>
          <cell r="E901" t="str">
            <v>Acresc. p/Escav. 1,5 m prof., além 2m</v>
          </cell>
          <cell r="F901" t="str">
            <v>m³</v>
          </cell>
        </row>
        <row r="902">
          <cell r="B902" t="str">
            <v>11.1.20</v>
          </cell>
          <cell r="D902" t="str">
            <v>32.02.01.03</v>
          </cell>
          <cell r="E902" t="str">
            <v>Escavação fund., bueiro ou dreno c/expl. até 2 m</v>
          </cell>
          <cell r="F902" t="str">
            <v>m³</v>
          </cell>
        </row>
        <row r="903">
          <cell r="B903" t="str">
            <v>11.1.21</v>
          </cell>
          <cell r="D903" t="str">
            <v>32.02.01.04</v>
          </cell>
          <cell r="E903" t="str">
            <v>Acresc. p/escav. ensec.c/explos. c/ 1,5m além 3m</v>
          </cell>
          <cell r="F903" t="str">
            <v>m³</v>
          </cell>
        </row>
        <row r="904">
          <cell r="B904" t="str">
            <v>11.1.22</v>
          </cell>
          <cell r="D904" t="str">
            <v>32.02.02</v>
          </cell>
          <cell r="E904" t="str">
            <v>Compactação manual com reaterro solo local</v>
          </cell>
          <cell r="F904" t="str">
            <v>m³</v>
          </cell>
        </row>
        <row r="905">
          <cell r="B905" t="str">
            <v>11.1.23</v>
          </cell>
          <cell r="D905" t="str">
            <v>32.02.03</v>
          </cell>
          <cell r="E905" t="str">
            <v>Forma plana para concreto comum</v>
          </cell>
          <cell r="F905" t="str">
            <v>m²</v>
          </cell>
        </row>
        <row r="906">
          <cell r="B906" t="str">
            <v>11.1.24</v>
          </cell>
          <cell r="D906" t="str">
            <v>32.02.04</v>
          </cell>
          <cell r="E906" t="str">
            <v>Forma plana para concreto aparente</v>
          </cell>
          <cell r="F906" t="str">
            <v>m²</v>
          </cell>
        </row>
        <row r="907">
          <cell r="B907" t="str">
            <v>11.1.25</v>
          </cell>
          <cell r="D907" t="str">
            <v>32.02.05</v>
          </cell>
          <cell r="E907" t="str">
            <v>Forma curva para concreto comum</v>
          </cell>
          <cell r="F907" t="str">
            <v>m²</v>
          </cell>
        </row>
        <row r="908">
          <cell r="B908" t="str">
            <v>11.1.26</v>
          </cell>
          <cell r="D908" t="str">
            <v>32.02.06</v>
          </cell>
          <cell r="E908" t="str">
            <v>Forma curva para concreto aparente</v>
          </cell>
          <cell r="F908" t="str">
            <v>m²</v>
          </cell>
        </row>
        <row r="909">
          <cell r="B909" t="str">
            <v>11.1.27</v>
          </cell>
          <cell r="D909" t="str">
            <v>32.02.07</v>
          </cell>
          <cell r="E909" t="str">
            <v>Aço CA-25</v>
          </cell>
          <cell r="F909" t="str">
            <v>kg</v>
          </cell>
        </row>
        <row r="910">
          <cell r="B910" t="str">
            <v>11.1.28</v>
          </cell>
          <cell r="D910" t="str">
            <v>32.02.08</v>
          </cell>
          <cell r="E910" t="str">
            <v>Aço CA-50</v>
          </cell>
          <cell r="F910" t="str">
            <v>kg</v>
          </cell>
        </row>
        <row r="911">
          <cell r="B911" t="str">
            <v>11.1.29</v>
          </cell>
          <cell r="D911" t="str">
            <v>32.02.09</v>
          </cell>
          <cell r="E911" t="str">
            <v>Aço CA-60</v>
          </cell>
          <cell r="F911" t="str">
            <v>kg</v>
          </cell>
        </row>
        <row r="912">
          <cell r="B912" t="str">
            <v>11.1.30</v>
          </cell>
          <cell r="D912" t="str">
            <v>32.02.10</v>
          </cell>
          <cell r="E912" t="str">
            <v>Concreto Fck 10 MPa</v>
          </cell>
          <cell r="F912" t="str">
            <v>m³</v>
          </cell>
        </row>
        <row r="913">
          <cell r="B913" t="str">
            <v>11.1.31</v>
          </cell>
          <cell r="D913" t="str">
            <v>32.02.10.01</v>
          </cell>
          <cell r="E913" t="str">
            <v>Concreto Fck 12 MPa</v>
          </cell>
          <cell r="F913" t="str">
            <v>m³</v>
          </cell>
        </row>
        <row r="914">
          <cell r="B914" t="str">
            <v>11.1.32</v>
          </cell>
          <cell r="D914" t="str">
            <v>32.02.11</v>
          </cell>
          <cell r="E914" t="str">
            <v>Concreto Fck 15 MPa</v>
          </cell>
          <cell r="F914" t="str">
            <v>m³</v>
          </cell>
        </row>
        <row r="915">
          <cell r="B915" t="str">
            <v>11.1.33</v>
          </cell>
          <cell r="D915" t="str">
            <v>32.02.11.01</v>
          </cell>
          <cell r="E915" t="str">
            <v>Concreto Fck 16 MPa</v>
          </cell>
          <cell r="F915" t="str">
            <v>m³</v>
          </cell>
        </row>
        <row r="916">
          <cell r="B916" t="str">
            <v>11.1.34</v>
          </cell>
          <cell r="D916" t="str">
            <v>32.02.12</v>
          </cell>
          <cell r="E916" t="str">
            <v>Concreto Fck 18 MPa</v>
          </cell>
          <cell r="F916" t="str">
            <v>m³</v>
          </cell>
        </row>
        <row r="917">
          <cell r="B917" t="str">
            <v>11.1.35</v>
          </cell>
          <cell r="D917" t="str">
            <v>32.02.13</v>
          </cell>
          <cell r="E917" t="str">
            <v>Concreto Fck 20 MPa</v>
          </cell>
          <cell r="F917" t="str">
            <v>m³</v>
          </cell>
        </row>
        <row r="918">
          <cell r="B918" t="str">
            <v>11.1.36</v>
          </cell>
          <cell r="D918" t="str">
            <v>32.02.14</v>
          </cell>
          <cell r="E918" t="str">
            <v>Concreto Fck 25 MPa</v>
          </cell>
          <cell r="F918" t="str">
            <v>m³</v>
          </cell>
        </row>
        <row r="919">
          <cell r="B919" t="str">
            <v>11.1.37</v>
          </cell>
          <cell r="D919" t="str">
            <v>32.02.16</v>
          </cell>
          <cell r="E919" t="str">
            <v>Concreto Fck 30 MPa</v>
          </cell>
          <cell r="F919" t="str">
            <v>m³</v>
          </cell>
        </row>
        <row r="920">
          <cell r="B920" t="str">
            <v>11.1.38</v>
          </cell>
          <cell r="D920" t="str">
            <v>32.02.16.01</v>
          </cell>
          <cell r="E920" t="str">
            <v>Concreto Fck 35 Mpa</v>
          </cell>
          <cell r="F920" t="str">
            <v>m³</v>
          </cell>
        </row>
        <row r="921">
          <cell r="B921" t="str">
            <v>11.1.39</v>
          </cell>
          <cell r="D921" t="str">
            <v>32.02.16.02</v>
          </cell>
          <cell r="E921" t="str">
            <v>Concreto Fck 40 MPa</v>
          </cell>
          <cell r="F921" t="str">
            <v>m³</v>
          </cell>
        </row>
        <row r="922">
          <cell r="B922" t="str">
            <v>11.1.40</v>
          </cell>
          <cell r="D922" t="str">
            <v>32.02.17</v>
          </cell>
          <cell r="E922" t="str">
            <v>Concreto Ciclópico</v>
          </cell>
          <cell r="F922" t="str">
            <v>m³</v>
          </cell>
        </row>
        <row r="923">
          <cell r="B923" t="str">
            <v>11.1.41</v>
          </cell>
          <cell r="D923" t="str">
            <v>32.02.18</v>
          </cell>
          <cell r="E923" t="str">
            <v>Bombeamento p/conc. qualquer resist.</v>
          </cell>
          <cell r="F923" t="str">
            <v>m³</v>
          </cell>
        </row>
        <row r="924">
          <cell r="B924" t="str">
            <v>11.1.42</v>
          </cell>
          <cell r="D924" t="str">
            <v>32.02.19</v>
          </cell>
          <cell r="E924" t="str">
            <v>Enrocamento pedra arrumada</v>
          </cell>
          <cell r="F924" t="str">
            <v>m³</v>
          </cell>
        </row>
        <row r="925">
          <cell r="B925" t="str">
            <v>11.1.43</v>
          </cell>
          <cell r="D925" t="str">
            <v>32.02.20</v>
          </cell>
          <cell r="E925" t="str">
            <v>Enrocamento pedra arrumada e rejuntada</v>
          </cell>
          <cell r="F925" t="str">
            <v>m³</v>
          </cell>
        </row>
        <row r="926">
          <cell r="B926" t="str">
            <v>11.1.44</v>
          </cell>
          <cell r="D926" t="str">
            <v>32.02.21</v>
          </cell>
          <cell r="E926" t="str">
            <v>Enrrocamento pedra jogada</v>
          </cell>
          <cell r="F926" t="str">
            <v>m³</v>
          </cell>
        </row>
        <row r="927">
          <cell r="B927" t="str">
            <v>11.1.45</v>
          </cell>
          <cell r="D927" t="str">
            <v>32.02.22</v>
          </cell>
          <cell r="E927" t="str">
            <v xml:space="preserve">Tubo concreto D=0,40m CA-1 - fornec. </v>
          </cell>
          <cell r="F927" t="str">
            <v>m</v>
          </cell>
        </row>
        <row r="928">
          <cell r="B928" t="str">
            <v>11.1.46</v>
          </cell>
          <cell r="D928" t="str">
            <v>32.02.23</v>
          </cell>
          <cell r="E928" t="str">
            <v>Tubo concreto D=0,40m CA-2 - fornec.</v>
          </cell>
          <cell r="F928" t="str">
            <v>m</v>
          </cell>
        </row>
        <row r="929">
          <cell r="B929" t="str">
            <v>11.1.47</v>
          </cell>
          <cell r="D929" t="str">
            <v>32.02.26</v>
          </cell>
          <cell r="E929" t="str">
            <v xml:space="preserve">Tubo concreto D=0,50m CA-3 - fornec. </v>
          </cell>
          <cell r="F929" t="str">
            <v>m</v>
          </cell>
        </row>
        <row r="930">
          <cell r="B930" t="str">
            <v>11.1.48</v>
          </cell>
          <cell r="D930" t="str">
            <v>32.02.28</v>
          </cell>
          <cell r="E930" t="str">
            <v>Tubo concreto D=0,60m CA-1 - fornec.</v>
          </cell>
          <cell r="F930" t="str">
            <v>m</v>
          </cell>
        </row>
        <row r="931">
          <cell r="B931" t="str">
            <v>11.1.49</v>
          </cell>
          <cell r="D931" t="str">
            <v>32.02.29</v>
          </cell>
          <cell r="E931" t="str">
            <v xml:space="preserve">Tubo concreto D=0,60m CA-2 - fornec. </v>
          </cell>
          <cell r="F931" t="str">
            <v>m</v>
          </cell>
        </row>
        <row r="932">
          <cell r="B932" t="str">
            <v>11.1.50</v>
          </cell>
          <cell r="D932" t="str">
            <v>32.02.30</v>
          </cell>
          <cell r="E932" t="str">
            <v>Tubo concreto D=0,60m CA-3 - fornec.</v>
          </cell>
          <cell r="F932" t="str">
            <v>m</v>
          </cell>
        </row>
        <row r="933">
          <cell r="B933" t="str">
            <v>11.1.51</v>
          </cell>
          <cell r="D933" t="str">
            <v>32.02.31</v>
          </cell>
          <cell r="E933" t="str">
            <v>Tubo concreto D=0,60m CA-4 - fornec.</v>
          </cell>
          <cell r="F933" t="str">
            <v>m</v>
          </cell>
        </row>
        <row r="934">
          <cell r="B934" t="str">
            <v>11.1.52</v>
          </cell>
          <cell r="D934" t="str">
            <v>32.02.32</v>
          </cell>
          <cell r="E934" t="str">
            <v>Tubo concreto D=0,80m CA-1 - fornec.</v>
          </cell>
          <cell r="F934" t="str">
            <v>m</v>
          </cell>
        </row>
        <row r="935">
          <cell r="B935" t="str">
            <v>11.1.53</v>
          </cell>
          <cell r="D935" t="str">
            <v>32.02.33</v>
          </cell>
          <cell r="E935" t="str">
            <v>Tubo concreto D=0,80m CA-2 - fornec.</v>
          </cell>
          <cell r="F935" t="str">
            <v>m</v>
          </cell>
        </row>
        <row r="936">
          <cell r="B936" t="str">
            <v>11.1.54</v>
          </cell>
          <cell r="D936" t="str">
            <v>32.02.34</v>
          </cell>
          <cell r="E936" t="str">
            <v>Tubo concreto D=0,80m CA-3 - fornec.</v>
          </cell>
          <cell r="F936" t="str">
            <v>m</v>
          </cell>
        </row>
        <row r="937">
          <cell r="B937" t="str">
            <v>11.1.55</v>
          </cell>
          <cell r="D937" t="str">
            <v>32.02.35</v>
          </cell>
          <cell r="E937" t="str">
            <v xml:space="preserve">Tubo concreto D=0,80m CA-4 - fornceimento </v>
          </cell>
          <cell r="F937" t="str">
            <v>m</v>
          </cell>
        </row>
        <row r="938">
          <cell r="B938" t="str">
            <v>11.1.56</v>
          </cell>
          <cell r="D938" t="str">
            <v>32.02.36</v>
          </cell>
          <cell r="E938" t="str">
            <v xml:space="preserve">Tubo concreto D=1,00m CA-1 - fornec. </v>
          </cell>
          <cell r="F938" t="str">
            <v>m</v>
          </cell>
        </row>
        <row r="939">
          <cell r="B939" t="str">
            <v>11.1.57</v>
          </cell>
          <cell r="D939" t="str">
            <v>32.02.40</v>
          </cell>
          <cell r="E939" t="str">
            <v xml:space="preserve">Tubo concreto D=1,20m CA-1 - fornec. </v>
          </cell>
          <cell r="F939" t="str">
            <v>m</v>
          </cell>
        </row>
        <row r="940">
          <cell r="B940" t="str">
            <v>11.1.58</v>
          </cell>
          <cell r="D940" t="str">
            <v>32.02.44</v>
          </cell>
          <cell r="E940" t="str">
            <v xml:space="preserve">Tubo concreto D=1,50m CA-1 - fornec. </v>
          </cell>
          <cell r="F940" t="str">
            <v>m</v>
          </cell>
        </row>
        <row r="941">
          <cell r="B941" t="str">
            <v>11.1.59</v>
          </cell>
          <cell r="D941" t="str">
            <v>32.02.48</v>
          </cell>
          <cell r="E941" t="str">
            <v>Tubo concreto D=0,40m assentamento</v>
          </cell>
          <cell r="F941" t="str">
            <v>m</v>
          </cell>
        </row>
        <row r="942">
          <cell r="B942" t="str">
            <v>11.1.60</v>
          </cell>
          <cell r="D942" t="str">
            <v>32.02.49</v>
          </cell>
          <cell r="E942" t="str">
            <v>Tubo de concreto D=0,50m assentamento</v>
          </cell>
          <cell r="F942" t="str">
            <v>m</v>
          </cell>
        </row>
        <row r="943">
          <cell r="B943" t="str">
            <v>11.1.61</v>
          </cell>
          <cell r="D943" t="str">
            <v>32.02.50</v>
          </cell>
          <cell r="E943" t="str">
            <v>Tubo concreto D=0,60m assentamento</v>
          </cell>
          <cell r="F943" t="str">
            <v>m</v>
          </cell>
        </row>
        <row r="944">
          <cell r="B944" t="str">
            <v>11.1.62</v>
          </cell>
          <cell r="D944" t="str">
            <v>32.02.51</v>
          </cell>
          <cell r="E944" t="str">
            <v xml:space="preserve">Tubo concreto D=0,80m assentamento </v>
          </cell>
          <cell r="F944" t="str">
            <v>m</v>
          </cell>
        </row>
        <row r="945">
          <cell r="B945" t="str">
            <v>11.1.63</v>
          </cell>
          <cell r="D945" t="str">
            <v>32.02.52</v>
          </cell>
          <cell r="E945" t="str">
            <v>Tubo concreto D=1,00m assentamento</v>
          </cell>
          <cell r="F945" t="str">
            <v>m</v>
          </cell>
        </row>
        <row r="946">
          <cell r="B946" t="str">
            <v>11.1.64</v>
          </cell>
          <cell r="D946" t="str">
            <v>32.02.53</v>
          </cell>
          <cell r="E946" t="str">
            <v>Tubo concreto D=1,20m assentamento</v>
          </cell>
          <cell r="F946" t="str">
            <v>m</v>
          </cell>
        </row>
        <row r="947">
          <cell r="B947" t="str">
            <v>11.1.65</v>
          </cell>
          <cell r="D947" t="str">
            <v>32.02.54</v>
          </cell>
          <cell r="E947" t="str">
            <v>Tubo concreto D=1,50m assentamento</v>
          </cell>
          <cell r="F947" t="str">
            <v>m</v>
          </cell>
        </row>
        <row r="948">
          <cell r="B948" t="str">
            <v>11.1.66</v>
          </cell>
          <cell r="D948" t="str">
            <v>32.02.55</v>
          </cell>
          <cell r="E948" t="str">
            <v>Gabião tipo caixa 50cm - tela galv.</v>
          </cell>
          <cell r="F948" t="str">
            <v>m³</v>
          </cell>
        </row>
        <row r="949">
          <cell r="B949" t="str">
            <v>11.1.67</v>
          </cell>
          <cell r="D949" t="str">
            <v>32.02.56.01</v>
          </cell>
          <cell r="E949" t="str">
            <v>Gabião tipo colchão e= 17cm - tela galv.</v>
          </cell>
          <cell r="F949" t="str">
            <v>m²</v>
          </cell>
        </row>
        <row r="950">
          <cell r="B950" t="str">
            <v>11.1.68</v>
          </cell>
          <cell r="D950" t="str">
            <v>32.02.57.01</v>
          </cell>
          <cell r="E950" t="str">
            <v>Gabião tipo colchão e= 23cm - tela galv.</v>
          </cell>
          <cell r="F950" t="str">
            <v>m²</v>
          </cell>
        </row>
        <row r="951">
          <cell r="B951" t="str">
            <v>11.1.69</v>
          </cell>
          <cell r="D951" t="str">
            <v>32.02.58.01</v>
          </cell>
          <cell r="E951" t="str">
            <v xml:space="preserve">Gabião tipo colchão espessura 30cm - tela galv. </v>
          </cell>
          <cell r="F951" t="str">
            <v>m²</v>
          </cell>
        </row>
        <row r="952">
          <cell r="B952" t="str">
            <v>11.1.70</v>
          </cell>
          <cell r="D952" t="str">
            <v>32.02.59.01</v>
          </cell>
          <cell r="E952" t="str">
            <v xml:space="preserve">Gabião tipo colchão e= 17cm - tela pvc </v>
          </cell>
          <cell r="F952" t="str">
            <v>m²</v>
          </cell>
        </row>
        <row r="953">
          <cell r="B953" t="str">
            <v>11.1.71</v>
          </cell>
          <cell r="D953" t="str">
            <v>32.02.60.01</v>
          </cell>
          <cell r="E953" t="str">
            <v>Gabião tipo colchão espessura 23cm - tela pvc</v>
          </cell>
          <cell r="F953" t="str">
            <v>m²</v>
          </cell>
        </row>
        <row r="954">
          <cell r="B954" t="str">
            <v>11.1.72</v>
          </cell>
          <cell r="D954" t="str">
            <v>32.02.61.01</v>
          </cell>
          <cell r="E954" t="str">
            <v>Gabião tipo colchão espessura 30cm - tela pvc</v>
          </cell>
          <cell r="F954" t="str">
            <v>m²</v>
          </cell>
        </row>
        <row r="955">
          <cell r="B955" t="str">
            <v>11.1.73</v>
          </cell>
          <cell r="D955" t="str">
            <v>32.02.62</v>
          </cell>
          <cell r="E955" t="str">
            <v>Gabião tipo saco - tela galv.</v>
          </cell>
          <cell r="F955" t="str">
            <v>m³</v>
          </cell>
        </row>
        <row r="956">
          <cell r="B956" t="str">
            <v>11.1.74</v>
          </cell>
          <cell r="D956" t="str">
            <v>32.02.63</v>
          </cell>
          <cell r="E956" t="str">
            <v>Camada filtrante pedra britada</v>
          </cell>
          <cell r="F956" t="str">
            <v>m³</v>
          </cell>
        </row>
        <row r="957">
          <cell r="B957" t="str">
            <v>11.1.75</v>
          </cell>
          <cell r="D957" t="str">
            <v>32.02.66</v>
          </cell>
          <cell r="E957" t="str">
            <v>Canaleta concreto 40 cm</v>
          </cell>
          <cell r="F957" t="str">
            <v>m</v>
          </cell>
        </row>
        <row r="958">
          <cell r="B958" t="str">
            <v>11.1.76</v>
          </cell>
          <cell r="D958" t="str">
            <v>32.02.67</v>
          </cell>
          <cell r="E958" t="str">
            <v>Canaleta concreto 60 cm</v>
          </cell>
          <cell r="F958" t="str">
            <v>m</v>
          </cell>
        </row>
        <row r="959">
          <cell r="B959" t="str">
            <v>11.1.77</v>
          </cell>
          <cell r="D959" t="str">
            <v>32.02.68</v>
          </cell>
          <cell r="E959" t="str">
            <v>Canaleta concreto 80 cm</v>
          </cell>
          <cell r="F959" t="str">
            <v>m</v>
          </cell>
        </row>
        <row r="960">
          <cell r="B960" t="str">
            <v>11.1.78</v>
          </cell>
          <cell r="D960" t="str">
            <v>32.02.69</v>
          </cell>
          <cell r="E960" t="str">
            <v>Tubo pvc perfurado ou não D=0,050m</v>
          </cell>
          <cell r="F960" t="str">
            <v>m</v>
          </cell>
        </row>
        <row r="961">
          <cell r="B961" t="str">
            <v>11.1.79</v>
          </cell>
          <cell r="D961" t="str">
            <v>32.02.71</v>
          </cell>
          <cell r="E961" t="str">
            <v>Tubo pvc perfurado ou não D=0,10m</v>
          </cell>
          <cell r="F961" t="str">
            <v>m</v>
          </cell>
        </row>
        <row r="962">
          <cell r="B962" t="str">
            <v>11.1.80</v>
          </cell>
          <cell r="D962" t="str">
            <v>32.02.72</v>
          </cell>
          <cell r="E962" t="str">
            <v>Tubo pvc perfurado ou não D=0,15m</v>
          </cell>
          <cell r="F962" t="str">
            <v>m</v>
          </cell>
        </row>
        <row r="963">
          <cell r="B963" t="str">
            <v>11.1.81</v>
          </cell>
          <cell r="D963" t="str">
            <v>32.02.73</v>
          </cell>
          <cell r="E963" t="str">
            <v xml:space="preserve">Manta geotêxtil não tecida </v>
          </cell>
          <cell r="F963" t="str">
            <v>kg</v>
          </cell>
        </row>
        <row r="964">
          <cell r="B964" t="str">
            <v>11.1.82</v>
          </cell>
          <cell r="D964" t="str">
            <v>32.02.74</v>
          </cell>
          <cell r="E964" t="str">
            <v xml:space="preserve">Manta geotêxtil tecida </v>
          </cell>
          <cell r="F964" t="str">
            <v>kg</v>
          </cell>
        </row>
        <row r="965">
          <cell r="B965" t="str">
            <v>11.1.83</v>
          </cell>
          <cell r="D965" t="str">
            <v>32.02.75</v>
          </cell>
          <cell r="E965" t="str">
            <v>Enchimento de vala com areia lavada</v>
          </cell>
          <cell r="F965" t="str">
            <v>m³</v>
          </cell>
        </row>
        <row r="966">
          <cell r="B966" t="str">
            <v>11.1.84</v>
          </cell>
          <cell r="D966" t="str">
            <v>32.02.76</v>
          </cell>
          <cell r="E966" t="str">
            <v>Enchimento de vala com pedra britada 3 e 4</v>
          </cell>
          <cell r="F966" t="str">
            <v>m³</v>
          </cell>
        </row>
        <row r="967">
          <cell r="B967" t="str">
            <v>11.1.85</v>
          </cell>
          <cell r="D967" t="str">
            <v>32.02.77</v>
          </cell>
          <cell r="E967" t="str">
            <v>Enchimento de vala com pedra rachão</v>
          </cell>
          <cell r="F967" t="str">
            <v>m³</v>
          </cell>
        </row>
        <row r="968">
          <cell r="B968" t="str">
            <v>11.1.86</v>
          </cell>
          <cell r="D968" t="str">
            <v>32.02.79</v>
          </cell>
          <cell r="E968" t="str">
            <v>Retaludamento mecânico 1ª/2ª cat.</v>
          </cell>
          <cell r="F968" t="str">
            <v>m³</v>
          </cell>
        </row>
        <row r="969">
          <cell r="B969" t="str">
            <v>11.1.87</v>
          </cell>
          <cell r="D969" t="str">
            <v>32.02.80.01</v>
          </cell>
          <cell r="E969" t="str">
            <v>Tubo aço corr.galv.met.não destrutivo</v>
          </cell>
          <cell r="F969" t="str">
            <v>kg</v>
          </cell>
        </row>
        <row r="970">
          <cell r="B970" t="str">
            <v>11.1.88</v>
          </cell>
          <cell r="D970" t="str">
            <v>32.02.80.02</v>
          </cell>
          <cell r="E970" t="str">
            <v>Tubo aço corr.epoxy met.não destrutivo</v>
          </cell>
          <cell r="F970" t="str">
            <v>kg</v>
          </cell>
        </row>
        <row r="971">
          <cell r="B971" t="str">
            <v>11.1.89</v>
          </cell>
          <cell r="D971" t="str">
            <v>32.02.80.03</v>
          </cell>
          <cell r="E971" t="str">
            <v>Tubo aço corr.galv.met. destrutivo</v>
          </cell>
          <cell r="F971" t="str">
            <v>kg</v>
          </cell>
        </row>
        <row r="972">
          <cell r="B972" t="str">
            <v>11.1.90</v>
          </cell>
          <cell r="D972" t="str">
            <v>32.02.80.04</v>
          </cell>
          <cell r="E972" t="str">
            <v>Tubo aço corr.epoxy met. destrutivo</v>
          </cell>
          <cell r="F972" t="str">
            <v>kg</v>
          </cell>
        </row>
        <row r="973">
          <cell r="B973" t="str">
            <v>11.1.91</v>
          </cell>
          <cell r="D973" t="str">
            <v>32.03.01</v>
          </cell>
          <cell r="E973" t="str">
            <v xml:space="preserve">Tacha c/elem refl. vidro esp.lap. monod. </v>
          </cell>
          <cell r="F973" t="str">
            <v>un</v>
          </cell>
        </row>
        <row r="974">
          <cell r="B974" t="str">
            <v>11.1.92</v>
          </cell>
          <cell r="D974" t="str">
            <v>32.03.02</v>
          </cell>
          <cell r="E974" t="str">
            <v xml:space="preserve">Tacha c/elem refl. vidro esp.lap.bidir. </v>
          </cell>
          <cell r="F974" t="str">
            <v>un</v>
          </cell>
        </row>
        <row r="975">
          <cell r="B975" t="str">
            <v>11.1.93</v>
          </cell>
          <cell r="D975" t="str">
            <v>32.03.03</v>
          </cell>
          <cell r="E975" t="str">
            <v xml:space="preserve">Tachão c/elem refl vidro esp.lap.monod. </v>
          </cell>
          <cell r="F975" t="str">
            <v>un</v>
          </cell>
        </row>
        <row r="976">
          <cell r="B976" t="str">
            <v>11.1.94</v>
          </cell>
          <cell r="D976" t="str">
            <v>32.03.04</v>
          </cell>
          <cell r="E976" t="str">
            <v>Tachão c/elem refl. vidro esp.lap bidirec.</v>
          </cell>
          <cell r="F976" t="str">
            <v>un</v>
          </cell>
        </row>
        <row r="977">
          <cell r="B977" t="str">
            <v>11.1.95</v>
          </cell>
          <cell r="D977" t="str">
            <v>32.03.04.01</v>
          </cell>
          <cell r="E977" t="str">
            <v xml:space="preserve">Tachão mini refl. vidro esp.lap.monod. </v>
          </cell>
          <cell r="F977" t="str">
            <v>un</v>
          </cell>
        </row>
        <row r="978">
          <cell r="B978" t="str">
            <v>11.1.96</v>
          </cell>
          <cell r="D978" t="str">
            <v>32.03.04.02</v>
          </cell>
          <cell r="E978" t="str">
            <v xml:space="preserve">Tachão mini refl. vidro esp.lap.bid </v>
          </cell>
          <cell r="F978" t="str">
            <v>un</v>
          </cell>
        </row>
        <row r="979">
          <cell r="B979" t="str">
            <v>11.1.97</v>
          </cell>
          <cell r="D979" t="str">
            <v>32.03.04.03</v>
          </cell>
          <cell r="E979" t="str">
            <v>Tacha c/elem refl de plastico monod.</v>
          </cell>
          <cell r="F979" t="str">
            <v>un</v>
          </cell>
        </row>
        <row r="980">
          <cell r="B980" t="str">
            <v>11.1.98</v>
          </cell>
          <cell r="D980" t="str">
            <v>32.03.04.04</v>
          </cell>
          <cell r="E980" t="str">
            <v xml:space="preserve">Tacha c/elem refl de plastico bidirec. </v>
          </cell>
          <cell r="F980" t="str">
            <v>un</v>
          </cell>
        </row>
        <row r="981">
          <cell r="B981" t="str">
            <v>11.1.99</v>
          </cell>
          <cell r="D981" t="str">
            <v>32.03.04.06</v>
          </cell>
          <cell r="E981" t="str">
            <v xml:space="preserve">Tacha c/elem refl prism. bidirec. </v>
          </cell>
          <cell r="F981" t="str">
            <v>un</v>
          </cell>
        </row>
        <row r="982">
          <cell r="B982" t="str">
            <v>11.1.100</v>
          </cell>
          <cell r="D982" t="str">
            <v>32.03.05</v>
          </cell>
          <cell r="E982" t="str">
            <v>Sinaliz. horiz. acril.base de água m²</v>
          </cell>
          <cell r="F982" t="str">
            <v>m²</v>
          </cell>
        </row>
        <row r="983">
          <cell r="B983" t="str">
            <v>11.1.101</v>
          </cell>
          <cell r="D983" t="str">
            <v>32.03.06</v>
          </cell>
          <cell r="E983" t="str">
            <v>Sinaliz. horiz. acril. base água c/visibead m²</v>
          </cell>
          <cell r="F983" t="str">
            <v>m²</v>
          </cell>
        </row>
        <row r="984">
          <cell r="B984" t="str">
            <v>11.1.102</v>
          </cell>
          <cell r="D984" t="str">
            <v>32.03.07</v>
          </cell>
          <cell r="E984" t="str">
            <v>Renovação tinta res. acríl./vinílica</v>
          </cell>
          <cell r="F984" t="str">
            <v>m²</v>
          </cell>
        </row>
        <row r="985">
          <cell r="B985" t="str">
            <v>11.1.103</v>
          </cell>
          <cell r="D985" t="str">
            <v>32.03.08</v>
          </cell>
          <cell r="E985" t="str">
            <v>Renovação mat.termopl.aspersão</v>
          </cell>
          <cell r="F985" t="str">
            <v>m²</v>
          </cell>
        </row>
        <row r="986">
          <cell r="B986" t="str">
            <v>11.1.104</v>
          </cell>
          <cell r="D986" t="str">
            <v>32.03.09</v>
          </cell>
          <cell r="E986" t="str">
            <v>Renovação mat.termopl.extrusão</v>
          </cell>
          <cell r="F986" t="str">
            <v>m²</v>
          </cell>
        </row>
        <row r="987">
          <cell r="B987" t="str">
            <v>11.1.105</v>
          </cell>
          <cell r="D987" t="str">
            <v>32.03.10</v>
          </cell>
          <cell r="E987" t="str">
            <v>Renovação tinta res. alqd.borracha clorada</v>
          </cell>
          <cell r="F987" t="str">
            <v>m²</v>
          </cell>
        </row>
        <row r="988">
          <cell r="B988" t="str">
            <v>11.1.106</v>
          </cell>
          <cell r="D988" t="str">
            <v>32.04.02</v>
          </cell>
          <cell r="E988" t="str">
            <v xml:space="preserve">Destocamento árv. com perímetro maior que 78cm </v>
          </cell>
          <cell r="F988" t="str">
            <v>un</v>
          </cell>
        </row>
        <row r="989">
          <cell r="B989" t="str">
            <v>11.1.107</v>
          </cell>
          <cell r="D989" t="str">
            <v>32.04.03</v>
          </cell>
          <cell r="E989" t="str">
            <v>Limp. terreno c/ dest.arv.perímetro&lt;= 78cm</v>
          </cell>
          <cell r="F989" t="str">
            <v>m²</v>
          </cell>
        </row>
        <row r="990">
          <cell r="B990" t="str">
            <v>11.1.108</v>
          </cell>
          <cell r="D990" t="str">
            <v>32.04.04</v>
          </cell>
          <cell r="E990" t="str">
            <v>Limp. terreno s/destocamento de árvores</v>
          </cell>
          <cell r="F990" t="str">
            <v>m²</v>
          </cell>
        </row>
        <row r="991">
          <cell r="B991" t="str">
            <v>11.1.109</v>
          </cell>
          <cell r="D991" t="str">
            <v>32.05.01</v>
          </cell>
          <cell r="E991" t="str">
            <v>Escavação 1/2ª cat. trator + pá carreg.</v>
          </cell>
          <cell r="F991" t="str">
            <v>m³</v>
          </cell>
        </row>
        <row r="992">
          <cell r="B992" t="str">
            <v>11.1.110</v>
          </cell>
          <cell r="D992" t="str">
            <v>32.05.02</v>
          </cell>
          <cell r="E992" t="str">
            <v>Escavação 1/2ª cat. c/ motoscraper</v>
          </cell>
          <cell r="F992" t="str">
            <v>m³</v>
          </cell>
        </row>
        <row r="993">
          <cell r="B993" t="str">
            <v>11.1.111</v>
          </cell>
          <cell r="D993" t="str">
            <v>32.05.03</v>
          </cell>
          <cell r="E993" t="str">
            <v>Escavação 1/2ª cat. c/ escav. hidraúlica</v>
          </cell>
          <cell r="F993" t="str">
            <v>m³</v>
          </cell>
        </row>
        <row r="994">
          <cell r="B994" t="str">
            <v>11.1.112</v>
          </cell>
          <cell r="D994" t="str">
            <v>32.05.04</v>
          </cell>
          <cell r="E994" t="str">
            <v>Escavação e carga material 2ª cat. c/ripper</v>
          </cell>
          <cell r="F994" t="str">
            <v>m³</v>
          </cell>
        </row>
        <row r="995">
          <cell r="B995" t="str">
            <v>11.1.113</v>
          </cell>
          <cell r="D995" t="str">
            <v>32.05.05</v>
          </cell>
          <cell r="E995" t="str">
            <v>Escavação carga material 2ª cat. com explosivo</v>
          </cell>
          <cell r="F995" t="str">
            <v>m³</v>
          </cell>
        </row>
        <row r="996">
          <cell r="B996" t="str">
            <v>11.1.114</v>
          </cell>
          <cell r="D996" t="str">
            <v>32.05.06</v>
          </cell>
          <cell r="E996" t="str">
            <v xml:space="preserve">Escavação e carga material de 3ª cat. </v>
          </cell>
          <cell r="F996" t="str">
            <v>m³</v>
          </cell>
        </row>
        <row r="997">
          <cell r="B997" t="str">
            <v>11.1.115</v>
          </cell>
          <cell r="D997" t="str">
            <v>32.06.01</v>
          </cell>
          <cell r="E997" t="str">
            <v xml:space="preserve">Compactação de aterro maior/igual 95%PS </v>
          </cell>
          <cell r="F997" t="str">
            <v>m³</v>
          </cell>
        </row>
        <row r="998">
          <cell r="B998" t="str">
            <v>11.1.116</v>
          </cell>
          <cell r="D998" t="str">
            <v>32.07.01</v>
          </cell>
          <cell r="E998" t="str">
            <v xml:space="preserve">Transporte de 1ª/2ª categoria até 1 km </v>
          </cell>
          <cell r="F998" t="str">
            <v>m³xkm</v>
          </cell>
        </row>
        <row r="999">
          <cell r="B999" t="str">
            <v>11.1.117</v>
          </cell>
          <cell r="D999" t="str">
            <v>32.07.02</v>
          </cell>
          <cell r="E999" t="str">
            <v xml:space="preserve">Transporte de 1ª/2ª categoria até 2 km </v>
          </cell>
          <cell r="F999" t="str">
            <v>m³xkm</v>
          </cell>
        </row>
        <row r="1000">
          <cell r="B1000" t="str">
            <v>11.1.118</v>
          </cell>
          <cell r="D1000" t="str">
            <v>32.07.03</v>
          </cell>
          <cell r="E1000" t="str">
            <v xml:space="preserve">Transporte de 1ª/2ª categoria até 5 km </v>
          </cell>
          <cell r="F1000" t="str">
            <v>m³xkm</v>
          </cell>
        </row>
        <row r="1001">
          <cell r="B1001" t="str">
            <v>11.1.119</v>
          </cell>
          <cell r="D1001" t="str">
            <v>32.07.04</v>
          </cell>
          <cell r="E1001" t="str">
            <v xml:space="preserve">Transporte de 1ª/2ª categoria até 10 km </v>
          </cell>
          <cell r="F1001" t="str">
            <v>m³xkm</v>
          </cell>
        </row>
        <row r="1002">
          <cell r="B1002" t="str">
            <v>11.1.120</v>
          </cell>
          <cell r="D1002" t="str">
            <v>32.07.05</v>
          </cell>
          <cell r="E1002" t="str">
            <v xml:space="preserve">Transporte de 1ª/2ª categoria até 15 km </v>
          </cell>
          <cell r="F1002" t="str">
            <v>m³xkm</v>
          </cell>
        </row>
        <row r="1003">
          <cell r="B1003" t="str">
            <v>11.1.121</v>
          </cell>
          <cell r="D1003" t="str">
            <v>32.07.06</v>
          </cell>
          <cell r="E1003" t="str">
            <v xml:space="preserve">Transporte de 1ª/2ª categoria alem 15 km </v>
          </cell>
          <cell r="F1003" t="str">
            <v>m³xkm</v>
          </cell>
        </row>
        <row r="1004">
          <cell r="B1004" t="str">
            <v>11.1.122</v>
          </cell>
          <cell r="D1004" t="str">
            <v>32.07.11</v>
          </cell>
          <cell r="E1004" t="str">
            <v xml:space="preserve">Transporte de solo cimento ate 5 km </v>
          </cell>
          <cell r="F1004" t="str">
            <v>m³xkm</v>
          </cell>
        </row>
        <row r="1005">
          <cell r="B1005" t="str">
            <v>11.1.123</v>
          </cell>
          <cell r="D1005" t="str">
            <v>32.08.01</v>
          </cell>
          <cell r="E1005" t="str">
            <v xml:space="preserve">Sub-base ou base solo cim 7% - Pulv. </v>
          </cell>
          <cell r="F1005" t="str">
            <v>m³</v>
          </cell>
        </row>
        <row r="1006">
          <cell r="B1006" t="str">
            <v>11.1.124</v>
          </cell>
          <cell r="D1006" t="str">
            <v>32.08.04</v>
          </cell>
          <cell r="E1006" t="str">
            <v xml:space="preserve">Sub-base ou base solo cim 10% - Pulv. </v>
          </cell>
          <cell r="F1006" t="str">
            <v>m³</v>
          </cell>
        </row>
        <row r="1008">
          <cell r="B1008" t="str">
            <v>Cód. Colinas</v>
          </cell>
          <cell r="D1008" t="str">
            <v>Código</v>
          </cell>
          <cell r="E1008" t="str">
            <v>Serviços</v>
          </cell>
          <cell r="F1008" t="str">
            <v>Unid.</v>
          </cell>
        </row>
        <row r="1011">
          <cell r="D1011" t="str">
            <v>FASE 34 - SERVIÇOS TERCEIRIZADOS</v>
          </cell>
        </row>
        <row r="1012">
          <cell r="B1012" t="str">
            <v>12.1.1</v>
          </cell>
          <cell r="D1012" t="str">
            <v>34.01.01</v>
          </cell>
          <cell r="E1012" t="str">
            <v xml:space="preserve">Arrecadador </v>
          </cell>
          <cell r="F1012" t="str">
            <v>sal. mês</v>
          </cell>
        </row>
        <row r="1013">
          <cell r="B1013" t="str">
            <v>12.1.2</v>
          </cell>
          <cell r="D1013" t="str">
            <v>34.01.02</v>
          </cell>
          <cell r="E1013" t="str">
            <v>Auxiliar Man. El. Eletronica</v>
          </cell>
          <cell r="F1013" t="str">
            <v>sal. mês</v>
          </cell>
        </row>
        <row r="1014">
          <cell r="B1014" t="str">
            <v>12.1.3</v>
          </cell>
          <cell r="D1014" t="str">
            <v>34.01.03</v>
          </cell>
          <cell r="E1014" t="str">
            <v>Auxiliar de Pista</v>
          </cell>
          <cell r="F1014" t="str">
            <v>sal. mês</v>
          </cell>
        </row>
        <row r="1015">
          <cell r="B1015" t="str">
            <v>12.1.4</v>
          </cell>
          <cell r="D1015" t="str">
            <v>34.01.04</v>
          </cell>
          <cell r="E1015" t="str">
            <v>Auxiliar de tráfego</v>
          </cell>
          <cell r="F1015" t="str">
            <v>sal. mês</v>
          </cell>
        </row>
        <row r="1016">
          <cell r="B1016" t="str">
            <v>12.1.5</v>
          </cell>
          <cell r="D1016" t="str">
            <v>34.01.05</v>
          </cell>
          <cell r="E1016" t="str">
            <v>Coordenador de pedágio</v>
          </cell>
          <cell r="F1016" t="str">
            <v>sal. mês</v>
          </cell>
        </row>
        <row r="1017">
          <cell r="B1017" t="str">
            <v>12.1.6</v>
          </cell>
          <cell r="D1017" t="str">
            <v>34.01.06</v>
          </cell>
          <cell r="E1017" t="str">
            <v>Supervisor de pedágio</v>
          </cell>
          <cell r="F1017" t="str">
            <v>sal. mês</v>
          </cell>
        </row>
        <row r="1018">
          <cell r="B1018" t="str">
            <v>12.1.7</v>
          </cell>
          <cell r="D1018" t="str">
            <v>34.01.07</v>
          </cell>
          <cell r="E1018" t="str">
            <v>Conferente</v>
          </cell>
          <cell r="F1018" t="str">
            <v>sal. mês</v>
          </cell>
        </row>
        <row r="1019">
          <cell r="B1019" t="str">
            <v>12.1.8</v>
          </cell>
          <cell r="D1019" t="str">
            <v>34.01.10</v>
          </cell>
          <cell r="E1019" t="str">
            <v xml:space="preserve">Técnico manut. Elet-eletr </v>
          </cell>
          <cell r="F1019" t="str">
            <v>sal. mês</v>
          </cell>
        </row>
        <row r="1020">
          <cell r="B1020" t="str">
            <v>12.1.9</v>
          </cell>
          <cell r="D1020" t="str">
            <v>34.01.11</v>
          </cell>
          <cell r="E1020" t="str">
            <v xml:space="preserve">Auxiliar Técnico </v>
          </cell>
          <cell r="F1020" t="str">
            <v>sal. mês</v>
          </cell>
        </row>
        <row r="1021">
          <cell r="B1021" t="str">
            <v>12.1.10</v>
          </cell>
          <cell r="D1021" t="str">
            <v>34.02.01</v>
          </cell>
          <cell r="E1021" t="str">
            <v>Balanceiro</v>
          </cell>
          <cell r="F1021" t="str">
            <v>sal. mês</v>
          </cell>
        </row>
        <row r="1022">
          <cell r="B1022" t="str">
            <v>12.1.11</v>
          </cell>
          <cell r="D1022" t="str">
            <v>34.02.02</v>
          </cell>
          <cell r="E1022" t="str">
            <v>Auxiliar de pesagem</v>
          </cell>
          <cell r="F1022" t="str">
            <v>sal. mês</v>
          </cell>
        </row>
        <row r="1023">
          <cell r="B1023" t="str">
            <v>12.1.12</v>
          </cell>
          <cell r="D1023" t="str">
            <v>34.03.01</v>
          </cell>
          <cell r="E1023" t="str">
            <v>Limpeza de áreas int. pisos acarpetados</v>
          </cell>
          <cell r="F1023" t="str">
            <v>m² x mês</v>
          </cell>
        </row>
        <row r="1024">
          <cell r="B1024" t="str">
            <v>12.1.13</v>
          </cell>
          <cell r="D1024" t="str">
            <v>34.03.02</v>
          </cell>
          <cell r="E1024" t="str">
            <v>Limpeza de áreas internas e pisos frios</v>
          </cell>
          <cell r="F1024" t="str">
            <v>m² x mês</v>
          </cell>
        </row>
        <row r="1025">
          <cell r="B1025" t="str">
            <v>12.1.14</v>
          </cell>
          <cell r="D1025" t="str">
            <v>34.03.03</v>
          </cell>
          <cell r="E1025" t="str">
            <v>Limpeza de áreas internas laboratórios</v>
          </cell>
          <cell r="F1025" t="str">
            <v>m² x mês</v>
          </cell>
        </row>
        <row r="1026">
          <cell r="B1026" t="str">
            <v>12.1.15</v>
          </cell>
          <cell r="D1026" t="str">
            <v>34.03.04</v>
          </cell>
          <cell r="E1026" t="str">
            <v>Limpeza de áreas int.almoxarif.e galpões</v>
          </cell>
          <cell r="F1026" t="str">
            <v>m² x mês</v>
          </cell>
        </row>
        <row r="1027">
          <cell r="B1027" t="str">
            <v>12.1.16</v>
          </cell>
          <cell r="D1027" t="str">
            <v>34.03.05</v>
          </cell>
          <cell r="E1027" t="str">
            <v>Limpeza de áreas internas oficinas</v>
          </cell>
          <cell r="F1027" t="str">
            <v>m² x mês</v>
          </cell>
        </row>
        <row r="1028">
          <cell r="B1028" t="str">
            <v>12.1.17</v>
          </cell>
          <cell r="D1028" t="str">
            <v>34.03.06</v>
          </cell>
          <cell r="E1028" t="str">
            <v>Limpeza áreas ext. pisos pav.e terra</v>
          </cell>
          <cell r="F1028" t="str">
            <v>m² x mês</v>
          </cell>
        </row>
        <row r="1029">
          <cell r="B1029" t="str">
            <v>12.1.18</v>
          </cell>
          <cell r="D1029" t="str">
            <v>34.03.07</v>
          </cell>
          <cell r="E1029" t="str">
            <v>Limpeza ext. pát.e áreas verdes alta freq.</v>
          </cell>
          <cell r="F1029" t="str">
            <v>m² x mês</v>
          </cell>
        </row>
        <row r="1030">
          <cell r="B1030" t="str">
            <v>12.1.19</v>
          </cell>
          <cell r="D1030" t="str">
            <v>34.03.08</v>
          </cell>
          <cell r="E1030" t="str">
            <v xml:space="preserve">Limpeza ext. pát.e áreas verdes média freq </v>
          </cell>
          <cell r="F1030" t="str">
            <v>m² x mês</v>
          </cell>
        </row>
        <row r="1031">
          <cell r="B1031" t="str">
            <v>12.1.20</v>
          </cell>
          <cell r="D1031" t="str">
            <v>34.03.09</v>
          </cell>
          <cell r="E1031" t="str">
            <v>Limpeza ext. pát.e áreas verdes baixa freq</v>
          </cell>
          <cell r="F1031" t="str">
            <v>m² x mês</v>
          </cell>
        </row>
        <row r="1032">
          <cell r="B1032" t="str">
            <v>12.1.21</v>
          </cell>
          <cell r="D1032" t="str">
            <v>34.03.10</v>
          </cell>
          <cell r="E1032" t="str">
            <v xml:space="preserve">Vidros externos c/ exp.risco trimestr. </v>
          </cell>
          <cell r="F1032" t="str">
            <v>m² x mês</v>
          </cell>
        </row>
        <row r="1033">
          <cell r="B1033" t="str">
            <v>12.1.22</v>
          </cell>
          <cell r="D1033" t="str">
            <v>34.03.11</v>
          </cell>
          <cell r="E1033" t="str">
            <v>Vidros externos s/ exp.risco - trimestr.</v>
          </cell>
          <cell r="F1033" t="str">
            <v>m² x mês</v>
          </cell>
        </row>
        <row r="1034">
          <cell r="B1034" t="str">
            <v>12.1.23</v>
          </cell>
          <cell r="D1034" t="str">
            <v>34.03.12</v>
          </cell>
          <cell r="E1034" t="str">
            <v xml:space="preserve">Vidros externos c/ exp.risco - s/estral </v>
          </cell>
          <cell r="F1034" t="str">
            <v>m² x mês</v>
          </cell>
        </row>
        <row r="1035">
          <cell r="B1035" t="str">
            <v>12.1.24</v>
          </cell>
          <cell r="D1035" t="str">
            <v>34.03.13</v>
          </cell>
          <cell r="E1035" t="str">
            <v xml:space="preserve">Vidros externos s/ exp.risco - s/estral </v>
          </cell>
          <cell r="F1035" t="str">
            <v>m² x mês</v>
          </cell>
        </row>
        <row r="1036">
          <cell r="B1036" t="str">
            <v>12.1.25</v>
          </cell>
          <cell r="D1036" t="str">
            <v>34.04.02</v>
          </cell>
          <cell r="E1036" t="str">
            <v xml:space="preserve">Vigilância 44h sem. de segunda a sextaVig.feira </v>
          </cell>
          <cell r="F1036" t="str">
            <v>p x dia</v>
          </cell>
        </row>
        <row r="1037">
          <cell r="B1037" t="str">
            <v>12.1.26</v>
          </cell>
          <cell r="D1037" t="str">
            <v>34.04.04</v>
          </cell>
          <cell r="E1037" t="str">
            <v xml:space="preserve">Vigilância 12h diurno de segunda a domingo </v>
          </cell>
          <cell r="F1037" t="str">
            <v>p x dia</v>
          </cell>
        </row>
        <row r="1038">
          <cell r="B1038" t="str">
            <v>12.1.27</v>
          </cell>
          <cell r="D1038" t="str">
            <v>34.04.06</v>
          </cell>
          <cell r="E1038" t="str">
            <v xml:space="preserve">Vigilância 12h noturno de segunda a domingo </v>
          </cell>
          <cell r="F1038" t="str">
            <v>p x dia</v>
          </cell>
        </row>
        <row r="1039">
          <cell r="B1039" t="str">
            <v>12.1.28</v>
          </cell>
          <cell r="D1039" t="str">
            <v>34.05.02</v>
          </cell>
          <cell r="E1039" t="str">
            <v xml:space="preserve">Portaria 44h sem. diurno deseg/ sexta-feira </v>
          </cell>
          <cell r="F1039" t="str">
            <v>p x dia</v>
          </cell>
        </row>
        <row r="1040">
          <cell r="B1040" t="str">
            <v>12.1.29</v>
          </cell>
          <cell r="D1040" t="str">
            <v>34.05.04</v>
          </cell>
          <cell r="E1040" t="str">
            <v xml:space="preserve">Portaria 12h sem. diurno deseg/ sexta-feira </v>
          </cell>
          <cell r="F1040" t="str">
            <v>p x dia</v>
          </cell>
        </row>
        <row r="1041">
          <cell r="B1041" t="str">
            <v>12.1.30</v>
          </cell>
          <cell r="D1041" t="str">
            <v>34.05.06</v>
          </cell>
          <cell r="E1041" t="str">
            <v xml:space="preserve">Portaria 8h diurno de segunda a domingo </v>
          </cell>
          <cell r="F1041" t="str">
            <v>p x dia</v>
          </cell>
        </row>
        <row r="1042">
          <cell r="B1042" t="str">
            <v>12.1.31</v>
          </cell>
          <cell r="D1042" t="str">
            <v>34.05.08</v>
          </cell>
          <cell r="E1042" t="str">
            <v xml:space="preserve">Portaria 24h diuturno de segunda a domingo </v>
          </cell>
          <cell r="F1042" t="str">
            <v>p x dia</v>
          </cell>
        </row>
        <row r="1043">
          <cell r="B1043" t="str">
            <v>12.1.32</v>
          </cell>
          <cell r="D1043" t="str">
            <v>34.07.01.01</v>
          </cell>
          <cell r="E1043" t="str">
            <v>Médico Supervisor</v>
          </cell>
          <cell r="F1043" t="str">
            <v>h</v>
          </cell>
        </row>
        <row r="1044">
          <cell r="B1044" t="str">
            <v>12.1.33</v>
          </cell>
          <cell r="D1044" t="str">
            <v>34.07.01.02</v>
          </cell>
          <cell r="E1044" t="str">
            <v>Paramédico</v>
          </cell>
          <cell r="F1044" t="str">
            <v>h</v>
          </cell>
        </row>
        <row r="1045">
          <cell r="B1045" t="str">
            <v>12.1.34</v>
          </cell>
          <cell r="D1045" t="str">
            <v>34.07.01.03</v>
          </cell>
          <cell r="E1045" t="str">
            <v>Atendente de primeiros socorros</v>
          </cell>
          <cell r="F1045" t="str">
            <v>h</v>
          </cell>
        </row>
        <row r="1046">
          <cell r="B1046" t="str">
            <v>12.1.35</v>
          </cell>
          <cell r="D1046" t="str">
            <v>34.07.01.04</v>
          </cell>
          <cell r="E1046" t="str">
            <v>Auxiliar Atendente de primeiros socorros</v>
          </cell>
          <cell r="F1046" t="str">
            <v>h</v>
          </cell>
        </row>
        <row r="1047">
          <cell r="B1047" t="str">
            <v>12.1.36</v>
          </cell>
          <cell r="D1047" t="str">
            <v>34.07.01.05</v>
          </cell>
          <cell r="E1047" t="str">
            <v>Motorista ambulância</v>
          </cell>
          <cell r="F1047" t="str">
            <v>h</v>
          </cell>
        </row>
        <row r="1048">
          <cell r="B1048" t="str">
            <v>12.1.37</v>
          </cell>
          <cell r="D1048" t="str">
            <v>34.07.01.06</v>
          </cell>
          <cell r="E1048" t="str">
            <v>Operador de guincho</v>
          </cell>
          <cell r="F1048" t="str">
            <v>h</v>
          </cell>
        </row>
        <row r="1049">
          <cell r="B1049" t="str">
            <v>12.1.38</v>
          </cell>
          <cell r="D1049" t="str">
            <v>34.08.27</v>
          </cell>
          <cell r="E1049" t="str">
            <v>Hidr. Daee e deprn</v>
          </cell>
          <cell r="F1049" t="str">
            <v xml:space="preserve">un </v>
          </cell>
        </row>
        <row r="1051">
          <cell r="B1051" t="str">
            <v>Cód. Colinas</v>
          </cell>
          <cell r="D1051" t="str">
            <v>Código</v>
          </cell>
          <cell r="E1051" t="str">
            <v>Serviços</v>
          </cell>
          <cell r="F1051" t="str">
            <v>Unid.</v>
          </cell>
        </row>
        <row r="1054">
          <cell r="D1054" t="str">
            <v>FASE 35 - EQUIPE DE PROJETO GERENCIAMENTO, MEIO AMBIENTE E OBRA</v>
          </cell>
        </row>
        <row r="1055">
          <cell r="B1055" t="str">
            <v>13.1.1</v>
          </cell>
          <cell r="D1055" t="str">
            <v>35.01.04</v>
          </cell>
          <cell r="E1055" t="str">
            <v>Analista de Sistema Júnior</v>
          </cell>
          <cell r="F1055" t="str">
            <v>h</v>
          </cell>
        </row>
        <row r="1056">
          <cell r="B1056" t="str">
            <v>13.1.2</v>
          </cell>
          <cell r="D1056" t="str">
            <v>35.01.05</v>
          </cell>
          <cell r="E1056" t="str">
            <v>Analista de Sistema Pleno</v>
          </cell>
          <cell r="F1056" t="str">
            <v>h</v>
          </cell>
        </row>
        <row r="1057">
          <cell r="B1057" t="str">
            <v>13.1.3</v>
          </cell>
          <cell r="D1057" t="str">
            <v>35.01.06</v>
          </cell>
          <cell r="E1057" t="str">
            <v>Analista de Sistema Senior</v>
          </cell>
          <cell r="F1057" t="str">
            <v>h</v>
          </cell>
        </row>
        <row r="1058">
          <cell r="B1058" t="str">
            <v>13.1.4</v>
          </cell>
          <cell r="D1058" t="str">
            <v>35.01.09</v>
          </cell>
          <cell r="E1058" t="str">
            <v>Auxiliar de Laboratório</v>
          </cell>
          <cell r="F1058" t="str">
            <v>h</v>
          </cell>
        </row>
        <row r="1059">
          <cell r="B1059" t="str">
            <v>13.1.5</v>
          </cell>
          <cell r="D1059" t="str">
            <v>35.01.10</v>
          </cell>
          <cell r="E1059" t="str">
            <v>Auxiliar Topografia</v>
          </cell>
          <cell r="F1059" t="str">
            <v>h</v>
          </cell>
        </row>
        <row r="1060">
          <cell r="B1060" t="str">
            <v>13.1.6</v>
          </cell>
          <cell r="D1060" t="str">
            <v>35.01.11</v>
          </cell>
          <cell r="E1060" t="str">
            <v>Auxiliar/Escritório</v>
          </cell>
          <cell r="F1060" t="str">
            <v>h</v>
          </cell>
        </row>
        <row r="1061">
          <cell r="B1061" t="str">
            <v>13.1.7</v>
          </cell>
          <cell r="D1061" t="str">
            <v>35.01.12</v>
          </cell>
          <cell r="E1061" t="str">
            <v>Chefe de Escritório</v>
          </cell>
          <cell r="F1061" t="str">
            <v>h</v>
          </cell>
        </row>
        <row r="1062">
          <cell r="B1062" t="str">
            <v>13.1.8</v>
          </cell>
          <cell r="D1062" t="str">
            <v>35.01.13</v>
          </cell>
          <cell r="E1062" t="str">
            <v>Consultor (sem vínculo)</v>
          </cell>
          <cell r="F1062" t="str">
            <v>h</v>
          </cell>
        </row>
        <row r="1063">
          <cell r="B1063" t="str">
            <v>13.1.9</v>
          </cell>
          <cell r="D1063" t="str">
            <v>35.01.13.01</v>
          </cell>
          <cell r="E1063" t="str">
            <v>Consultor jurídico (sem vínculo)</v>
          </cell>
          <cell r="F1063" t="str">
            <v>h</v>
          </cell>
        </row>
        <row r="1064">
          <cell r="B1064" t="str">
            <v>13.1.10</v>
          </cell>
          <cell r="D1064" t="str">
            <v>35.01.15</v>
          </cell>
          <cell r="E1064" t="str">
            <v>Digitado</v>
          </cell>
          <cell r="F1064" t="str">
            <v>h</v>
          </cell>
        </row>
        <row r="1065">
          <cell r="B1065" t="str">
            <v>13.1.11</v>
          </cell>
          <cell r="D1065" t="str">
            <v>35.01.16</v>
          </cell>
          <cell r="E1065" t="str">
            <v>Desenhista</v>
          </cell>
          <cell r="F1065" t="str">
            <v>h</v>
          </cell>
        </row>
        <row r="1066">
          <cell r="B1066" t="str">
            <v>13.1.12</v>
          </cell>
          <cell r="D1066" t="str">
            <v>35.01.17</v>
          </cell>
          <cell r="E1066" t="str">
            <v>Desenhista/Calculista</v>
          </cell>
          <cell r="F1066" t="str">
            <v>h</v>
          </cell>
        </row>
        <row r="1067">
          <cell r="B1067" t="str">
            <v>13.1.13</v>
          </cell>
          <cell r="D1067" t="str">
            <v>35.01.18</v>
          </cell>
          <cell r="E1067" t="str">
            <v>Economista Júnior</v>
          </cell>
          <cell r="F1067" t="str">
            <v>h</v>
          </cell>
        </row>
        <row r="1068">
          <cell r="B1068" t="str">
            <v>13.1.14</v>
          </cell>
          <cell r="D1068" t="str">
            <v>35.01.19</v>
          </cell>
          <cell r="E1068" t="str">
            <v>Economista Pleno</v>
          </cell>
          <cell r="F1068" t="str">
            <v>h</v>
          </cell>
        </row>
        <row r="1069">
          <cell r="B1069" t="str">
            <v>13.1.15</v>
          </cell>
          <cell r="D1069" t="str">
            <v>35.01.20</v>
          </cell>
          <cell r="E1069" t="str">
            <v>Economista Senior</v>
          </cell>
          <cell r="F1069" t="str">
            <v>h</v>
          </cell>
        </row>
        <row r="1070">
          <cell r="B1070" t="str">
            <v>13.1.16</v>
          </cell>
          <cell r="D1070" t="str">
            <v>35.01.21</v>
          </cell>
          <cell r="E1070" t="str">
            <v>Engenheiro Júnior</v>
          </cell>
          <cell r="F1070" t="str">
            <v>h</v>
          </cell>
        </row>
        <row r="1071">
          <cell r="B1071" t="str">
            <v>13.1.17</v>
          </cell>
          <cell r="D1071" t="str">
            <v>35.01.22</v>
          </cell>
          <cell r="E1071" t="str">
            <v>Engenheiro Pleno</v>
          </cell>
          <cell r="F1071" t="str">
            <v>h</v>
          </cell>
        </row>
        <row r="1072">
          <cell r="B1072" t="str">
            <v>13.1.18</v>
          </cell>
          <cell r="D1072" t="str">
            <v>35.01.23</v>
          </cell>
          <cell r="E1072" t="str">
            <v>Engenheiro Senior</v>
          </cell>
          <cell r="F1072" t="str">
            <v>h</v>
          </cell>
        </row>
        <row r="1073">
          <cell r="B1073" t="str">
            <v>13.1.19</v>
          </cell>
          <cell r="D1073" t="str">
            <v>35.01.24</v>
          </cell>
          <cell r="E1073" t="str">
            <v>Especialista em Treinamento Pleno</v>
          </cell>
          <cell r="F1073" t="str">
            <v>h</v>
          </cell>
        </row>
        <row r="1074">
          <cell r="B1074" t="str">
            <v>13.1.20</v>
          </cell>
          <cell r="D1074" t="str">
            <v>35.01.25</v>
          </cell>
          <cell r="E1074" t="str">
            <v>Especialista em Treinamento Senior</v>
          </cell>
          <cell r="F1074" t="str">
            <v>h</v>
          </cell>
        </row>
        <row r="1075">
          <cell r="B1075" t="str">
            <v>13.1.21</v>
          </cell>
          <cell r="D1075" t="str">
            <v>35.01.26</v>
          </cell>
          <cell r="E1075" t="str">
            <v>Fiscal de Obras</v>
          </cell>
          <cell r="F1075" t="str">
            <v>h</v>
          </cell>
        </row>
        <row r="1076">
          <cell r="B1076" t="str">
            <v>13.1.22</v>
          </cell>
          <cell r="D1076" t="str">
            <v>35.01.27</v>
          </cell>
          <cell r="E1076" t="str">
            <v>Geólogo Júnior</v>
          </cell>
          <cell r="F1076" t="str">
            <v>h</v>
          </cell>
        </row>
        <row r="1077">
          <cell r="B1077" t="str">
            <v>13.1.23</v>
          </cell>
          <cell r="D1077" t="str">
            <v>35.01.28</v>
          </cell>
          <cell r="E1077" t="str">
            <v>Geólogo Pleno</v>
          </cell>
          <cell r="F1077" t="str">
            <v>h</v>
          </cell>
        </row>
        <row r="1078">
          <cell r="B1078" t="str">
            <v>13.1.24</v>
          </cell>
          <cell r="D1078" t="str">
            <v>35.01.29</v>
          </cell>
          <cell r="E1078" t="str">
            <v>Geólogo Senior</v>
          </cell>
          <cell r="F1078" t="str">
            <v>h</v>
          </cell>
        </row>
        <row r="1079">
          <cell r="B1079" t="str">
            <v>13.1.25</v>
          </cell>
          <cell r="D1079" t="str">
            <v>35.01.30</v>
          </cell>
          <cell r="E1079" t="str">
            <v>Laboratorista</v>
          </cell>
          <cell r="F1079" t="str">
            <v>h</v>
          </cell>
        </row>
        <row r="1080">
          <cell r="B1080" t="str">
            <v>13.1.26</v>
          </cell>
          <cell r="D1080" t="str">
            <v>35.01.31</v>
          </cell>
          <cell r="E1080" t="str">
            <v>Laboratorista Auxiliar</v>
          </cell>
          <cell r="F1080" t="str">
            <v>h</v>
          </cell>
        </row>
        <row r="1081">
          <cell r="B1081" t="str">
            <v>13.1.27</v>
          </cell>
          <cell r="D1081" t="str">
            <v>35.01.32</v>
          </cell>
          <cell r="E1081" t="str">
            <v>Motorista</v>
          </cell>
          <cell r="F1081" t="str">
            <v>h</v>
          </cell>
        </row>
        <row r="1082">
          <cell r="B1082" t="str">
            <v>13.1.28</v>
          </cell>
          <cell r="D1082" t="str">
            <v>35.01.33</v>
          </cell>
          <cell r="E1082" t="str">
            <v>Nivelador</v>
          </cell>
          <cell r="F1082" t="str">
            <v>h</v>
          </cell>
        </row>
        <row r="1083">
          <cell r="B1083" t="str">
            <v>13.1.29</v>
          </cell>
          <cell r="D1083" t="str">
            <v>35.01.34</v>
          </cell>
          <cell r="E1083" t="str">
            <v>Operador de Microcomputador</v>
          </cell>
          <cell r="F1083" t="str">
            <v>h</v>
          </cell>
        </row>
        <row r="1084">
          <cell r="B1084" t="str">
            <v>13.1.30</v>
          </cell>
          <cell r="D1084" t="str">
            <v>35.01.35</v>
          </cell>
          <cell r="E1084" t="str">
            <v>Programador de Computador Júnior</v>
          </cell>
          <cell r="F1084" t="str">
            <v>h</v>
          </cell>
        </row>
        <row r="1085">
          <cell r="B1085" t="str">
            <v>13.1.31</v>
          </cell>
          <cell r="D1085" t="str">
            <v>35.01.36</v>
          </cell>
          <cell r="E1085" t="str">
            <v>Programador de Computador Pleno</v>
          </cell>
          <cell r="F1085" t="str">
            <v>h</v>
          </cell>
        </row>
        <row r="1086">
          <cell r="B1086" t="str">
            <v>13.1.32</v>
          </cell>
          <cell r="D1086" t="str">
            <v>35.01.37</v>
          </cell>
          <cell r="E1086" t="str">
            <v>Programador de Computador Senior</v>
          </cell>
          <cell r="F1086" t="str">
            <v>h</v>
          </cell>
        </row>
        <row r="1087">
          <cell r="B1087" t="str">
            <v>13.1.33</v>
          </cell>
          <cell r="D1087" t="str">
            <v>35.01.38</v>
          </cell>
          <cell r="E1087" t="str">
            <v>Psicólogo</v>
          </cell>
          <cell r="F1087" t="str">
            <v>h</v>
          </cell>
        </row>
        <row r="1088">
          <cell r="B1088" t="str">
            <v>13.1.34</v>
          </cell>
          <cell r="D1088" t="str">
            <v>35.01.39</v>
          </cell>
          <cell r="E1088" t="str">
            <v>Seccionista</v>
          </cell>
          <cell r="F1088" t="str">
            <v>h</v>
          </cell>
        </row>
        <row r="1089">
          <cell r="B1089" t="str">
            <v>13.1.35</v>
          </cell>
          <cell r="D1089" t="str">
            <v>35.01.40</v>
          </cell>
          <cell r="E1089" t="str">
            <v>Secretária</v>
          </cell>
          <cell r="F1089" t="str">
            <v>h</v>
          </cell>
        </row>
        <row r="1090">
          <cell r="B1090" t="str">
            <v>13.1.36</v>
          </cell>
          <cell r="D1090" t="str">
            <v>35.01.41</v>
          </cell>
          <cell r="E1090" t="str">
            <v>Topógrafo</v>
          </cell>
          <cell r="F1090" t="str">
            <v>h</v>
          </cell>
        </row>
        <row r="1091">
          <cell r="B1091" t="str">
            <v>13.1.37</v>
          </cell>
          <cell r="D1091" t="str">
            <v>35.01.42</v>
          </cell>
          <cell r="E1091" t="str">
            <v>Topógrafo Auxiliar</v>
          </cell>
          <cell r="F1091" t="str">
            <v>h</v>
          </cell>
        </row>
        <row r="1092">
          <cell r="B1092" t="str">
            <v>13.1.38</v>
          </cell>
          <cell r="D1092" t="str">
            <v>35.01.47</v>
          </cell>
          <cell r="E1092" t="str">
            <v>Entrevistador</v>
          </cell>
          <cell r="F1092" t="str">
            <v>h</v>
          </cell>
        </row>
        <row r="1093">
          <cell r="B1093" t="str">
            <v>13.1.39</v>
          </cell>
          <cell r="D1093" t="str">
            <v>35.02.04</v>
          </cell>
          <cell r="E1093" t="str">
            <v>Auxiliar de escritório</v>
          </cell>
          <cell r="F1093" t="str">
            <v>h</v>
          </cell>
        </row>
        <row r="1094">
          <cell r="B1094" t="str">
            <v>13.1.40</v>
          </cell>
          <cell r="D1094" t="str">
            <v>35.02.05</v>
          </cell>
          <cell r="E1094" t="str">
            <v>Auxiliar de topografia</v>
          </cell>
          <cell r="F1094" t="str">
            <v>h</v>
          </cell>
        </row>
        <row r="1095">
          <cell r="B1095" t="str">
            <v>13.1.41</v>
          </cell>
          <cell r="D1095" t="str">
            <v>35.02.06</v>
          </cell>
          <cell r="E1095" t="str">
            <v>Auxiliar Técnico</v>
          </cell>
          <cell r="F1095" t="str">
            <v>h</v>
          </cell>
        </row>
        <row r="1096">
          <cell r="B1096" t="str">
            <v>13.1.42</v>
          </cell>
          <cell r="D1096" t="str">
            <v>35.02.07</v>
          </cell>
          <cell r="E1096" t="str">
            <v>Consultor A</v>
          </cell>
          <cell r="F1096" t="str">
            <v>h</v>
          </cell>
        </row>
        <row r="1097">
          <cell r="B1097" t="str">
            <v>13.1.43</v>
          </cell>
          <cell r="D1097" t="str">
            <v>35.02.08</v>
          </cell>
          <cell r="E1097" t="str">
            <v xml:space="preserve">Consultor B </v>
          </cell>
          <cell r="F1097" t="str">
            <v>h</v>
          </cell>
        </row>
        <row r="1098">
          <cell r="B1098" t="str">
            <v>13.1.44</v>
          </cell>
          <cell r="D1098" t="str">
            <v>35.02.09</v>
          </cell>
          <cell r="E1098" t="str">
            <v>Consultor C</v>
          </cell>
          <cell r="F1098" t="str">
            <v>h</v>
          </cell>
        </row>
        <row r="1099">
          <cell r="B1099" t="str">
            <v>13.1.45</v>
          </cell>
          <cell r="D1099" t="str">
            <v xml:space="preserve">35.02.10 </v>
          </cell>
          <cell r="E1099" t="str">
            <v>Coordenador</v>
          </cell>
          <cell r="F1099" t="str">
            <v>h</v>
          </cell>
        </row>
        <row r="1100">
          <cell r="B1100" t="str">
            <v>13.1.46</v>
          </cell>
          <cell r="D1100" t="str">
            <v>35.02.11</v>
          </cell>
          <cell r="E1100" t="str">
            <v>Desenhista e Calculista I</v>
          </cell>
          <cell r="F1100" t="str">
            <v>h</v>
          </cell>
        </row>
        <row r="1101">
          <cell r="B1101" t="str">
            <v>13.1.47</v>
          </cell>
          <cell r="D1101" t="str">
            <v>35.02.12</v>
          </cell>
          <cell r="E1101" t="str">
            <v>Desenhista e Calculista II</v>
          </cell>
          <cell r="F1101" t="str">
            <v>h</v>
          </cell>
        </row>
        <row r="1102">
          <cell r="B1102" t="str">
            <v>13.1.48</v>
          </cell>
          <cell r="D1102" t="str">
            <v>35.02.13</v>
          </cell>
          <cell r="E1102" t="str">
            <v xml:space="preserve">Desenhista e Calculista III </v>
          </cell>
          <cell r="F1102" t="str">
            <v>h</v>
          </cell>
        </row>
        <row r="1103">
          <cell r="B1103" t="str">
            <v>13.1.49</v>
          </cell>
          <cell r="D1103" t="str">
            <v>35.02.14</v>
          </cell>
          <cell r="E1103" t="str">
            <v>Engenheiro Júnior</v>
          </cell>
          <cell r="F1103" t="str">
            <v>h</v>
          </cell>
        </row>
        <row r="1104">
          <cell r="B1104" t="str">
            <v>13.1.50</v>
          </cell>
          <cell r="D1104" t="str">
            <v>35.02.15</v>
          </cell>
          <cell r="E1104" t="str">
            <v>Engenheiro Pleno</v>
          </cell>
          <cell r="F1104" t="str">
            <v>h</v>
          </cell>
        </row>
        <row r="1105">
          <cell r="B1105" t="str">
            <v>13.1.51</v>
          </cell>
          <cell r="D1105" t="str">
            <v>35.02.16</v>
          </cell>
          <cell r="E1105" t="str">
            <v>Engenheiro Senior</v>
          </cell>
          <cell r="F1105" t="str">
            <v>h</v>
          </cell>
        </row>
        <row r="1106">
          <cell r="B1106" t="str">
            <v>13.1.52</v>
          </cell>
          <cell r="D1106" t="str">
            <v>35.02.17</v>
          </cell>
          <cell r="E1106" t="str">
            <v>Projetista A / Assistente Técnico I</v>
          </cell>
          <cell r="F1106" t="str">
            <v>h</v>
          </cell>
        </row>
        <row r="1107">
          <cell r="B1107" t="str">
            <v>13.1.53</v>
          </cell>
          <cell r="D1107" t="str">
            <v>35.02.18</v>
          </cell>
          <cell r="E1107" t="str">
            <v>Projetista B / Assistente Técnico II</v>
          </cell>
          <cell r="F1107" t="str">
            <v>h</v>
          </cell>
        </row>
        <row r="1108">
          <cell r="B1108" t="str">
            <v>13.1.54</v>
          </cell>
          <cell r="D1108" t="str">
            <v>35.02.19</v>
          </cell>
          <cell r="E1108" t="str">
            <v xml:space="preserve">Projetista C / Assistente Técnico III </v>
          </cell>
          <cell r="F1108" t="str">
            <v>h</v>
          </cell>
        </row>
        <row r="1109">
          <cell r="B1109" t="str">
            <v>13.1.55</v>
          </cell>
          <cell r="D1109" t="str">
            <v>35.02.23</v>
          </cell>
          <cell r="E1109" t="str">
            <v>Engenheiro Agronomo</v>
          </cell>
          <cell r="F1109" t="str">
            <v>h</v>
          </cell>
        </row>
        <row r="1110">
          <cell r="B1110" t="str">
            <v>13.1.56</v>
          </cell>
          <cell r="D1110" t="str">
            <v>35.02.24</v>
          </cell>
          <cell r="E1110" t="str">
            <v>Antropólogo</v>
          </cell>
          <cell r="F1110" t="str">
            <v>h</v>
          </cell>
        </row>
        <row r="1111">
          <cell r="B1111" t="str">
            <v>13.1.57</v>
          </cell>
          <cell r="D1111" t="str">
            <v>35.02.25</v>
          </cell>
          <cell r="E1111" t="str">
            <v>Nivelador</v>
          </cell>
          <cell r="F1111" t="str">
            <v>h</v>
          </cell>
        </row>
        <row r="1112">
          <cell r="B1112" t="str">
            <v>13.1.58</v>
          </cell>
          <cell r="D1112" t="str">
            <v>35.02.26</v>
          </cell>
          <cell r="E1112" t="str">
            <v>Topógrafo</v>
          </cell>
          <cell r="F1112" t="str">
            <v>h</v>
          </cell>
        </row>
        <row r="1113">
          <cell r="B1113" t="str">
            <v>13.1.59</v>
          </cell>
          <cell r="D1113" t="str">
            <v>35.02.28</v>
          </cell>
          <cell r="E1113" t="str">
            <v>Biólogo</v>
          </cell>
          <cell r="F1113" t="str">
            <v>h</v>
          </cell>
        </row>
        <row r="1114">
          <cell r="B1114" t="str">
            <v>13.1.60</v>
          </cell>
          <cell r="D1114" t="str">
            <v>35.02.29</v>
          </cell>
          <cell r="E1114" t="str">
            <v>Economista Júnior</v>
          </cell>
          <cell r="F1114" t="str">
            <v>h</v>
          </cell>
        </row>
        <row r="1115">
          <cell r="B1115" t="str">
            <v>13.1.61</v>
          </cell>
          <cell r="D1115" t="str">
            <v>35.02.30</v>
          </cell>
          <cell r="E1115" t="str">
            <v>Economista Pleno</v>
          </cell>
          <cell r="F1115" t="str">
            <v>h</v>
          </cell>
        </row>
        <row r="1116">
          <cell r="B1116" t="str">
            <v>13.1.62</v>
          </cell>
          <cell r="D1116" t="str">
            <v>35.02.31</v>
          </cell>
          <cell r="E1116" t="str">
            <v>Economista Senior</v>
          </cell>
          <cell r="F1116" t="str">
            <v>h</v>
          </cell>
        </row>
        <row r="1117">
          <cell r="B1117" t="str">
            <v>13.1.63</v>
          </cell>
          <cell r="D1117" t="str">
            <v>35.02.32</v>
          </cell>
          <cell r="E1117" t="str">
            <v>Especialista Ambiental</v>
          </cell>
          <cell r="F1117" t="str">
            <v>h</v>
          </cell>
        </row>
        <row r="1118">
          <cell r="B1118" t="str">
            <v>13.1.64</v>
          </cell>
          <cell r="D1118" t="str">
            <v>35.02.33</v>
          </cell>
          <cell r="E1118" t="str">
            <v>Geógrafo</v>
          </cell>
          <cell r="F1118" t="str">
            <v>h</v>
          </cell>
        </row>
        <row r="1119">
          <cell r="B1119" t="str">
            <v>13.1.65</v>
          </cell>
          <cell r="D1119" t="str">
            <v>35.02.34</v>
          </cell>
          <cell r="E1119" t="str">
            <v>Geólogo Júnior</v>
          </cell>
          <cell r="F1119" t="str">
            <v>h</v>
          </cell>
        </row>
        <row r="1120">
          <cell r="B1120" t="str">
            <v>13.1.66</v>
          </cell>
          <cell r="D1120" t="str">
            <v>35.02.35</v>
          </cell>
          <cell r="E1120" t="str">
            <v>Geólogo Pleno</v>
          </cell>
          <cell r="F1120" t="str">
            <v>h</v>
          </cell>
        </row>
        <row r="1121">
          <cell r="B1121" t="str">
            <v>13.1.67</v>
          </cell>
          <cell r="D1121" t="str">
            <v>35.02.36</v>
          </cell>
          <cell r="E1121" t="str">
            <v>Geólogo Senior</v>
          </cell>
          <cell r="F1121" t="str">
            <v>h</v>
          </cell>
        </row>
        <row r="1122">
          <cell r="B1122" t="str">
            <v>13.1.68</v>
          </cell>
          <cell r="D1122" t="str">
            <v>35.02.37</v>
          </cell>
          <cell r="E1122" t="str">
            <v>Sociólogo</v>
          </cell>
          <cell r="F1122" t="str">
            <v>h</v>
          </cell>
        </row>
        <row r="1123">
          <cell r="B1123" t="str">
            <v>13.1.69</v>
          </cell>
          <cell r="D1123" t="str">
            <v>35.02.38</v>
          </cell>
          <cell r="E1123" t="str">
            <v>Técnico Artes visuais</v>
          </cell>
          <cell r="F1123" t="str">
            <v>h</v>
          </cell>
        </row>
        <row r="1124">
          <cell r="B1124" t="str">
            <v>13.1.70</v>
          </cell>
          <cell r="D1124" t="str">
            <v>35.02.39</v>
          </cell>
          <cell r="E1124" t="str">
            <v>Arqueólogo</v>
          </cell>
          <cell r="F1124" t="str">
            <v>h</v>
          </cell>
        </row>
        <row r="1125">
          <cell r="B1125" t="str">
            <v>13.1.71</v>
          </cell>
          <cell r="D1125" t="str">
            <v>35.02.40</v>
          </cell>
          <cell r="E1125" t="str">
            <v>Geomorfologo</v>
          </cell>
          <cell r="F1125" t="str">
            <v>h</v>
          </cell>
        </row>
        <row r="1127">
          <cell r="B1127" t="str">
            <v>Cód. Colinas</v>
          </cell>
          <cell r="D1127" t="str">
            <v>Código</v>
          </cell>
          <cell r="E1127" t="str">
            <v>Serviços</v>
          </cell>
          <cell r="F1127" t="str">
            <v>Unid.</v>
          </cell>
        </row>
        <row r="1130">
          <cell r="D1130" t="str">
            <v>FASE 36 - CANTEIRO DE OBRA</v>
          </cell>
        </row>
        <row r="1131">
          <cell r="B1131" t="str">
            <v>14.1.1</v>
          </cell>
          <cell r="D1131" t="str">
            <v>36.01.01.01</v>
          </cell>
          <cell r="E1131" t="str">
            <v>Inst. Canteiro tipo I (1,50%)</v>
          </cell>
          <cell r="F1131" t="str">
            <v>gb</v>
          </cell>
        </row>
        <row r="1132">
          <cell r="B1132" t="str">
            <v>14.1.2</v>
          </cell>
          <cell r="D1132" t="str">
            <v>36.01.01.02</v>
          </cell>
          <cell r="E1132" t="str">
            <v xml:space="preserve">Oper. E manutençãocanteiro tipo I (0,875%) </v>
          </cell>
          <cell r="F1132" t="str">
            <v>gb</v>
          </cell>
        </row>
        <row r="1133">
          <cell r="B1133" t="str">
            <v>14.1.3</v>
          </cell>
          <cell r="D1133" t="str">
            <v>36.01.01.03</v>
          </cell>
          <cell r="E1133" t="str">
            <v>Desmobilização canteiro tipo I (0,125%)</v>
          </cell>
          <cell r="F1133" t="str">
            <v>gb</v>
          </cell>
        </row>
        <row r="1134">
          <cell r="B1134" t="str">
            <v>14.1.4</v>
          </cell>
          <cell r="D1134" t="str">
            <v>36.01.02.01</v>
          </cell>
          <cell r="E1134" t="str">
            <v>Inst. Canteiro tipo II (1,80%)</v>
          </cell>
          <cell r="F1134" t="str">
            <v>gb</v>
          </cell>
        </row>
        <row r="1135">
          <cell r="B1135" t="str">
            <v>14.1.5</v>
          </cell>
          <cell r="D1135" t="str">
            <v>36.01.02.02</v>
          </cell>
          <cell r="E1135" t="str">
            <v>Oper. E manutençãocanteiro tipo II (1,050%)</v>
          </cell>
          <cell r="F1135" t="str">
            <v>gb</v>
          </cell>
        </row>
        <row r="1136">
          <cell r="B1136" t="str">
            <v>14.1.6</v>
          </cell>
          <cell r="D1136" t="str">
            <v>36.01.02.03</v>
          </cell>
          <cell r="E1136" t="str">
            <v>Desmobilização canteiro tipo II (0,150%)</v>
          </cell>
          <cell r="F1136" t="str">
            <v>gb</v>
          </cell>
        </row>
        <row r="1137">
          <cell r="B1137" t="str">
            <v>14.1.7</v>
          </cell>
          <cell r="D1137" t="str">
            <v>36.01.03.01</v>
          </cell>
          <cell r="E1137" t="str">
            <v>Inst. Canteiro tipo III (4,80%)</v>
          </cell>
          <cell r="F1137" t="str">
            <v>gb</v>
          </cell>
        </row>
        <row r="1138">
          <cell r="B1138" t="str">
            <v>14.1.8</v>
          </cell>
          <cell r="D1138" t="str">
            <v xml:space="preserve">36.01.03.02 </v>
          </cell>
          <cell r="E1138" t="str">
            <v>Oper. E manutençãocanteiro tipo III (0,900%)</v>
          </cell>
          <cell r="F1138" t="str">
            <v>gb</v>
          </cell>
        </row>
        <row r="1139">
          <cell r="B1139" t="str">
            <v>14.1.9</v>
          </cell>
          <cell r="D1139" t="str">
            <v>36.01.03.03</v>
          </cell>
          <cell r="E1139" t="str">
            <v>Desmobilização canteiro tipo III (0,300%)</v>
          </cell>
          <cell r="F1139" t="str">
            <v>gb</v>
          </cell>
        </row>
        <row r="1141">
          <cell r="B1141" t="str">
            <v>Cód. Colinas</v>
          </cell>
          <cell r="D1141" t="str">
            <v>Código</v>
          </cell>
          <cell r="E1141" t="str">
            <v>Serviços</v>
          </cell>
          <cell r="F1141" t="str">
            <v>Unid.</v>
          </cell>
        </row>
        <row r="1144">
          <cell r="D1144" t="str">
            <v>FASE 37 - SERVIÇOS NÃO CONSTANTES NA PLANILHA</v>
          </cell>
        </row>
        <row r="1145">
          <cell r="B1145" t="str">
            <v>16.1.1</v>
          </cell>
          <cell r="D1145" t="str">
            <v>37.01.01</v>
          </cell>
          <cell r="E1145" t="str">
            <v>Rachão intertravado com bica corrida</v>
          </cell>
          <cell r="F1145" t="str">
            <v>m³</v>
          </cell>
        </row>
        <row r="1146">
          <cell r="B1146" t="str">
            <v>16.1.2</v>
          </cell>
          <cell r="D1146" t="str">
            <v>37.01.02</v>
          </cell>
          <cell r="E1146" t="str">
            <v>Camada de Bloqueio</v>
          </cell>
          <cell r="F1146" t="str">
            <v>m³</v>
          </cell>
        </row>
        <row r="1147">
          <cell r="B1147" t="str">
            <v>16.1.3</v>
          </cell>
          <cell r="D1147" t="str">
            <v>37.01.03</v>
          </cell>
          <cell r="E1147" t="str">
            <v>Conc. asf. us. quente - Grad. C c/ DOP.</v>
          </cell>
          <cell r="F1147" t="str">
            <v>m³</v>
          </cell>
        </row>
        <row r="1148">
          <cell r="B1148" t="str">
            <v>16.1.4</v>
          </cell>
          <cell r="D1148" t="str">
            <v>37.01.04</v>
          </cell>
          <cell r="E1148" t="str">
            <v>Compactação de Aterro maior /igual 95%PS( inclusive Reaterro mat. Brejoso)</v>
          </cell>
          <cell r="F1148" t="str">
            <v>m³</v>
          </cell>
        </row>
        <row r="1149">
          <cell r="B1149" t="str">
            <v>16.1.5</v>
          </cell>
          <cell r="D1149" t="str">
            <v>37.01.05</v>
          </cell>
          <cell r="E1149" t="str">
            <v>Tubo de concreto Ø 0,60m classe CA-2 ( fornecimento e assentamento )</v>
          </cell>
          <cell r="F1149" t="str">
            <v>m</v>
          </cell>
        </row>
        <row r="1150">
          <cell r="B1150" t="str">
            <v>16.1.6</v>
          </cell>
          <cell r="D1150" t="str">
            <v>37.01.06</v>
          </cell>
          <cell r="E1150" t="str">
            <v>Tubo de concreto Ø 1,00m classe CA-2 ( fornecimento e assentamento )</v>
          </cell>
          <cell r="F1150" t="str">
            <v>m</v>
          </cell>
        </row>
        <row r="1151">
          <cell r="B1151" t="str">
            <v>16.1.7</v>
          </cell>
          <cell r="D1151" t="str">
            <v>37.01.07</v>
          </cell>
          <cell r="E1151" t="str">
            <v>Escavação para execução de dreno</v>
          </cell>
          <cell r="F1151" t="str">
            <v>m³</v>
          </cell>
        </row>
        <row r="1152">
          <cell r="B1152" t="str">
            <v>16.1.8</v>
          </cell>
          <cell r="D1152" t="str">
            <v>37.01.08</v>
          </cell>
          <cell r="E1152" t="str">
            <v>Aquis. Mat. Espal. Conf. Rolagem mat. Sil. Argil. (*)</v>
          </cell>
          <cell r="F1152" t="str">
            <v>m³</v>
          </cell>
        </row>
        <row r="1153">
          <cell r="B1153" t="str">
            <v>16.1.9</v>
          </cell>
          <cell r="D1153" t="str">
            <v>37.01.09</v>
          </cell>
          <cell r="E1153" t="str">
            <v>Transporte de 1ª/2ª categoria até 1 Km (*)</v>
          </cell>
          <cell r="F1153" t="str">
            <v>m³xkm</v>
          </cell>
        </row>
        <row r="1154">
          <cell r="B1154" t="str">
            <v>16.1.10</v>
          </cell>
          <cell r="D1154" t="str">
            <v>37.01.10</v>
          </cell>
          <cell r="E1154" t="str">
            <v>Transporte de 1ª/2ª categoria até 2 Km (*)</v>
          </cell>
          <cell r="F1154" t="str">
            <v>m³xkm</v>
          </cell>
        </row>
        <row r="1155">
          <cell r="B1155" t="str">
            <v>16.1.11</v>
          </cell>
          <cell r="D1155" t="str">
            <v>37.01.11</v>
          </cell>
          <cell r="E1155" t="str">
            <v>Espalhamento de material no bota fora inclusive mat. de limpeza</v>
          </cell>
          <cell r="F1155" t="str">
            <v>m³</v>
          </cell>
        </row>
        <row r="1156">
          <cell r="B1156" t="str">
            <v>16.1.12</v>
          </cell>
          <cell r="D1156" t="str">
            <v>37.01.12</v>
          </cell>
          <cell r="E1156" t="str">
            <v>Conc. asf. us. quente - Binder - DERSA</v>
          </cell>
          <cell r="F1156" t="str">
            <v>m³</v>
          </cell>
        </row>
        <row r="1157">
          <cell r="B1157" t="str">
            <v>16.1.13</v>
          </cell>
          <cell r="D1157" t="str">
            <v>37.01.13</v>
          </cell>
          <cell r="E1157" t="str">
            <v>Conc. asf. us. quente - capa asfáltica - DERSA</v>
          </cell>
          <cell r="F1157" t="str">
            <v>m³</v>
          </cell>
        </row>
        <row r="1158">
          <cell r="B1158" t="str">
            <v>16.1.14</v>
          </cell>
          <cell r="D1158" t="str">
            <v>37.01.14</v>
          </cell>
          <cell r="E1158" t="str">
            <v>Tubo de concreto Ø 0,80m classe CA-2 ( fornecimento e assentamento )</v>
          </cell>
          <cell r="F1158" t="str">
            <v>m</v>
          </cell>
        </row>
        <row r="1159">
          <cell r="B1159" t="str">
            <v>16.1.15</v>
          </cell>
          <cell r="D1159" t="str">
            <v>37.01.15</v>
          </cell>
          <cell r="E1159" t="str">
            <v>Tubo de concreto Ø 0,80m classe CA-3 ( fornecimento e assentamento )</v>
          </cell>
          <cell r="F1159" t="str">
            <v>m</v>
          </cell>
        </row>
        <row r="1160">
          <cell r="B1160" t="str">
            <v>16.1.16</v>
          </cell>
          <cell r="D1160" t="str">
            <v>37.01.16</v>
          </cell>
          <cell r="E1160" t="str">
            <v>Tubo de concreto Ø 1,00m classe CA-4 ( fornecimento e assentamento )</v>
          </cell>
          <cell r="F1160" t="str">
            <v>m</v>
          </cell>
        </row>
        <row r="1161">
          <cell r="B1161" t="str">
            <v>16.1.17</v>
          </cell>
          <cell r="D1161" t="str">
            <v>37.01.17</v>
          </cell>
          <cell r="E1161" t="str">
            <v>Tubo de concreto Ø 1,20m classe CA-2 ( fornecimento e assentamento )</v>
          </cell>
          <cell r="F1161" t="str">
            <v>m</v>
          </cell>
        </row>
        <row r="1162">
          <cell r="B1162" t="str">
            <v>16.1.18</v>
          </cell>
          <cell r="D1162" t="str">
            <v>37.01.18</v>
          </cell>
          <cell r="E1162" t="str">
            <v>Tubo de aço corr. Epoxy met. Destrutivo-MP100/ e= 2,0mm/84kg/m Ø = 1,30m</v>
          </cell>
          <cell r="F1162" t="str">
            <v>kg</v>
          </cell>
        </row>
        <row r="1163">
          <cell r="B1163" t="str">
            <v>16.1.19</v>
          </cell>
          <cell r="D1163" t="str">
            <v>37.01.19</v>
          </cell>
          <cell r="E1163" t="str">
            <v>Tubo de aço corr. Epoxy met. Destrutivo-MP100/ e= 3,4mm/136kg/m Ø = 1,30m</v>
          </cell>
          <cell r="F1163" t="str">
            <v>kg</v>
          </cell>
        </row>
        <row r="1164">
          <cell r="B1164" t="str">
            <v>16.1.20</v>
          </cell>
          <cell r="D1164" t="str">
            <v>37.01.20</v>
          </cell>
          <cell r="E1164" t="str">
            <v>Tubo de aço corr. Epoxy met. Destrutivo-MP100/ e= 2,0mm/125kg/m Ø = 1,50m</v>
          </cell>
          <cell r="F1164" t="str">
            <v>kg</v>
          </cell>
        </row>
        <row r="1165">
          <cell r="B1165" t="str">
            <v>16.1.21</v>
          </cell>
          <cell r="D1165" t="str">
            <v>37.01.21</v>
          </cell>
          <cell r="E1165" t="str">
            <v>Tubo de aço corr. Epoxy met. Destrutivo-MP152/ e= 2,7mm/162kg/m Ø = 1,50m</v>
          </cell>
          <cell r="F1165" t="str">
            <v>kg</v>
          </cell>
        </row>
        <row r="1166">
          <cell r="B1166" t="str">
            <v>16.1.22</v>
          </cell>
          <cell r="D1166" t="str">
            <v>37.01.22</v>
          </cell>
          <cell r="E1166" t="str">
            <v>Remoção de Tubo Ø = 0,30m</v>
          </cell>
          <cell r="F1166" t="str">
            <v>m</v>
          </cell>
        </row>
        <row r="1167">
          <cell r="B1167" t="str">
            <v>16.1.23</v>
          </cell>
          <cell r="D1167" t="str">
            <v>37.01.23</v>
          </cell>
          <cell r="E1167" t="str">
            <v>Remoção de Tubo Ø = 0,40m</v>
          </cell>
          <cell r="F1167" t="str">
            <v>m</v>
          </cell>
        </row>
        <row r="1168">
          <cell r="B1168" t="str">
            <v>16.1.24</v>
          </cell>
          <cell r="D1168" t="str">
            <v>37.01.24</v>
          </cell>
          <cell r="E1168" t="str">
            <v>Remoção de Tubo Ø = 0,60m</v>
          </cell>
          <cell r="F1168" t="str">
            <v>m</v>
          </cell>
        </row>
        <row r="1169">
          <cell r="B1169" t="str">
            <v>16.1.25</v>
          </cell>
          <cell r="D1169" t="str">
            <v>37.01.25</v>
          </cell>
          <cell r="E1169" t="str">
            <v>Tubo de concreto Ø 0,60m classe CA-3 ( fornecimento e assentamento )</v>
          </cell>
          <cell r="F1169" t="str">
            <v>m</v>
          </cell>
        </row>
        <row r="1170">
          <cell r="B1170" t="str">
            <v>16.1.26</v>
          </cell>
          <cell r="D1170" t="str">
            <v>37.01.26</v>
          </cell>
          <cell r="E1170" t="str">
            <v>Tubo de concreto Ø 0,40m classe CA-2 ( fornecimento e assentamento )</v>
          </cell>
          <cell r="F1170" t="str">
            <v>m</v>
          </cell>
        </row>
        <row r="1171">
          <cell r="B1171" t="str">
            <v>16.1.27</v>
          </cell>
          <cell r="D1171" t="str">
            <v>37.01.27</v>
          </cell>
          <cell r="E1171" t="str">
            <v>Tubo de concreto Ø 1,50m classe CA-2 ( fornecimento e assentamento )</v>
          </cell>
          <cell r="F1171" t="str">
            <v>m</v>
          </cell>
        </row>
        <row r="1172">
          <cell r="B1172" t="str">
            <v>16.1.28</v>
          </cell>
          <cell r="D1172" t="str">
            <v>37.01.28</v>
          </cell>
          <cell r="E1172" t="str">
            <v>Remoção de Tubo Ø = 0,80m</v>
          </cell>
          <cell r="F1172" t="str">
            <v>m</v>
          </cell>
        </row>
        <row r="1173">
          <cell r="B1173" t="str">
            <v>16.1.29</v>
          </cell>
          <cell r="D1173" t="str">
            <v>37.01.29</v>
          </cell>
          <cell r="E1173" t="str">
            <v>Passeio</v>
          </cell>
          <cell r="F1173" t="str">
            <v>m²</v>
          </cell>
        </row>
        <row r="1174">
          <cell r="B1174" t="str">
            <v>16.1.30</v>
          </cell>
          <cell r="D1174" t="str">
            <v>37.01.30</v>
          </cell>
          <cell r="E1174" t="str">
            <v>Aterro - Solo mole - material de 3ª Categoria</v>
          </cell>
          <cell r="F1174" t="str">
            <v>m³</v>
          </cell>
        </row>
        <row r="1175">
          <cell r="B1175" t="str">
            <v>16.1.31</v>
          </cell>
          <cell r="D1175" t="str">
            <v>37.01.31</v>
          </cell>
          <cell r="E1175" t="str">
            <v>Aterros - materila de 3ª Categoria</v>
          </cell>
          <cell r="F1175" t="str">
            <v>m³</v>
          </cell>
        </row>
        <row r="1176">
          <cell r="B1176" t="str">
            <v>16.1.32</v>
          </cell>
          <cell r="D1176" t="str">
            <v>37.01.32</v>
          </cell>
          <cell r="E1176" t="str">
            <v>Revestimento vegetal de taludes com hidrossemeadura</v>
          </cell>
          <cell r="F1176" t="str">
            <v>m²</v>
          </cell>
        </row>
        <row r="1177">
          <cell r="B1177" t="str">
            <v>16.1.33</v>
          </cell>
          <cell r="D1177" t="str">
            <v>37.01.33</v>
          </cell>
          <cell r="E1177" t="str">
            <v>Abertura de caixa para execução do acostamento</v>
          </cell>
          <cell r="F1177" t="str">
            <v>m³</v>
          </cell>
        </row>
        <row r="1178">
          <cell r="B1178" t="str">
            <v>16.1.34</v>
          </cell>
          <cell r="D1178" t="str">
            <v>37.01.34</v>
          </cell>
          <cell r="E1178" t="str">
            <v>Demolição pavi.flex, incl.transp.até 1km</v>
          </cell>
          <cell r="F1178" t="str">
            <v>m²</v>
          </cell>
        </row>
        <row r="1179">
          <cell r="B1179" t="str">
            <v>16.1.35</v>
          </cell>
          <cell r="D1179" t="str">
            <v>37.01.35</v>
          </cell>
          <cell r="E1179" t="str">
            <v>Concreto Fck 13,5 MPa</v>
          </cell>
          <cell r="F1179" t="str">
            <v>m³</v>
          </cell>
        </row>
        <row r="1180">
          <cell r="B1180" t="str">
            <v>16.1.36</v>
          </cell>
          <cell r="D1180" t="str">
            <v>37.01.36</v>
          </cell>
          <cell r="E1180" t="str">
            <v>Gabião tipo colchão espessura 30cm - tela galv.</v>
          </cell>
          <cell r="F1180" t="str">
            <v>m³</v>
          </cell>
        </row>
        <row r="1181">
          <cell r="B1181" t="str">
            <v>16.1.37</v>
          </cell>
          <cell r="D1181" t="str">
            <v>37.01.37</v>
          </cell>
          <cell r="E1181" t="str">
            <v>Barreira double face New Jersey - des 5514 (TIPO 3)</v>
          </cell>
          <cell r="F1181" t="str">
            <v>m</v>
          </cell>
        </row>
        <row r="1182">
          <cell r="B1182" t="str">
            <v>16.1.38</v>
          </cell>
          <cell r="D1182" t="str">
            <v>37.01.38</v>
          </cell>
          <cell r="E1182" t="str">
            <v>Manta geotêxtil não tecido ( Bidim RT-09 ou similar)</v>
          </cell>
          <cell r="F1182" t="str">
            <v>kg</v>
          </cell>
        </row>
        <row r="1183">
          <cell r="B1183" t="str">
            <v>16.1.39</v>
          </cell>
          <cell r="D1183" t="str">
            <v>37.01.39</v>
          </cell>
          <cell r="E1183" t="str">
            <v>Escavação de material em jazida</v>
          </cell>
          <cell r="F1183" t="str">
            <v>m³</v>
          </cell>
        </row>
        <row r="1184">
          <cell r="B1184" t="str">
            <v>16.1.40</v>
          </cell>
          <cell r="D1184" t="str">
            <v>37.01.40</v>
          </cell>
          <cell r="E1184" t="str">
            <v>Tubo ovóide S=2,25 m²</v>
          </cell>
          <cell r="F1184" t="str">
            <v>m</v>
          </cell>
        </row>
        <row r="1185">
          <cell r="B1185" t="str">
            <v>16.1.41</v>
          </cell>
          <cell r="D1185" t="str">
            <v>37.01.41</v>
          </cell>
          <cell r="E1185" t="str">
            <v>Tubo ovóide S=3,00</v>
          </cell>
          <cell r="F1185" t="str">
            <v>m</v>
          </cell>
        </row>
        <row r="1186">
          <cell r="B1186" t="str">
            <v>16.1.42</v>
          </cell>
          <cell r="D1186" t="str">
            <v>37.01.42</v>
          </cell>
          <cell r="E1186" t="str">
            <v>Tubo ovóide S=4,00</v>
          </cell>
          <cell r="F1186" t="str">
            <v>m</v>
          </cell>
        </row>
        <row r="1187">
          <cell r="B1187" t="str">
            <v>16.1.43</v>
          </cell>
          <cell r="D1187" t="str">
            <v>37.01.43</v>
          </cell>
          <cell r="E1187" t="str">
            <v>Demolição do Pavimento</v>
          </cell>
          <cell r="F1187" t="str">
            <v>m²</v>
          </cell>
        </row>
        <row r="1188">
          <cell r="B1188" t="str">
            <v>16.1.44</v>
          </cell>
          <cell r="D1188" t="str">
            <v>37.01.44</v>
          </cell>
          <cell r="E1188" t="str">
            <v>Restauração do Pavimento</v>
          </cell>
          <cell r="F1188" t="str">
            <v>m²</v>
          </cell>
        </row>
        <row r="1189">
          <cell r="B1189" t="str">
            <v>16.1.45</v>
          </cell>
          <cell r="D1189" t="str">
            <v>37.01.45</v>
          </cell>
          <cell r="E1189" t="str">
            <v xml:space="preserve">Articulação de concreto tipo "Freyssinet" </v>
          </cell>
          <cell r="F1189" t="str">
            <v>m</v>
          </cell>
        </row>
        <row r="1190">
          <cell r="B1190" t="str">
            <v>16.1.46</v>
          </cell>
          <cell r="D1190" t="str">
            <v>37.01.46</v>
          </cell>
          <cell r="E1190" t="str">
            <v>Junta de dilatação tipo Jeene</v>
          </cell>
          <cell r="F1190" t="str">
            <v>m</v>
          </cell>
        </row>
        <row r="1191">
          <cell r="B1191" t="str">
            <v>16.1.47</v>
          </cell>
          <cell r="D1191" t="str">
            <v>37.01.47</v>
          </cell>
          <cell r="E1191" t="str">
            <v>Tirantes 280 kN</v>
          </cell>
          <cell r="F1191" t="str">
            <v>m</v>
          </cell>
        </row>
        <row r="1192">
          <cell r="B1192" t="str">
            <v>16.1.48</v>
          </cell>
          <cell r="D1192" t="str">
            <v>37.01.48</v>
          </cell>
          <cell r="E1192" t="str">
            <v>Tirantes 140 kN</v>
          </cell>
          <cell r="F1192" t="str">
            <v>m</v>
          </cell>
        </row>
        <row r="1193">
          <cell r="B1193" t="str">
            <v>16.1.49</v>
          </cell>
          <cell r="D1193" t="str">
            <v>37.01.49</v>
          </cell>
          <cell r="E1193" t="str">
            <v>Ap. Ancoragem p/ Cabos Proten. Ativa</v>
          </cell>
          <cell r="F1193" t="str">
            <v>un</v>
          </cell>
        </row>
        <row r="1194">
          <cell r="B1194" t="str">
            <v>16.1.50</v>
          </cell>
          <cell r="D1194" t="str">
            <v>37.01.50</v>
          </cell>
          <cell r="E1194" t="str">
            <v>Barbacãs</v>
          </cell>
          <cell r="F1194" t="str">
            <v>un</v>
          </cell>
        </row>
        <row r="1195">
          <cell r="B1195" t="str">
            <v>16.1.51</v>
          </cell>
          <cell r="D1195" t="str">
            <v>37.01.51</v>
          </cell>
          <cell r="E1195" t="str">
            <v>Tubo de concreto Ø 0,50m classe CA-2 ( fornecimento e assentamento )</v>
          </cell>
          <cell r="F1195" t="str">
            <v>m</v>
          </cell>
        </row>
        <row r="1196">
          <cell r="B1196" t="str">
            <v>16.1.52</v>
          </cell>
          <cell r="D1196" t="str">
            <v>37.01.52</v>
          </cell>
          <cell r="E1196" t="str">
            <v>Barreira de segurança tipo New Jersey - des 5396 (TIPO 1A)</v>
          </cell>
          <cell r="F1196" t="str">
            <v>m</v>
          </cell>
        </row>
        <row r="1197">
          <cell r="B1197" t="str">
            <v>16.1.53</v>
          </cell>
          <cell r="D1197" t="str">
            <v>37.01.53</v>
          </cell>
          <cell r="E1197" t="str">
            <v>Tubo MP 100 Ø 2,10m e= 2,0mm - ( Forncimento e assentamento )</v>
          </cell>
          <cell r="F1197" t="str">
            <v>m</v>
          </cell>
        </row>
        <row r="1198">
          <cell r="B1198" t="str">
            <v>16.1.54</v>
          </cell>
          <cell r="D1198" t="str">
            <v>37.01.54</v>
          </cell>
          <cell r="E1198" t="str">
            <v>Tubo MP 100 Ø 2,20m e= 2,7mm - ( Forncimento e assentamento )</v>
          </cell>
          <cell r="F1198" t="str">
            <v>m</v>
          </cell>
        </row>
        <row r="1199">
          <cell r="B1199" t="str">
            <v>16.1.55</v>
          </cell>
          <cell r="D1199" t="str">
            <v>37.01.55</v>
          </cell>
          <cell r="E1199" t="str">
            <v>Tubo MP 152 Ø 4,60m e= 2,7mm - ( Forncimento e assentamento )</v>
          </cell>
          <cell r="F1199" t="str">
            <v>m</v>
          </cell>
        </row>
        <row r="1200">
          <cell r="B1200" t="str">
            <v>16.1.56</v>
          </cell>
          <cell r="D1200" t="str">
            <v>37.01.56</v>
          </cell>
          <cell r="E1200" t="str">
            <v>Remoção de Tubo metálico Ø = 1,50m</v>
          </cell>
          <cell r="F1200" t="str">
            <v>m</v>
          </cell>
        </row>
        <row r="1201">
          <cell r="B1201" t="str">
            <v>16.1.57</v>
          </cell>
          <cell r="D1201" t="str">
            <v>37.01.57</v>
          </cell>
          <cell r="E1201" t="str">
            <v>Tubo Metálico Ø =2,30m</v>
          </cell>
          <cell r="F1201" t="str">
            <v>m</v>
          </cell>
        </row>
        <row r="1202">
          <cell r="B1202" t="str">
            <v>16.1.58</v>
          </cell>
          <cell r="D1202" t="str">
            <v>37.01.58</v>
          </cell>
          <cell r="E1202" t="str">
            <v>Tubo de concreto Ø 1,00m classe CA-3 ( fornecimento e assentamento )</v>
          </cell>
          <cell r="F1202" t="str">
            <v>m</v>
          </cell>
        </row>
        <row r="1203">
          <cell r="B1203" t="str">
            <v>16.1.59</v>
          </cell>
          <cell r="D1203" t="str">
            <v>37.01.59</v>
          </cell>
          <cell r="E1203" t="str">
            <v>Tubo de concreto Ø 0,50m classe CA-4 ( fornecimento e assentamento )</v>
          </cell>
          <cell r="F1203" t="str">
            <v>m</v>
          </cell>
        </row>
        <row r="1204">
          <cell r="B1204" t="str">
            <v>16.1.60</v>
          </cell>
          <cell r="D1204" t="str">
            <v>37.01.60</v>
          </cell>
          <cell r="E1204" t="str">
            <v>Tubo de concreto Ø 1,50m classe CA-3 ( fornecimento e assentamento )</v>
          </cell>
          <cell r="F1204" t="str">
            <v>m</v>
          </cell>
        </row>
        <row r="1205">
          <cell r="B1205" t="str">
            <v>16.1.61</v>
          </cell>
          <cell r="D1205" t="str">
            <v>37.01.61</v>
          </cell>
          <cell r="E1205" t="str">
            <v>Restauração do Pavimento</v>
          </cell>
          <cell r="F1205" t="str">
            <v>m³</v>
          </cell>
        </row>
        <row r="1206">
          <cell r="B1206" t="str">
            <v>16.1.62</v>
          </cell>
          <cell r="D1206" t="str">
            <v>37.01.62</v>
          </cell>
          <cell r="E1206" t="str">
            <v>Aterro solo mole - material de 3ª categoria</v>
          </cell>
          <cell r="F1206" t="str">
            <v>m³</v>
          </cell>
        </row>
        <row r="1207">
          <cell r="B1207" t="str">
            <v>16.1.63</v>
          </cell>
          <cell r="D1207" t="str">
            <v>37.01.63</v>
          </cell>
          <cell r="E1207" t="str">
            <v>Aterros - material de 3ª categoria</v>
          </cell>
          <cell r="F1207" t="str">
            <v>m³</v>
          </cell>
        </row>
        <row r="1208">
          <cell r="B1208" t="str">
            <v>16.1.64</v>
          </cell>
          <cell r="D1208" t="str">
            <v>37.01.64</v>
          </cell>
          <cell r="E1208" t="str">
            <v>Sub-base ou base solo brita c/ cimento</v>
          </cell>
          <cell r="F1208" t="str">
            <v>m³</v>
          </cell>
        </row>
        <row r="1209">
          <cell r="B1209" t="str">
            <v>16.1.65</v>
          </cell>
          <cell r="D1209" t="str">
            <v>37.01.65</v>
          </cell>
          <cell r="E1209" t="str">
            <v>Apiloamento / Nivelamento</v>
          </cell>
          <cell r="F1209" t="str">
            <v>m²</v>
          </cell>
        </row>
        <row r="1210">
          <cell r="B1210" t="str">
            <v>16.1.66</v>
          </cell>
          <cell r="D1210" t="str">
            <v>37.01.66</v>
          </cell>
          <cell r="E1210" t="str">
            <v>Tela metálica</v>
          </cell>
          <cell r="F1210" t="str">
            <v>m²</v>
          </cell>
        </row>
        <row r="1211">
          <cell r="B1211" t="str">
            <v>16.1.67</v>
          </cell>
          <cell r="D1211" t="str">
            <v>37.01.67</v>
          </cell>
        </row>
        <row r="1212">
          <cell r="B1212" t="str">
            <v>16.1.68</v>
          </cell>
          <cell r="D1212" t="str">
            <v>37.01.68</v>
          </cell>
          <cell r="E1212" t="str">
            <v>Perfuração  p/ DHP em solo</v>
          </cell>
          <cell r="F1212" t="str">
            <v>m</v>
          </cell>
        </row>
        <row r="1213">
          <cell r="B1213" t="str">
            <v>16.1.69</v>
          </cell>
          <cell r="D1213" t="str">
            <v>37.01.69</v>
          </cell>
          <cell r="E1213" t="str">
            <v>Perfuração  p/ tirante em solo</v>
          </cell>
          <cell r="F1213" t="str">
            <v>m</v>
          </cell>
        </row>
        <row r="1214">
          <cell r="B1214" t="str">
            <v>16.1.70</v>
          </cell>
          <cell r="D1214" t="str">
            <v>37.01.70</v>
          </cell>
          <cell r="E1214" t="str">
            <v>Túnnel Liner Ø 2,00 e=3,4mm epoxy</v>
          </cell>
          <cell r="F1214" t="str">
            <v>m</v>
          </cell>
        </row>
        <row r="1215">
          <cell r="B1215" t="str">
            <v>16.1.71</v>
          </cell>
          <cell r="D1215" t="str">
            <v>37.01.71</v>
          </cell>
          <cell r="E1215" t="str">
            <v>Implantação de Túnnel Liner Ø = 2,00m e=3,4mm ( em solo )</v>
          </cell>
          <cell r="F1215" t="str">
            <v>m</v>
          </cell>
        </row>
        <row r="1216">
          <cell r="B1216" t="str">
            <v>16.1.72</v>
          </cell>
          <cell r="D1216" t="str">
            <v>37.01.72</v>
          </cell>
          <cell r="E1216" t="str">
            <v>Implantação de Túnnel Liner Ø = 2,00m e=3,4mm ( em talus )</v>
          </cell>
          <cell r="F1216" t="str">
            <v>m</v>
          </cell>
        </row>
        <row r="1217">
          <cell r="B1217" t="str">
            <v>16.1.73</v>
          </cell>
          <cell r="D1217" t="str">
            <v>37.01.73</v>
          </cell>
          <cell r="E1217" t="str">
            <v>Implantação de fuste metálico Ø = 2,00m e=3,4mm ( em talus )</v>
          </cell>
          <cell r="F1217" t="str">
            <v>m</v>
          </cell>
        </row>
        <row r="1218">
          <cell r="B1218" t="str">
            <v>16.1.74</v>
          </cell>
          <cell r="D1218" t="str">
            <v>37.01.74</v>
          </cell>
          <cell r="E1218" t="str">
            <v>Levantamento Topográfico</v>
          </cell>
          <cell r="F1218" t="str">
            <v>m²</v>
          </cell>
        </row>
        <row r="1219">
          <cell r="B1219" t="str">
            <v>16.1.75</v>
          </cell>
          <cell r="D1219" t="str">
            <v>37.01.75</v>
          </cell>
          <cell r="E1219" t="str">
            <v>Remoção de Tubo metálico Ø = 1,50m</v>
          </cell>
        </row>
        <row r="1220">
          <cell r="B1220" t="str">
            <v>16.1.76</v>
          </cell>
          <cell r="D1220" t="str">
            <v>37.01.76</v>
          </cell>
          <cell r="E1220" t="str">
            <v>Injeção de calda de cimento p/ consolidação do Talude</v>
          </cell>
          <cell r="F1220" t="str">
            <v>kg</v>
          </cell>
        </row>
        <row r="1221">
          <cell r="B1221" t="str">
            <v>16.1.77</v>
          </cell>
          <cell r="D1221" t="str">
            <v>37.01.77</v>
          </cell>
          <cell r="E1221" t="str">
            <v xml:space="preserve">Perfuração  p/ DHP  em talus </v>
          </cell>
          <cell r="F1221" t="str">
            <v>m</v>
          </cell>
        </row>
        <row r="1222">
          <cell r="B1222" t="str">
            <v>16.1.78</v>
          </cell>
          <cell r="D1222" t="str">
            <v>37.01.78</v>
          </cell>
          <cell r="E1222" t="str">
            <v xml:space="preserve">Perfuração  p/ tirante em rocha sã </v>
          </cell>
          <cell r="F1222" t="str">
            <v>m</v>
          </cell>
        </row>
        <row r="1223">
          <cell r="B1223" t="str">
            <v>16.1.79</v>
          </cell>
          <cell r="D1223" t="str">
            <v>37.01.79</v>
          </cell>
          <cell r="E1223" t="str">
            <v>Perfuração  p/ tirante em talus</v>
          </cell>
          <cell r="F1223" t="str">
            <v>m</v>
          </cell>
        </row>
        <row r="1224">
          <cell r="B1224" t="str">
            <v>16.1.80</v>
          </cell>
          <cell r="D1224" t="str">
            <v>37.01.80</v>
          </cell>
          <cell r="E1224" t="str">
            <v>Apar. anc. p/ Tirantes 40 TF</v>
          </cell>
          <cell r="F1224" t="str">
            <v>un</v>
          </cell>
        </row>
        <row r="1225">
          <cell r="B1225" t="str">
            <v>16.1.81</v>
          </cell>
          <cell r="D1225" t="str">
            <v>37.01.81</v>
          </cell>
          <cell r="E1225" t="str">
            <v>Tiran. 60 TF 8F D= 1/2"</v>
          </cell>
          <cell r="F1225" t="str">
            <v>m</v>
          </cell>
        </row>
        <row r="1226">
          <cell r="B1226" t="str">
            <v>16.1.82</v>
          </cell>
          <cell r="D1226" t="str">
            <v>37.01.82</v>
          </cell>
          <cell r="E1226" t="str">
            <v>Dispositivo eletronico para canalização de Tráfego</v>
          </cell>
          <cell r="F1226" t="str">
            <v>un</v>
          </cell>
        </row>
        <row r="1227">
          <cell r="B1227" t="str">
            <v>16.1.83</v>
          </cell>
          <cell r="D1227" t="str">
            <v>37.01.83</v>
          </cell>
          <cell r="E1227" t="str">
            <v>Junta Fungenband tipo "O-22"</v>
          </cell>
          <cell r="F1227" t="str">
            <v>m</v>
          </cell>
        </row>
        <row r="1247">
          <cell r="B1247" t="str">
            <v>Cód. Colinas</v>
          </cell>
          <cell r="D1247" t="str">
            <v>Código</v>
          </cell>
          <cell r="E1247" t="str">
            <v>Serviços</v>
          </cell>
          <cell r="F1247" t="str">
            <v>Unid.</v>
          </cell>
        </row>
        <row r="1250">
          <cell r="D1250" t="str">
            <v>FASE 72 - ALUGUEL DE MAQUINAS, VEICULOS E EQUIPAMENTOS</v>
          </cell>
        </row>
        <row r="1251">
          <cell r="B1251" t="str">
            <v>15.1.1</v>
          </cell>
          <cell r="D1251" t="str">
            <v>72.01.01.01</v>
          </cell>
          <cell r="E1251" t="str">
            <v>AC.CONC.SUP.B436 C-A</v>
          </cell>
          <cell r="F1251" t="str">
            <v>h</v>
          </cell>
        </row>
        <row r="1252">
          <cell r="B1252" t="str">
            <v>15.1.2</v>
          </cell>
          <cell r="D1252" t="str">
            <v>72.01.01.02</v>
          </cell>
          <cell r="E1252" t="str">
            <v xml:space="preserve">AC.CONC.SUP.B436 C-B </v>
          </cell>
          <cell r="F1252" t="str">
            <v>h</v>
          </cell>
        </row>
        <row r="1253">
          <cell r="B1253" t="str">
            <v>15.1.3</v>
          </cell>
          <cell r="D1253" t="str">
            <v>72.01.01.03</v>
          </cell>
          <cell r="E1253" t="str">
            <v>AC.CONC.SUP.B436 C-C</v>
          </cell>
          <cell r="F1253" t="str">
            <v>h</v>
          </cell>
        </row>
        <row r="1254">
          <cell r="B1254" t="str">
            <v>15.1.4</v>
          </cell>
          <cell r="D1254" t="str">
            <v>72.01.01.04</v>
          </cell>
          <cell r="E1254" t="str">
            <v>AC.CONC.SUP.B436 C-D</v>
          </cell>
          <cell r="F1254" t="str">
            <v>h</v>
          </cell>
        </row>
        <row r="1255">
          <cell r="B1255" t="str">
            <v>15.1.5</v>
          </cell>
          <cell r="D1255" t="str">
            <v>72.01.02.01</v>
          </cell>
          <cell r="E1255" t="str">
            <v>AC.CONC.SUP.BG38 C-A</v>
          </cell>
          <cell r="F1255" t="str">
            <v>h</v>
          </cell>
        </row>
        <row r="1256">
          <cell r="B1256" t="str">
            <v>15.1.6</v>
          </cell>
          <cell r="D1256" t="str">
            <v>72.01.02.02</v>
          </cell>
          <cell r="E1256" t="str">
            <v>AC.CONC.SUP.BG38 C-B</v>
          </cell>
          <cell r="F1256" t="str">
            <v>h</v>
          </cell>
        </row>
        <row r="1257">
          <cell r="B1257" t="str">
            <v>15.1.7</v>
          </cell>
          <cell r="D1257" t="str">
            <v>72.01.02.03</v>
          </cell>
          <cell r="E1257" t="str">
            <v>AC.CONC.SUP.BG38 C-C</v>
          </cell>
          <cell r="F1257" t="str">
            <v>h</v>
          </cell>
        </row>
        <row r="1258">
          <cell r="B1258" t="str">
            <v>15.1.8</v>
          </cell>
          <cell r="D1258" t="str">
            <v>72.01.02.04</v>
          </cell>
          <cell r="E1258" t="str">
            <v>AC.CONC.SUP.BG38 C-D</v>
          </cell>
          <cell r="F1258" t="str">
            <v>h</v>
          </cell>
        </row>
        <row r="1259">
          <cell r="B1259" t="str">
            <v>15.1.9</v>
          </cell>
          <cell r="D1259" t="str">
            <v>72.02.01.01</v>
          </cell>
          <cell r="E1259" t="str">
            <v>VEIC.PEQ.1600CC C-A</v>
          </cell>
          <cell r="F1259" t="str">
            <v>h</v>
          </cell>
        </row>
        <row r="1260">
          <cell r="B1260" t="str">
            <v>15.1.10</v>
          </cell>
          <cell r="D1260" t="str">
            <v>72.02.01.02</v>
          </cell>
          <cell r="E1260" t="str">
            <v>VEIC.PEQ.1600CC C-B</v>
          </cell>
          <cell r="F1260" t="str">
            <v>h</v>
          </cell>
        </row>
        <row r="1261">
          <cell r="B1261" t="str">
            <v>15.1.11</v>
          </cell>
          <cell r="D1261" t="str">
            <v>72.02.01.03</v>
          </cell>
          <cell r="E1261" t="str">
            <v>VEIC.PEQ.1600CC C-C</v>
          </cell>
          <cell r="F1261" t="str">
            <v>h</v>
          </cell>
        </row>
        <row r="1262">
          <cell r="B1262" t="str">
            <v>15.1.12</v>
          </cell>
          <cell r="D1262" t="str">
            <v>72.02.01.04</v>
          </cell>
          <cell r="E1262" t="str">
            <v>VEIC.PEQ.1600CC C-D</v>
          </cell>
          <cell r="F1262" t="str">
            <v>h</v>
          </cell>
        </row>
        <row r="1263">
          <cell r="B1263" t="str">
            <v>15.1.13</v>
          </cell>
          <cell r="D1263" t="str">
            <v>72.02.01.05</v>
          </cell>
          <cell r="E1263" t="str">
            <v xml:space="preserve">VEIC.PEQ.1600CC C-E </v>
          </cell>
          <cell r="F1263" t="str">
            <v>km</v>
          </cell>
        </row>
        <row r="1264">
          <cell r="B1264" t="str">
            <v>15.1.14</v>
          </cell>
          <cell r="D1264" t="str">
            <v>72.02.01.06</v>
          </cell>
          <cell r="E1264" t="str">
            <v>VEIC.PEQ.1600CC C-F</v>
          </cell>
          <cell r="F1264" t="str">
            <v>vei.mens.</v>
          </cell>
        </row>
        <row r="1265">
          <cell r="B1265" t="str">
            <v>15.1.15</v>
          </cell>
          <cell r="D1265" t="str">
            <v>72.02.02.01</v>
          </cell>
          <cell r="E1265" t="str">
            <v>VEIC.PEQ.1000CC C-A</v>
          </cell>
          <cell r="F1265" t="str">
            <v>h</v>
          </cell>
        </row>
        <row r="1266">
          <cell r="B1266" t="str">
            <v>15.1.16</v>
          </cell>
          <cell r="D1266" t="str">
            <v>72.02.02.02</v>
          </cell>
          <cell r="E1266" t="str">
            <v>VEIC.PEQ.1000CC C-B</v>
          </cell>
          <cell r="F1266" t="str">
            <v>h</v>
          </cell>
        </row>
        <row r="1267">
          <cell r="B1267" t="str">
            <v>15.1.17</v>
          </cell>
          <cell r="D1267" t="str">
            <v>72.02.02.03</v>
          </cell>
          <cell r="E1267" t="str">
            <v>VEIC.PEQ.1000CC C-C</v>
          </cell>
          <cell r="F1267" t="str">
            <v>h</v>
          </cell>
        </row>
        <row r="1268">
          <cell r="B1268" t="str">
            <v>15.1.18</v>
          </cell>
          <cell r="D1268" t="str">
            <v>72.02.02.04</v>
          </cell>
          <cell r="E1268" t="str">
            <v>VEIC.PEQ.1000CC C-D</v>
          </cell>
          <cell r="F1268" t="str">
            <v>h</v>
          </cell>
        </row>
        <row r="1269">
          <cell r="B1269" t="str">
            <v>15.1.19</v>
          </cell>
          <cell r="D1269" t="str">
            <v>72.02.02.05</v>
          </cell>
          <cell r="E1269" t="str">
            <v>VEIC.PEQ.1000CC C-E</v>
          </cell>
          <cell r="F1269" t="str">
            <v>km</v>
          </cell>
        </row>
        <row r="1270">
          <cell r="B1270" t="str">
            <v>15.1.20</v>
          </cell>
          <cell r="D1270" t="str">
            <v>72.02.02.06</v>
          </cell>
          <cell r="E1270" t="str">
            <v xml:space="preserve">VEIC.PEQ.1000CC C-F </v>
          </cell>
          <cell r="F1270" t="str">
            <v>vei.mens.</v>
          </cell>
        </row>
        <row r="1271">
          <cell r="B1271" t="str">
            <v>15.1.21</v>
          </cell>
          <cell r="D1271" t="str">
            <v>72.02.03.01</v>
          </cell>
          <cell r="E1271" t="str">
            <v>VEIC.UTIL. 09 PS C-A</v>
          </cell>
          <cell r="F1271" t="str">
            <v>h</v>
          </cell>
        </row>
        <row r="1272">
          <cell r="B1272" t="str">
            <v>15.1.22</v>
          </cell>
          <cell r="D1272" t="str">
            <v xml:space="preserve">72.02.03.02 </v>
          </cell>
          <cell r="E1272" t="str">
            <v xml:space="preserve">VEIC.UTIL. 09 PS C-B </v>
          </cell>
          <cell r="F1272" t="str">
            <v>h</v>
          </cell>
        </row>
        <row r="1273">
          <cell r="B1273" t="str">
            <v>15.1.23</v>
          </cell>
          <cell r="D1273" t="str">
            <v>72.02.03.03</v>
          </cell>
          <cell r="E1273" t="str">
            <v>VEIC.UTIL. 09 PS C-C</v>
          </cell>
          <cell r="F1273" t="str">
            <v>h</v>
          </cell>
        </row>
        <row r="1274">
          <cell r="B1274" t="str">
            <v>15.1.24</v>
          </cell>
          <cell r="D1274" t="str">
            <v>72.02.03.04</v>
          </cell>
          <cell r="E1274" t="str">
            <v xml:space="preserve">VEIC.UTIL. 09 PS C-D </v>
          </cell>
          <cell r="F1274" t="str">
            <v>h</v>
          </cell>
        </row>
        <row r="1275">
          <cell r="B1275" t="str">
            <v>15.1.25</v>
          </cell>
          <cell r="D1275" t="str">
            <v>72.02.03.05</v>
          </cell>
          <cell r="E1275" t="str">
            <v>VEIC.UTIL. 09 PS C-E</v>
          </cell>
          <cell r="F1275" t="str">
            <v>km</v>
          </cell>
        </row>
        <row r="1276">
          <cell r="B1276" t="str">
            <v>15.1.26</v>
          </cell>
          <cell r="D1276" t="str">
            <v>72.02.03.06</v>
          </cell>
          <cell r="E1276" t="str">
            <v xml:space="preserve">VEIC.UTIL. 09 PS C-F </v>
          </cell>
          <cell r="F1276" t="str">
            <v>vei.mens.</v>
          </cell>
        </row>
        <row r="1277">
          <cell r="B1277" t="str">
            <v>15.1.27</v>
          </cell>
          <cell r="D1277" t="str">
            <v>72.02.04.01</v>
          </cell>
          <cell r="E1277" t="str">
            <v>VEIC.UT.PICK-UP C-A</v>
          </cell>
          <cell r="F1277" t="str">
            <v>h</v>
          </cell>
        </row>
        <row r="1278">
          <cell r="B1278" t="str">
            <v>15.1.28</v>
          </cell>
          <cell r="D1278" t="str">
            <v>72.02.04.02</v>
          </cell>
          <cell r="E1278" t="str">
            <v>VEIC.UT.PICK-UP C-B</v>
          </cell>
          <cell r="F1278" t="str">
            <v>h</v>
          </cell>
        </row>
        <row r="1279">
          <cell r="B1279" t="str">
            <v>15.1.29</v>
          </cell>
          <cell r="D1279" t="str">
            <v>72.02.04.03</v>
          </cell>
          <cell r="E1279" t="str">
            <v xml:space="preserve">VEIC.UT.PICK-UP C-C </v>
          </cell>
          <cell r="F1279" t="str">
            <v>h</v>
          </cell>
        </row>
        <row r="1280">
          <cell r="B1280" t="str">
            <v>15.1.30</v>
          </cell>
          <cell r="D1280" t="str">
            <v>72.02.04.04</v>
          </cell>
          <cell r="E1280" t="str">
            <v>VEIC.UT.PICK-UP C-D</v>
          </cell>
          <cell r="F1280" t="str">
            <v>h</v>
          </cell>
        </row>
        <row r="1281">
          <cell r="B1281" t="str">
            <v>15.1.31</v>
          </cell>
          <cell r="D1281" t="str">
            <v>72.02.04.05</v>
          </cell>
          <cell r="E1281" t="str">
            <v>VEIC.UT.PICK-UP C-E</v>
          </cell>
          <cell r="F1281" t="str">
            <v>km</v>
          </cell>
        </row>
        <row r="1282">
          <cell r="B1282" t="str">
            <v>15.1.32</v>
          </cell>
          <cell r="D1282" t="str">
            <v>72.02.04.06</v>
          </cell>
          <cell r="E1282" t="str">
            <v xml:space="preserve">VEIC.UT.PICK-UP C-F </v>
          </cell>
          <cell r="F1282" t="str">
            <v>vei.mens.</v>
          </cell>
        </row>
        <row r="1283">
          <cell r="B1283" t="str">
            <v>15.1.33</v>
          </cell>
          <cell r="D1283" t="str">
            <v>72.02.05.01</v>
          </cell>
          <cell r="E1283" t="str">
            <v xml:space="preserve">VEIC.PREMARCAÇÃO C-A </v>
          </cell>
          <cell r="F1283" t="str">
            <v>h</v>
          </cell>
        </row>
        <row r="1284">
          <cell r="B1284" t="str">
            <v>15.1.34</v>
          </cell>
          <cell r="D1284" t="str">
            <v>72.02.05.02</v>
          </cell>
          <cell r="E1284" t="str">
            <v>VEIC.PREMARCAÇÃO C-B</v>
          </cell>
          <cell r="F1284" t="str">
            <v>h</v>
          </cell>
        </row>
        <row r="1285">
          <cell r="B1285" t="str">
            <v>15.1.35</v>
          </cell>
          <cell r="D1285" t="str">
            <v>72.02.05.03</v>
          </cell>
          <cell r="E1285" t="str">
            <v xml:space="preserve">VEIC.PREMARCAÇÃO C-C </v>
          </cell>
          <cell r="F1285" t="str">
            <v>h</v>
          </cell>
        </row>
        <row r="1286">
          <cell r="B1286" t="str">
            <v>15.1.36</v>
          </cell>
          <cell r="D1286" t="str">
            <v>72.02.05.04</v>
          </cell>
          <cell r="E1286" t="str">
            <v xml:space="preserve">VEIC.PREMARCAÇÃO C-D </v>
          </cell>
          <cell r="F1286" t="str">
            <v>h</v>
          </cell>
        </row>
        <row r="1287">
          <cell r="B1287" t="str">
            <v>15.1.37</v>
          </cell>
          <cell r="D1287" t="str">
            <v>72.02.06.01</v>
          </cell>
          <cell r="E1287" t="str">
            <v>ONIBUS C-A</v>
          </cell>
          <cell r="F1287" t="str">
            <v>h</v>
          </cell>
        </row>
        <row r="1288">
          <cell r="B1288" t="str">
            <v>15.1.38</v>
          </cell>
          <cell r="D1288" t="str">
            <v>72.02.06.02</v>
          </cell>
          <cell r="E1288" t="str">
            <v xml:space="preserve">ONIBUS C-B </v>
          </cell>
          <cell r="F1288" t="str">
            <v>h</v>
          </cell>
        </row>
        <row r="1289">
          <cell r="B1289" t="str">
            <v>15.1.39</v>
          </cell>
          <cell r="D1289" t="str">
            <v>72.02.06.03</v>
          </cell>
          <cell r="E1289" t="str">
            <v>ONIBUS C-C</v>
          </cell>
          <cell r="F1289" t="str">
            <v>h</v>
          </cell>
        </row>
        <row r="1290">
          <cell r="B1290" t="str">
            <v>15.1.40</v>
          </cell>
          <cell r="D1290" t="str">
            <v>72.02.06.04</v>
          </cell>
          <cell r="E1290" t="str">
            <v>ONIBUS C-D</v>
          </cell>
          <cell r="F1290" t="str">
            <v>h</v>
          </cell>
        </row>
        <row r="1291">
          <cell r="B1291" t="str">
            <v>15.1.41</v>
          </cell>
          <cell r="D1291" t="str">
            <v>72.02.06.05</v>
          </cell>
          <cell r="E1291" t="str">
            <v>ONIBUS C-E</v>
          </cell>
          <cell r="F1291" t="str">
            <v>km</v>
          </cell>
        </row>
        <row r="1292">
          <cell r="B1292" t="str">
            <v>15.1.42</v>
          </cell>
          <cell r="D1292" t="str">
            <v>72.02.07.01</v>
          </cell>
          <cell r="E1292" t="str">
            <v>MICRO ONIBUS C-A</v>
          </cell>
          <cell r="F1292" t="str">
            <v>h</v>
          </cell>
        </row>
        <row r="1293">
          <cell r="B1293" t="str">
            <v>15.1.43</v>
          </cell>
          <cell r="D1293" t="str">
            <v>72.02.07.02</v>
          </cell>
          <cell r="E1293" t="str">
            <v>MICRO ONIBUS C-B</v>
          </cell>
          <cell r="F1293" t="str">
            <v>h</v>
          </cell>
        </row>
        <row r="1294">
          <cell r="B1294" t="str">
            <v>15.1.44</v>
          </cell>
          <cell r="D1294" t="str">
            <v>72.02.07.03</v>
          </cell>
          <cell r="E1294" t="str">
            <v>MICRO ONIBUS C-C</v>
          </cell>
          <cell r="F1294" t="str">
            <v>h</v>
          </cell>
        </row>
        <row r="1295">
          <cell r="B1295" t="str">
            <v>15.1.45</v>
          </cell>
          <cell r="D1295" t="str">
            <v>72.02.07.04</v>
          </cell>
          <cell r="E1295" t="str">
            <v>MICRO ONIBUS C-D</v>
          </cell>
          <cell r="F1295" t="str">
            <v>h</v>
          </cell>
        </row>
        <row r="1296">
          <cell r="B1296" t="str">
            <v>15.1.46</v>
          </cell>
          <cell r="D1296" t="str">
            <v>72.02.07.05</v>
          </cell>
          <cell r="E1296" t="str">
            <v>MICRO ONIBUS C-E</v>
          </cell>
          <cell r="F1296" t="str">
            <v>km</v>
          </cell>
        </row>
        <row r="1297">
          <cell r="B1297" t="str">
            <v>15.1.47</v>
          </cell>
          <cell r="D1297" t="str">
            <v>72.03.01.01</v>
          </cell>
          <cell r="E1297" t="str">
            <v>BATE EST.40/80T C-A</v>
          </cell>
          <cell r="F1297" t="str">
            <v>h</v>
          </cell>
        </row>
        <row r="1298">
          <cell r="B1298" t="str">
            <v>15.1.48</v>
          </cell>
          <cell r="D1298" t="str">
            <v>72.03.01.02</v>
          </cell>
          <cell r="E1298" t="str">
            <v>BATE EST.40/80T C-B</v>
          </cell>
          <cell r="F1298" t="str">
            <v>h</v>
          </cell>
        </row>
        <row r="1299">
          <cell r="B1299" t="str">
            <v>15.1.49</v>
          </cell>
          <cell r="D1299" t="str">
            <v>72.03.01.03</v>
          </cell>
          <cell r="E1299" t="str">
            <v>BATE EST.40/80T C-C</v>
          </cell>
          <cell r="F1299" t="str">
            <v>h</v>
          </cell>
        </row>
        <row r="1300">
          <cell r="B1300" t="str">
            <v>15.1.50</v>
          </cell>
          <cell r="D1300" t="str">
            <v>72.03.01.04</v>
          </cell>
          <cell r="E1300" t="str">
            <v>BATE EST.40/80T C-D</v>
          </cell>
          <cell r="F1300" t="str">
            <v>h</v>
          </cell>
        </row>
        <row r="1301">
          <cell r="B1301" t="str">
            <v>15.1.51</v>
          </cell>
          <cell r="D1301" t="str">
            <v>72.03.02.01</v>
          </cell>
          <cell r="E1301" t="str">
            <v>BATE EST.ATE 40T C-A</v>
          </cell>
          <cell r="F1301" t="str">
            <v>h</v>
          </cell>
        </row>
        <row r="1302">
          <cell r="B1302" t="str">
            <v>15.1.52</v>
          </cell>
          <cell r="D1302" t="str">
            <v>72.03.02.02</v>
          </cell>
          <cell r="E1302" t="str">
            <v>BATE EST.ATE 40T C-B</v>
          </cell>
          <cell r="F1302" t="str">
            <v>h</v>
          </cell>
        </row>
        <row r="1303">
          <cell r="B1303" t="str">
            <v>15.1.53</v>
          </cell>
          <cell r="D1303" t="str">
            <v>72.03.02.03</v>
          </cell>
          <cell r="E1303" t="str">
            <v>BATE EST.ATE 40T C-C</v>
          </cell>
          <cell r="F1303" t="str">
            <v>h</v>
          </cell>
        </row>
        <row r="1304">
          <cell r="B1304" t="str">
            <v>15.1.54</v>
          </cell>
          <cell r="D1304" t="str">
            <v>72.03.02.04</v>
          </cell>
          <cell r="E1304" t="str">
            <v>BATE EST.ATE 40T C-D</v>
          </cell>
          <cell r="F1304" t="str">
            <v>h</v>
          </cell>
        </row>
        <row r="1305">
          <cell r="B1305" t="str">
            <v>15.1.55</v>
          </cell>
          <cell r="D1305" t="str">
            <v>72.04.01.01</v>
          </cell>
          <cell r="E1305" t="str">
            <v>BETONEIRA 320L C-A</v>
          </cell>
          <cell r="F1305" t="str">
            <v>h</v>
          </cell>
        </row>
        <row r="1306">
          <cell r="B1306" t="str">
            <v>15.1.56</v>
          </cell>
          <cell r="D1306" t="str">
            <v>72.04.01.02</v>
          </cell>
          <cell r="E1306" t="str">
            <v>BETONEIRA 320L C-B</v>
          </cell>
          <cell r="F1306" t="str">
            <v>h</v>
          </cell>
        </row>
        <row r="1307">
          <cell r="B1307" t="str">
            <v>15.1.57</v>
          </cell>
          <cell r="D1307" t="str">
            <v>72.04.01.03</v>
          </cell>
          <cell r="E1307" t="str">
            <v>BETONEIRA 320L C-C</v>
          </cell>
          <cell r="F1307" t="str">
            <v>h</v>
          </cell>
        </row>
        <row r="1308">
          <cell r="B1308" t="str">
            <v>15.1.58</v>
          </cell>
          <cell r="D1308" t="str">
            <v>72.04.01.04</v>
          </cell>
          <cell r="E1308" t="str">
            <v>BETONEIRA 320L C-D</v>
          </cell>
          <cell r="F1308" t="str">
            <v>h</v>
          </cell>
        </row>
        <row r="1309">
          <cell r="B1309" t="str">
            <v>15.1.59</v>
          </cell>
          <cell r="D1309" t="str">
            <v>72.04.02.01</v>
          </cell>
          <cell r="E1309" t="str">
            <v>BETON.320L M.G.C-A</v>
          </cell>
          <cell r="F1309" t="str">
            <v>h</v>
          </cell>
        </row>
        <row r="1310">
          <cell r="B1310" t="str">
            <v>15.1.60</v>
          </cell>
          <cell r="D1310" t="str">
            <v>72.04.02.02</v>
          </cell>
          <cell r="E1310" t="str">
            <v>BETON.320L M.G.C-B</v>
          </cell>
          <cell r="F1310" t="str">
            <v>h</v>
          </cell>
        </row>
        <row r="1311">
          <cell r="B1311" t="str">
            <v>15.1.61</v>
          </cell>
          <cell r="D1311" t="str">
            <v>72.04.02.03</v>
          </cell>
          <cell r="E1311" t="str">
            <v>BETON.320L M.G.C-C</v>
          </cell>
          <cell r="F1311" t="str">
            <v>h</v>
          </cell>
        </row>
        <row r="1312">
          <cell r="B1312" t="str">
            <v>15.1.62</v>
          </cell>
          <cell r="D1312" t="str">
            <v>72.04.02.04</v>
          </cell>
          <cell r="E1312" t="str">
            <v>BETON.320L M.G.C-D</v>
          </cell>
          <cell r="F1312" t="str">
            <v>h</v>
          </cell>
        </row>
        <row r="1313">
          <cell r="B1313" t="str">
            <v>15.1.63</v>
          </cell>
          <cell r="D1313" t="str">
            <v>72.04.03.01</v>
          </cell>
          <cell r="E1313" t="str">
            <v>BETON.580L E.C/C.C-A</v>
          </cell>
          <cell r="F1313" t="str">
            <v>h</v>
          </cell>
        </row>
        <row r="1314">
          <cell r="B1314" t="str">
            <v>15.1.64</v>
          </cell>
          <cell r="D1314" t="str">
            <v>72.04.03.02</v>
          </cell>
          <cell r="E1314" t="str">
            <v>BETON.580L E.C/C.C-B</v>
          </cell>
          <cell r="F1314" t="str">
            <v>h</v>
          </cell>
        </row>
        <row r="1315">
          <cell r="B1315" t="str">
            <v>15.1.65</v>
          </cell>
          <cell r="D1315" t="str">
            <v>72.04.03.03</v>
          </cell>
          <cell r="E1315" t="str">
            <v>BETON.580L E.C/C.C-C</v>
          </cell>
          <cell r="F1315" t="str">
            <v>h</v>
          </cell>
        </row>
        <row r="1316">
          <cell r="B1316" t="str">
            <v>15.1.66</v>
          </cell>
          <cell r="D1316" t="str">
            <v>72.04.03.04</v>
          </cell>
          <cell r="E1316" t="str">
            <v>BETON.580L E.C/C.C-D</v>
          </cell>
          <cell r="F1316" t="str">
            <v>h</v>
          </cell>
        </row>
        <row r="1317">
          <cell r="B1317" t="str">
            <v>15.1.67</v>
          </cell>
          <cell r="D1317" t="str">
            <v>72.04.04.01</v>
          </cell>
          <cell r="E1317" t="str">
            <v xml:space="preserve">BETON.580L M.G.C-A </v>
          </cell>
          <cell r="F1317" t="str">
            <v>h</v>
          </cell>
        </row>
        <row r="1318">
          <cell r="B1318" t="str">
            <v>15.1.68</v>
          </cell>
          <cell r="D1318" t="str">
            <v>72.04.04.02</v>
          </cell>
          <cell r="E1318" t="str">
            <v>BETON.580L M.G.C-B</v>
          </cell>
          <cell r="F1318" t="str">
            <v>h</v>
          </cell>
        </row>
        <row r="1319">
          <cell r="B1319" t="str">
            <v>15.1.69</v>
          </cell>
          <cell r="D1319" t="str">
            <v>72.04.04.03</v>
          </cell>
          <cell r="E1319" t="str">
            <v>BETON.580L M.G.C-C</v>
          </cell>
          <cell r="F1319" t="str">
            <v>h</v>
          </cell>
        </row>
        <row r="1320">
          <cell r="B1320" t="str">
            <v>15.1.70</v>
          </cell>
          <cell r="D1320" t="str">
            <v>72.04.04.04</v>
          </cell>
          <cell r="E1320" t="str">
            <v>BETON.580L M.G.C-D</v>
          </cell>
          <cell r="F1320" t="str">
            <v>h</v>
          </cell>
        </row>
        <row r="1321">
          <cell r="B1321" t="str">
            <v>15.1.71</v>
          </cell>
          <cell r="D1321" t="str">
            <v>72.05.01.01</v>
          </cell>
          <cell r="E1321" t="str">
            <v>BOM.DREN.27M3/H C-A</v>
          </cell>
          <cell r="F1321" t="str">
            <v>h</v>
          </cell>
        </row>
        <row r="1322">
          <cell r="B1322" t="str">
            <v>15.1.72</v>
          </cell>
          <cell r="D1322" t="str">
            <v>72.05.01.02</v>
          </cell>
          <cell r="E1322" t="str">
            <v>BOM.DREN.27M3/H C-B</v>
          </cell>
          <cell r="F1322" t="str">
            <v>h</v>
          </cell>
        </row>
        <row r="1323">
          <cell r="B1323" t="str">
            <v>15.1.73</v>
          </cell>
          <cell r="D1323" t="str">
            <v>72.05.01.03</v>
          </cell>
          <cell r="E1323" t="str">
            <v>BOM.DREN.27M3/H C-C</v>
          </cell>
          <cell r="F1323" t="str">
            <v>h</v>
          </cell>
        </row>
        <row r="1324">
          <cell r="B1324" t="str">
            <v>15.1.74</v>
          </cell>
          <cell r="D1324" t="str">
            <v>72.05.01.04</v>
          </cell>
          <cell r="E1324" t="str">
            <v>BOM.DREN.27M3/H C-D</v>
          </cell>
          <cell r="F1324" t="str">
            <v>h</v>
          </cell>
        </row>
        <row r="1325">
          <cell r="B1325" t="str">
            <v>15.1.75</v>
          </cell>
          <cell r="D1325" t="str">
            <v>72.05.02.01</v>
          </cell>
          <cell r="E1325" t="str">
            <v>BOM.DREN.60M3/H C-A</v>
          </cell>
          <cell r="F1325" t="str">
            <v>h</v>
          </cell>
        </row>
        <row r="1326">
          <cell r="B1326" t="str">
            <v>15.1.76</v>
          </cell>
          <cell r="D1326" t="str">
            <v>72.05.02.02</v>
          </cell>
          <cell r="E1326" t="str">
            <v>BOM.DREN.60M3/H C-B</v>
          </cell>
          <cell r="F1326" t="str">
            <v>h</v>
          </cell>
        </row>
        <row r="1327">
          <cell r="B1327" t="str">
            <v>15.1.77</v>
          </cell>
          <cell r="D1327" t="str">
            <v>72.05.02.03</v>
          </cell>
          <cell r="E1327" t="str">
            <v>BOM.DREN.60M3/H C-C</v>
          </cell>
          <cell r="F1327" t="str">
            <v>h</v>
          </cell>
        </row>
        <row r="1328">
          <cell r="B1328" t="str">
            <v>15.1.78</v>
          </cell>
          <cell r="D1328" t="str">
            <v>72.05.02.04</v>
          </cell>
          <cell r="E1328" t="str">
            <v>BOM.DREN.60M3/H C-D</v>
          </cell>
          <cell r="F1328" t="str">
            <v>h</v>
          </cell>
        </row>
        <row r="1329">
          <cell r="B1329" t="str">
            <v>15.1.79</v>
          </cell>
          <cell r="D1329" t="str">
            <v>72.05.03.01</v>
          </cell>
          <cell r="E1329" t="str">
            <v>BOM.DREN.144M3/H C-A</v>
          </cell>
          <cell r="F1329" t="str">
            <v>h</v>
          </cell>
        </row>
        <row r="1330">
          <cell r="B1330" t="str">
            <v>15.1.80</v>
          </cell>
          <cell r="D1330" t="str">
            <v>72.05.03.02</v>
          </cell>
          <cell r="E1330" t="str">
            <v>BOM.DREN.144M3/H C-B</v>
          </cell>
          <cell r="F1330" t="str">
            <v>h</v>
          </cell>
        </row>
        <row r="1331">
          <cell r="B1331" t="str">
            <v>15.1.81</v>
          </cell>
          <cell r="D1331" t="str">
            <v>72.05.03.03</v>
          </cell>
          <cell r="E1331" t="str">
            <v>BOM.DREN.144M3/H C-C</v>
          </cell>
          <cell r="F1331" t="str">
            <v>h</v>
          </cell>
        </row>
        <row r="1332">
          <cell r="B1332" t="str">
            <v>15.1.82</v>
          </cell>
          <cell r="D1332" t="str">
            <v>72.05.03.04</v>
          </cell>
          <cell r="E1332" t="str">
            <v>BOM.DREN.144M3/H C-D</v>
          </cell>
          <cell r="F1332" t="str">
            <v>h</v>
          </cell>
        </row>
        <row r="1333">
          <cell r="B1333" t="str">
            <v>15.1.83</v>
          </cell>
          <cell r="D1333" t="str">
            <v>72.05.04.01</v>
          </cell>
          <cell r="E1333" t="str">
            <v>BOM.DREN.180M3/H C-A</v>
          </cell>
          <cell r="F1333" t="str">
            <v>h</v>
          </cell>
        </row>
        <row r="1334">
          <cell r="B1334" t="str">
            <v>15.1.84</v>
          </cell>
          <cell r="D1334" t="str">
            <v>72.05.04.02</v>
          </cell>
          <cell r="E1334" t="str">
            <v>BOM.DREN.180M3/H C-B</v>
          </cell>
          <cell r="F1334" t="str">
            <v>h</v>
          </cell>
        </row>
        <row r="1335">
          <cell r="B1335" t="str">
            <v>15.1.85</v>
          </cell>
          <cell r="D1335" t="str">
            <v>72.05.04.03</v>
          </cell>
          <cell r="E1335" t="str">
            <v>BOM.DREN.180M3/H C-C</v>
          </cell>
          <cell r="F1335" t="str">
            <v>h</v>
          </cell>
        </row>
        <row r="1336">
          <cell r="B1336" t="str">
            <v>15.1.86</v>
          </cell>
          <cell r="D1336" t="str">
            <v>72.05.04.04</v>
          </cell>
          <cell r="E1336" t="str">
            <v>BOM.DREN.180M3/H C-D</v>
          </cell>
          <cell r="F1336" t="str">
            <v>h</v>
          </cell>
        </row>
        <row r="1337">
          <cell r="B1337" t="str">
            <v>15.1.87</v>
          </cell>
          <cell r="D1337" t="str">
            <v>72.05.05.01</v>
          </cell>
          <cell r="E1337" t="str">
            <v>BOM.DREN.60.000L C-A</v>
          </cell>
          <cell r="F1337" t="str">
            <v>h</v>
          </cell>
        </row>
        <row r="1338">
          <cell r="B1338" t="str">
            <v>15.1.88</v>
          </cell>
          <cell r="D1338" t="str">
            <v>72.05.05.02</v>
          </cell>
          <cell r="E1338" t="str">
            <v>BOM.DREN.60.000L C-B</v>
          </cell>
          <cell r="F1338" t="str">
            <v>h</v>
          </cell>
        </row>
        <row r="1339">
          <cell r="B1339" t="str">
            <v>15.1.89</v>
          </cell>
          <cell r="D1339" t="str">
            <v>72.05.05.03</v>
          </cell>
          <cell r="E1339" t="str">
            <v>BOM.DREN.60.000L C-C</v>
          </cell>
          <cell r="F1339" t="str">
            <v>h</v>
          </cell>
        </row>
        <row r="1340">
          <cell r="B1340" t="str">
            <v>15.1.90</v>
          </cell>
          <cell r="D1340" t="str">
            <v>72.05.05.04</v>
          </cell>
          <cell r="E1340" t="str">
            <v>BOM.DREN.60.000L C-D</v>
          </cell>
          <cell r="F1340" t="str">
            <v>h</v>
          </cell>
        </row>
        <row r="1341">
          <cell r="B1341" t="str">
            <v>15.1.91</v>
          </cell>
          <cell r="D1341" t="str">
            <v>72.06.01.01</v>
          </cell>
          <cell r="E1341" t="str">
            <v>BOM.INJ.1M3/H C-A</v>
          </cell>
          <cell r="F1341" t="str">
            <v>h</v>
          </cell>
        </row>
        <row r="1342">
          <cell r="B1342" t="str">
            <v>15.1.92</v>
          </cell>
          <cell r="D1342" t="str">
            <v>72.06.01.02</v>
          </cell>
          <cell r="E1342" t="str">
            <v xml:space="preserve">BOM.INJ.1M3/H C-B </v>
          </cell>
          <cell r="F1342" t="str">
            <v>h</v>
          </cell>
        </row>
        <row r="1343">
          <cell r="B1343" t="str">
            <v>15.1.93</v>
          </cell>
          <cell r="D1343" t="str">
            <v>72.06.01.03</v>
          </cell>
          <cell r="E1343" t="str">
            <v>BOM.INJ.1M3/H C-C</v>
          </cell>
          <cell r="F1343" t="str">
            <v>h</v>
          </cell>
        </row>
        <row r="1344">
          <cell r="B1344" t="str">
            <v>15.1.94</v>
          </cell>
          <cell r="D1344" t="str">
            <v>72.06.01.04</v>
          </cell>
          <cell r="E1344" t="str">
            <v>BOM.INJ.1M3/H C-D</v>
          </cell>
          <cell r="F1344" t="str">
            <v>h</v>
          </cell>
        </row>
        <row r="1345">
          <cell r="B1345" t="str">
            <v>15.1.95</v>
          </cell>
          <cell r="D1345" t="str">
            <v>72.06.02.01</v>
          </cell>
          <cell r="E1345" t="str">
            <v>BOM.INJ.3M3/H C-A</v>
          </cell>
          <cell r="F1345" t="str">
            <v>h</v>
          </cell>
        </row>
        <row r="1346">
          <cell r="B1346" t="str">
            <v>15.1.96</v>
          </cell>
          <cell r="D1346" t="str">
            <v>72.06.02.02</v>
          </cell>
          <cell r="E1346" t="str">
            <v>BOM.INJ.3M3/H C-B</v>
          </cell>
          <cell r="F1346" t="str">
            <v>h</v>
          </cell>
        </row>
        <row r="1347">
          <cell r="B1347" t="str">
            <v>15.1.97</v>
          </cell>
          <cell r="D1347" t="str">
            <v>72.06.02.03</v>
          </cell>
          <cell r="E1347" t="str">
            <v>BOM.INJ.3M3/H C-C</v>
          </cell>
          <cell r="F1347" t="str">
            <v>h</v>
          </cell>
        </row>
        <row r="1348">
          <cell r="B1348" t="str">
            <v>15.1.98</v>
          </cell>
          <cell r="D1348" t="str">
            <v>72.06.02.04</v>
          </cell>
          <cell r="E1348" t="str">
            <v xml:space="preserve">BOM.INJ.3M3/H C-D </v>
          </cell>
          <cell r="F1348" t="str">
            <v>h</v>
          </cell>
        </row>
        <row r="1349">
          <cell r="B1349" t="str">
            <v>15.1.99</v>
          </cell>
          <cell r="D1349" t="str">
            <v>72.06.03.01</v>
          </cell>
          <cell r="E1349" t="str">
            <v>BOM.INJ.35 M3/H C-A</v>
          </cell>
          <cell r="F1349" t="str">
            <v>h</v>
          </cell>
        </row>
        <row r="1350">
          <cell r="B1350" t="str">
            <v>15.1.100</v>
          </cell>
          <cell r="D1350" t="str">
            <v>72.06.03.02</v>
          </cell>
          <cell r="E1350" t="str">
            <v>BOM.INJ.35 M3/H C-B</v>
          </cell>
          <cell r="F1350" t="str">
            <v>h</v>
          </cell>
        </row>
        <row r="1351">
          <cell r="B1351" t="str">
            <v>15.1.101</v>
          </cell>
          <cell r="D1351" t="str">
            <v xml:space="preserve">72.06.03.03 </v>
          </cell>
          <cell r="E1351" t="str">
            <v>BOM.INJ.35 M3/H C-C</v>
          </cell>
          <cell r="F1351" t="str">
            <v>h</v>
          </cell>
        </row>
        <row r="1352">
          <cell r="B1352" t="str">
            <v>15.1.102</v>
          </cell>
          <cell r="D1352" t="str">
            <v xml:space="preserve">72.06.03.04 </v>
          </cell>
          <cell r="E1352" t="str">
            <v>BOM.INJ.35 M3/H C-D</v>
          </cell>
          <cell r="F1352" t="str">
            <v>h</v>
          </cell>
        </row>
        <row r="1353">
          <cell r="B1353" t="str">
            <v>15.1.103</v>
          </cell>
          <cell r="D1353" t="str">
            <v>72.06.04.01</v>
          </cell>
          <cell r="E1353" t="str">
            <v>BOM.PROJ.MAN.10 C-A</v>
          </cell>
          <cell r="F1353" t="str">
            <v>h</v>
          </cell>
        </row>
        <row r="1354">
          <cell r="B1354" t="str">
            <v>15.1.104</v>
          </cell>
          <cell r="D1354" t="str">
            <v>72.06.04.02</v>
          </cell>
          <cell r="E1354" t="str">
            <v>BOM.PROJ.MAN.10 C-B</v>
          </cell>
          <cell r="F1354" t="str">
            <v>h</v>
          </cell>
        </row>
        <row r="1355">
          <cell r="B1355" t="str">
            <v>15.1.105</v>
          </cell>
          <cell r="D1355" t="str">
            <v>72.06.04.03</v>
          </cell>
          <cell r="E1355" t="str">
            <v>BOM.PROJ.MAN.10 C-C</v>
          </cell>
          <cell r="F1355" t="str">
            <v>h</v>
          </cell>
        </row>
        <row r="1356">
          <cell r="B1356" t="str">
            <v>15.1.106</v>
          </cell>
          <cell r="D1356" t="str">
            <v>72.06.04.04</v>
          </cell>
          <cell r="E1356" t="str">
            <v>BOM.PROJ.MAN.10 C-D</v>
          </cell>
          <cell r="F1356" t="str">
            <v>h</v>
          </cell>
        </row>
        <row r="1357">
          <cell r="B1357" t="str">
            <v>15.1.107</v>
          </cell>
          <cell r="D1357" t="str">
            <v>72.06.05.01</v>
          </cell>
          <cell r="E1357" t="str">
            <v>BOM.PROJ.23M3/H C-A</v>
          </cell>
          <cell r="F1357" t="str">
            <v>h</v>
          </cell>
        </row>
        <row r="1358">
          <cell r="B1358" t="str">
            <v>15.1.108</v>
          </cell>
          <cell r="D1358" t="str">
            <v>72.06.05.02</v>
          </cell>
          <cell r="E1358" t="str">
            <v>BOM.PROJ.23M3/H C-B</v>
          </cell>
          <cell r="F1358" t="str">
            <v>h</v>
          </cell>
        </row>
        <row r="1359">
          <cell r="B1359" t="str">
            <v>15.1.109</v>
          </cell>
          <cell r="D1359" t="str">
            <v>72.06.05.03</v>
          </cell>
          <cell r="E1359" t="str">
            <v>BOM.PROJ.23M3/H C-C</v>
          </cell>
          <cell r="F1359" t="str">
            <v>h</v>
          </cell>
        </row>
        <row r="1360">
          <cell r="B1360" t="str">
            <v>15.1.110</v>
          </cell>
          <cell r="D1360" t="str">
            <v>72.06.05.04</v>
          </cell>
          <cell r="E1360" t="str">
            <v>BOM.PROJ.23M3/H C-D</v>
          </cell>
          <cell r="F1360" t="str">
            <v>h</v>
          </cell>
        </row>
        <row r="1361">
          <cell r="B1361" t="str">
            <v>15.1.111</v>
          </cell>
          <cell r="D1361" t="str">
            <v>72.07.01.01</v>
          </cell>
          <cell r="E1361" t="str">
            <v>BOMBA HIDR.PROT.C-A</v>
          </cell>
          <cell r="F1361" t="str">
            <v>h</v>
          </cell>
        </row>
        <row r="1362">
          <cell r="B1362" t="str">
            <v>15.1.112</v>
          </cell>
          <cell r="D1362" t="str">
            <v>72.07.01.02</v>
          </cell>
          <cell r="E1362" t="str">
            <v>BOMBA HIDR.PROT.C-B</v>
          </cell>
          <cell r="F1362" t="str">
            <v>h</v>
          </cell>
        </row>
        <row r="1363">
          <cell r="B1363" t="str">
            <v>15.1.113</v>
          </cell>
          <cell r="D1363" t="str">
            <v>72.07.01.03</v>
          </cell>
          <cell r="E1363" t="str">
            <v>BOMBA HIDR.PROT.C-C</v>
          </cell>
          <cell r="F1363" t="str">
            <v>h</v>
          </cell>
        </row>
        <row r="1364">
          <cell r="B1364" t="str">
            <v>15.1.114</v>
          </cell>
          <cell r="D1364" t="str">
            <v>72.07.01.04</v>
          </cell>
          <cell r="E1364" t="str">
            <v>BOMBA HIDR.PROT.C-D</v>
          </cell>
          <cell r="F1364" t="str">
            <v>h</v>
          </cell>
        </row>
        <row r="1365">
          <cell r="B1365" t="str">
            <v>15.1.115</v>
          </cell>
          <cell r="D1365" t="str">
            <v>72.07.02.01</v>
          </cell>
          <cell r="E1365" t="str">
            <v>MAC.P/PROT. AU-1 C-A</v>
          </cell>
          <cell r="F1365" t="str">
            <v>h</v>
          </cell>
        </row>
        <row r="1366">
          <cell r="B1366" t="str">
            <v>15.1.116</v>
          </cell>
          <cell r="D1366" t="str">
            <v>72.07.02.02</v>
          </cell>
          <cell r="E1366" t="str">
            <v>MAC.P/PROT. AU-1 C-B</v>
          </cell>
          <cell r="F1366" t="str">
            <v>h</v>
          </cell>
        </row>
        <row r="1367">
          <cell r="B1367" t="str">
            <v>15.1.117</v>
          </cell>
          <cell r="D1367" t="str">
            <v>72.07.02.03</v>
          </cell>
          <cell r="E1367" t="str">
            <v>MAC.P/PROT. AU-1 C-C</v>
          </cell>
          <cell r="F1367" t="str">
            <v>h</v>
          </cell>
        </row>
        <row r="1368">
          <cell r="B1368" t="str">
            <v>15.1.118</v>
          </cell>
          <cell r="D1368" t="str">
            <v>72.07.02.04</v>
          </cell>
          <cell r="E1368" t="str">
            <v>MAC.P/PROT. AU-1 C-D</v>
          </cell>
          <cell r="F1368" t="str">
            <v>h</v>
          </cell>
        </row>
        <row r="1369">
          <cell r="B1369" t="str">
            <v>15.1.119</v>
          </cell>
          <cell r="D1369" t="str">
            <v>72.07.03.01</v>
          </cell>
          <cell r="E1369" t="str">
            <v>MAC.P/PROT. AU-5 C-A</v>
          </cell>
          <cell r="F1369" t="str">
            <v>h</v>
          </cell>
        </row>
        <row r="1370">
          <cell r="B1370" t="str">
            <v>15.1.120</v>
          </cell>
          <cell r="D1370" t="str">
            <v>72.07.03.02</v>
          </cell>
          <cell r="E1370" t="str">
            <v>MAC.P/PROT. AU-5 C-B</v>
          </cell>
          <cell r="F1370" t="str">
            <v>h</v>
          </cell>
        </row>
        <row r="1371">
          <cell r="B1371" t="str">
            <v>15.1.121</v>
          </cell>
          <cell r="D1371" t="str">
            <v>72.07.03.03</v>
          </cell>
          <cell r="E1371" t="str">
            <v>MAC.P/PROT. AU-5 C-C</v>
          </cell>
          <cell r="F1371" t="str">
            <v>h</v>
          </cell>
        </row>
        <row r="1372">
          <cell r="B1372" t="str">
            <v>15.1.122</v>
          </cell>
          <cell r="D1372" t="str">
            <v>72.07.03.04</v>
          </cell>
          <cell r="E1372" t="str">
            <v>MAC.P/PROT. AU-5 C-D</v>
          </cell>
          <cell r="F1372" t="str">
            <v>h</v>
          </cell>
        </row>
        <row r="1373">
          <cell r="B1373" t="str">
            <v>15.1.123</v>
          </cell>
          <cell r="D1373" t="str">
            <v>72.07.06.01</v>
          </cell>
          <cell r="E1373" t="str">
            <v>MAC.P/PROT.S-6 C-A</v>
          </cell>
          <cell r="F1373" t="str">
            <v>h</v>
          </cell>
        </row>
        <row r="1374">
          <cell r="B1374" t="str">
            <v>15.1.124</v>
          </cell>
          <cell r="D1374" t="str">
            <v>72.07.06.02</v>
          </cell>
          <cell r="E1374" t="str">
            <v>MAC.P/PROT.S-6 C-B</v>
          </cell>
          <cell r="F1374" t="str">
            <v>h</v>
          </cell>
        </row>
        <row r="1375">
          <cell r="B1375" t="str">
            <v>15.1.125</v>
          </cell>
          <cell r="D1375" t="str">
            <v>72.07.06.03</v>
          </cell>
          <cell r="E1375" t="str">
            <v>MAC.P/PROT.S-6 C-C</v>
          </cell>
          <cell r="F1375" t="str">
            <v>h</v>
          </cell>
        </row>
        <row r="1376">
          <cell r="B1376" t="str">
            <v>15.1.126</v>
          </cell>
          <cell r="D1376" t="str">
            <v>72.07.06.04</v>
          </cell>
          <cell r="E1376" t="str">
            <v>MAC.P/PROT.S-6 C-D</v>
          </cell>
          <cell r="F1376" t="str">
            <v>h</v>
          </cell>
        </row>
        <row r="1377">
          <cell r="B1377" t="str">
            <v>15.1.127</v>
          </cell>
          <cell r="D1377" t="str">
            <v>72.07.07.01</v>
          </cell>
          <cell r="E1377" t="str">
            <v>MAC.P/PROT.K-350 C-A</v>
          </cell>
          <cell r="F1377" t="str">
            <v>h</v>
          </cell>
        </row>
        <row r="1378">
          <cell r="B1378" t="str">
            <v>15.1.128</v>
          </cell>
          <cell r="D1378" t="str">
            <v>72.07.07.02</v>
          </cell>
          <cell r="E1378" t="str">
            <v>MAC.P/PROT.K-350 C-B</v>
          </cell>
          <cell r="F1378" t="str">
            <v>h</v>
          </cell>
        </row>
        <row r="1379">
          <cell r="B1379" t="str">
            <v>15.1.129</v>
          </cell>
          <cell r="D1379" t="str">
            <v>72.07.07.03</v>
          </cell>
          <cell r="E1379" t="str">
            <v>MAC.P/PROT.K-350 C-C</v>
          </cell>
          <cell r="F1379" t="str">
            <v>h</v>
          </cell>
        </row>
        <row r="1380">
          <cell r="B1380" t="str">
            <v>15.1.130</v>
          </cell>
          <cell r="D1380" t="str">
            <v>72.07.07.04</v>
          </cell>
          <cell r="E1380" t="str">
            <v>MAC.P/PROT.K-350 C-D</v>
          </cell>
          <cell r="F1380" t="str">
            <v>h</v>
          </cell>
        </row>
        <row r="1381">
          <cell r="B1381" t="str">
            <v>15.1.131</v>
          </cell>
          <cell r="D1381" t="str">
            <v>72.08.01.01</v>
          </cell>
          <cell r="E1381" t="str">
            <v>CHAS.IRRIG.6000L C-A</v>
          </cell>
          <cell r="F1381" t="str">
            <v>h</v>
          </cell>
        </row>
        <row r="1382">
          <cell r="B1382" t="str">
            <v>15.1.132</v>
          </cell>
          <cell r="D1382" t="str">
            <v>72.08.01.02</v>
          </cell>
          <cell r="E1382" t="str">
            <v>CHAS.IRRIG.6000L C-B</v>
          </cell>
          <cell r="F1382" t="str">
            <v>h</v>
          </cell>
        </row>
        <row r="1383">
          <cell r="B1383" t="str">
            <v>15.1.133</v>
          </cell>
          <cell r="D1383" t="str">
            <v>72.08.01.03</v>
          </cell>
          <cell r="E1383" t="str">
            <v>CHAS.IRRIG.6000L C-C</v>
          </cell>
          <cell r="F1383" t="str">
            <v>h</v>
          </cell>
        </row>
        <row r="1384">
          <cell r="B1384" t="str">
            <v>15.1.134</v>
          </cell>
          <cell r="D1384" t="str">
            <v>72.08.01.04</v>
          </cell>
          <cell r="E1384" t="str">
            <v>CHAS.IRRIG.6000L C-D</v>
          </cell>
          <cell r="F1384" t="str">
            <v>h</v>
          </cell>
        </row>
        <row r="1385">
          <cell r="B1385" t="str">
            <v>15.1.135</v>
          </cell>
          <cell r="D1385" t="str">
            <v>72.08.01.05</v>
          </cell>
          <cell r="E1385" t="str">
            <v>CHAS.IRRIG.6000L C-E</v>
          </cell>
          <cell r="F1385" t="str">
            <v>km</v>
          </cell>
        </row>
        <row r="1386">
          <cell r="B1386" t="str">
            <v>15.1.136</v>
          </cell>
          <cell r="D1386" t="str">
            <v>72.08.02.01</v>
          </cell>
          <cell r="E1386" t="str">
            <v>CHAS.IRRIG.9000L C-A</v>
          </cell>
          <cell r="F1386" t="str">
            <v>h</v>
          </cell>
        </row>
        <row r="1387">
          <cell r="B1387" t="str">
            <v>15.1.137</v>
          </cell>
          <cell r="D1387" t="str">
            <v>72.08.02.02</v>
          </cell>
          <cell r="E1387" t="str">
            <v>CHAS.IRRIG.9000L C-B</v>
          </cell>
          <cell r="F1387" t="str">
            <v>h</v>
          </cell>
        </row>
        <row r="1388">
          <cell r="B1388" t="str">
            <v>15.1.138</v>
          </cell>
          <cell r="D1388" t="str">
            <v>72.08.02.03</v>
          </cell>
          <cell r="E1388" t="str">
            <v>CHAS.IRRIG.9000L C-C</v>
          </cell>
          <cell r="F1388" t="str">
            <v>h</v>
          </cell>
        </row>
        <row r="1389">
          <cell r="B1389" t="str">
            <v>15.1.139</v>
          </cell>
          <cell r="D1389" t="str">
            <v>72.08.02.04</v>
          </cell>
          <cell r="E1389" t="str">
            <v>CHAS.IRRIG.9000L C-D</v>
          </cell>
          <cell r="F1389" t="str">
            <v>h</v>
          </cell>
        </row>
        <row r="1390">
          <cell r="B1390" t="str">
            <v>15.1.140</v>
          </cell>
          <cell r="D1390" t="str">
            <v>72.08.02.05</v>
          </cell>
          <cell r="E1390" t="str">
            <v>CHAS.IRRIG.9000L C-E</v>
          </cell>
          <cell r="F1390" t="str">
            <v>km</v>
          </cell>
        </row>
        <row r="1391">
          <cell r="B1391" t="str">
            <v>15.1.141</v>
          </cell>
          <cell r="D1391" t="str">
            <v>72.09.01.01</v>
          </cell>
          <cell r="E1391" t="str">
            <v>CHAS.BASC. 5M3 C-A</v>
          </cell>
          <cell r="F1391" t="str">
            <v>h</v>
          </cell>
        </row>
        <row r="1392">
          <cell r="B1392" t="str">
            <v>15.1.142</v>
          </cell>
          <cell r="D1392" t="str">
            <v>72.09.01.02</v>
          </cell>
          <cell r="E1392" t="str">
            <v>CHAS.BASC. 5M3 C-B</v>
          </cell>
          <cell r="F1392" t="str">
            <v>h</v>
          </cell>
        </row>
        <row r="1393">
          <cell r="B1393" t="str">
            <v>15.1.143</v>
          </cell>
          <cell r="D1393" t="str">
            <v>72.09.01.03</v>
          </cell>
          <cell r="E1393" t="str">
            <v>CHAS.BASC. 5M3 C-C</v>
          </cell>
          <cell r="F1393" t="str">
            <v>h</v>
          </cell>
        </row>
        <row r="1394">
          <cell r="B1394" t="str">
            <v>15.1.144</v>
          </cell>
          <cell r="D1394" t="str">
            <v>72.09.01.04</v>
          </cell>
          <cell r="E1394" t="str">
            <v>CHAS.BASC. 5M3 C-D</v>
          </cell>
          <cell r="F1394" t="str">
            <v>h</v>
          </cell>
        </row>
        <row r="1395">
          <cell r="B1395" t="str">
            <v>15.1.145</v>
          </cell>
          <cell r="D1395" t="str">
            <v>72.09.01.05</v>
          </cell>
          <cell r="E1395" t="str">
            <v>CHAS.BASC. 5M3 C-E</v>
          </cell>
          <cell r="F1395" t="str">
            <v>km</v>
          </cell>
        </row>
        <row r="1396">
          <cell r="B1396" t="str">
            <v>15.1.146</v>
          </cell>
          <cell r="D1396" t="str">
            <v>72.09.02.01</v>
          </cell>
          <cell r="E1396" t="str">
            <v>CHAS.BASC. 8M3 C-A</v>
          </cell>
          <cell r="F1396" t="str">
            <v>h</v>
          </cell>
        </row>
        <row r="1397">
          <cell r="B1397" t="str">
            <v>15.1.147</v>
          </cell>
          <cell r="D1397" t="str">
            <v>72.09.02.02</v>
          </cell>
          <cell r="E1397" t="str">
            <v>CHAS.BASC. 8M3 C-B</v>
          </cell>
          <cell r="F1397" t="str">
            <v>h</v>
          </cell>
        </row>
        <row r="1398">
          <cell r="B1398" t="str">
            <v>15.1.148</v>
          </cell>
          <cell r="D1398" t="str">
            <v>72.09.02.03</v>
          </cell>
          <cell r="E1398" t="str">
            <v>CHAS.BASC. 8M3 C-C</v>
          </cell>
          <cell r="F1398" t="str">
            <v>h</v>
          </cell>
        </row>
        <row r="1399">
          <cell r="B1399" t="str">
            <v>15.1.149</v>
          </cell>
          <cell r="D1399" t="str">
            <v>72.09.02.04</v>
          </cell>
          <cell r="E1399" t="str">
            <v>CHAS.BASC. 8M3 C-D</v>
          </cell>
          <cell r="F1399" t="str">
            <v>h</v>
          </cell>
        </row>
        <row r="1400">
          <cell r="B1400" t="str">
            <v>15.1.150</v>
          </cell>
          <cell r="D1400" t="str">
            <v>72.09.02.05</v>
          </cell>
          <cell r="E1400" t="str">
            <v xml:space="preserve">CHAS.BASC. 8M3 C-E </v>
          </cell>
          <cell r="F1400" t="str">
            <v>km</v>
          </cell>
        </row>
        <row r="1401">
          <cell r="B1401" t="str">
            <v>15.1.151</v>
          </cell>
          <cell r="D1401" t="str">
            <v>72.09.03.01</v>
          </cell>
          <cell r="E1401" t="str">
            <v>CHAS.BASC. 10M3 C-A</v>
          </cell>
          <cell r="F1401" t="str">
            <v>h</v>
          </cell>
        </row>
        <row r="1402">
          <cell r="B1402" t="str">
            <v>15.1.152</v>
          </cell>
          <cell r="D1402" t="str">
            <v>72.09.03.02</v>
          </cell>
          <cell r="E1402" t="str">
            <v>CHAS.BASC. 10M3 C-B</v>
          </cell>
          <cell r="F1402" t="str">
            <v>h</v>
          </cell>
        </row>
        <row r="1403">
          <cell r="B1403" t="str">
            <v>15.1.153</v>
          </cell>
          <cell r="D1403" t="str">
            <v>72.09.03.03</v>
          </cell>
          <cell r="E1403" t="str">
            <v>CHAS.BASC. 10M3 C-C</v>
          </cell>
          <cell r="F1403" t="str">
            <v>h</v>
          </cell>
        </row>
        <row r="1404">
          <cell r="B1404" t="str">
            <v>15.1.154</v>
          </cell>
          <cell r="D1404" t="str">
            <v>72.09.03.04</v>
          </cell>
          <cell r="E1404" t="str">
            <v>CHAS.BASC. 10M3 C-D</v>
          </cell>
          <cell r="F1404" t="str">
            <v>h</v>
          </cell>
        </row>
        <row r="1405">
          <cell r="B1405" t="str">
            <v>15.1.155</v>
          </cell>
          <cell r="D1405" t="str">
            <v>72.09.03.05</v>
          </cell>
          <cell r="E1405" t="str">
            <v>CHAS.BASC. 10M3 C-E</v>
          </cell>
          <cell r="F1405" t="str">
            <v>km</v>
          </cell>
        </row>
        <row r="1406">
          <cell r="B1406" t="str">
            <v>15.1.156</v>
          </cell>
          <cell r="D1406" t="str">
            <v>72.10.01.01</v>
          </cell>
          <cell r="E1406" t="str">
            <v>CHAS.BASC. 18,3M3 C-A</v>
          </cell>
          <cell r="F1406" t="str">
            <v>h</v>
          </cell>
        </row>
        <row r="1407">
          <cell r="B1407" t="str">
            <v>15.1.157</v>
          </cell>
          <cell r="D1407" t="str">
            <v>72.10.01.02</v>
          </cell>
          <cell r="E1407" t="str">
            <v>CHAS.BASC. 18,3M3 C-B</v>
          </cell>
          <cell r="F1407" t="str">
            <v>h</v>
          </cell>
        </row>
        <row r="1408">
          <cell r="B1408" t="str">
            <v>15.1.158</v>
          </cell>
          <cell r="D1408" t="str">
            <v>72.10.01.03</v>
          </cell>
          <cell r="E1408" t="str">
            <v>CHAS.BASC. 18,3M3 C-C</v>
          </cell>
          <cell r="F1408" t="str">
            <v>h</v>
          </cell>
        </row>
        <row r="1409">
          <cell r="B1409" t="str">
            <v>15.1.159</v>
          </cell>
          <cell r="D1409" t="str">
            <v>72.10.01.04</v>
          </cell>
          <cell r="E1409" t="str">
            <v>CHAS.BASC. 18,3M3 C-D</v>
          </cell>
          <cell r="F1409" t="str">
            <v>h</v>
          </cell>
        </row>
        <row r="1410">
          <cell r="B1410" t="str">
            <v>15.1.160</v>
          </cell>
          <cell r="D1410" t="str">
            <v>72.10.01.05</v>
          </cell>
          <cell r="E1410" t="str">
            <v>CHAS.BASC. 18,3M3 C-E</v>
          </cell>
          <cell r="F1410" t="str">
            <v>km</v>
          </cell>
        </row>
        <row r="1411">
          <cell r="B1411" t="str">
            <v>15.1.161</v>
          </cell>
          <cell r="D1411" t="str">
            <v>72.11.01.01</v>
          </cell>
          <cell r="E1411" t="str">
            <v xml:space="preserve">CHAS.BET. 5M3 C-A </v>
          </cell>
          <cell r="F1411" t="str">
            <v>h</v>
          </cell>
        </row>
        <row r="1412">
          <cell r="B1412" t="str">
            <v>15.1.162</v>
          </cell>
          <cell r="D1412" t="str">
            <v>72.11.01.02</v>
          </cell>
          <cell r="E1412" t="str">
            <v>CHAS.BET. 5M3 C-B</v>
          </cell>
          <cell r="F1412" t="str">
            <v>h</v>
          </cell>
        </row>
        <row r="1413">
          <cell r="B1413" t="str">
            <v>15.1.163</v>
          </cell>
          <cell r="D1413" t="str">
            <v>72.11.01.03</v>
          </cell>
          <cell r="E1413" t="str">
            <v>CHAS.BET. 5M3 C-C</v>
          </cell>
          <cell r="F1413" t="str">
            <v>h</v>
          </cell>
        </row>
        <row r="1414">
          <cell r="B1414" t="str">
            <v>15.1.164</v>
          </cell>
          <cell r="D1414" t="str">
            <v>72.11.01.04</v>
          </cell>
          <cell r="E1414" t="str">
            <v>CHAS.BET. 5M3 C-D</v>
          </cell>
          <cell r="F1414" t="str">
            <v>h</v>
          </cell>
        </row>
        <row r="1415">
          <cell r="B1415" t="str">
            <v>15.1.165</v>
          </cell>
          <cell r="D1415" t="str">
            <v>72.11.01.05</v>
          </cell>
          <cell r="E1415" t="str">
            <v>CHAS.BET. 5M3 C-E</v>
          </cell>
          <cell r="F1415" t="str">
            <v>km</v>
          </cell>
        </row>
        <row r="1416">
          <cell r="B1416" t="str">
            <v>15.1.166</v>
          </cell>
          <cell r="D1416" t="str">
            <v>72.11.02.01</v>
          </cell>
          <cell r="E1416" t="str">
            <v>CHAS.BET. 7M3 C-A</v>
          </cell>
          <cell r="F1416" t="str">
            <v>h</v>
          </cell>
        </row>
        <row r="1417">
          <cell r="B1417" t="str">
            <v>15.1.167</v>
          </cell>
          <cell r="D1417" t="str">
            <v>72.11.02.02</v>
          </cell>
          <cell r="E1417" t="str">
            <v>CHAS.BET. 7M3 C-B</v>
          </cell>
          <cell r="F1417" t="str">
            <v>h</v>
          </cell>
        </row>
        <row r="1418">
          <cell r="B1418" t="str">
            <v>15.1.168</v>
          </cell>
          <cell r="D1418" t="str">
            <v>72.11.02.03</v>
          </cell>
          <cell r="E1418" t="str">
            <v>CHAS.BET. 7M3 C-C</v>
          </cell>
          <cell r="F1418" t="str">
            <v>h</v>
          </cell>
        </row>
        <row r="1419">
          <cell r="B1419" t="str">
            <v>15.1.169</v>
          </cell>
          <cell r="D1419" t="str">
            <v>72.11.02.04</v>
          </cell>
          <cell r="E1419" t="str">
            <v>CHAS.BET. 7M3 C-D</v>
          </cell>
          <cell r="F1419" t="str">
            <v>h</v>
          </cell>
        </row>
        <row r="1420">
          <cell r="B1420" t="str">
            <v>15.1.170</v>
          </cell>
          <cell r="D1420" t="str">
            <v>72.11.02.05</v>
          </cell>
          <cell r="E1420" t="str">
            <v>CHAS.BET. 7M3 C-E</v>
          </cell>
          <cell r="F1420" t="str">
            <v>km</v>
          </cell>
        </row>
        <row r="1421">
          <cell r="B1421" t="str">
            <v>15.1.171</v>
          </cell>
          <cell r="D1421" t="str">
            <v>72.11.03.01</v>
          </cell>
          <cell r="E1421" t="str">
            <v>CHAS.BOMB.C.22T C-A</v>
          </cell>
          <cell r="F1421" t="str">
            <v>h</v>
          </cell>
        </row>
        <row r="1422">
          <cell r="B1422" t="str">
            <v>15.1.172</v>
          </cell>
          <cell r="D1422" t="str">
            <v>72.11.03.02</v>
          </cell>
          <cell r="E1422" t="str">
            <v>CHAS.BOMB.C.22T C-B</v>
          </cell>
          <cell r="F1422" t="str">
            <v>h</v>
          </cell>
        </row>
        <row r="1423">
          <cell r="B1423" t="str">
            <v>15.1.173</v>
          </cell>
          <cell r="D1423" t="str">
            <v>72.11.03.03</v>
          </cell>
          <cell r="E1423" t="str">
            <v>CHAS.BOMB.C.22T C-C</v>
          </cell>
          <cell r="F1423" t="str">
            <v>h</v>
          </cell>
        </row>
        <row r="1424">
          <cell r="B1424" t="str">
            <v>15.1.174</v>
          </cell>
          <cell r="D1424" t="str">
            <v>72.11.03.04</v>
          </cell>
          <cell r="E1424" t="str">
            <v>CHAS.BOMB.C.22T C-D</v>
          </cell>
          <cell r="F1424" t="str">
            <v>h</v>
          </cell>
        </row>
        <row r="1425">
          <cell r="B1425" t="str">
            <v>15.1.175</v>
          </cell>
          <cell r="D1425" t="str">
            <v>72.11.03.05</v>
          </cell>
          <cell r="E1425" t="str">
            <v>CHAS.BOMB.C.22T C-E</v>
          </cell>
          <cell r="F1425" t="str">
            <v>km</v>
          </cell>
        </row>
        <row r="1426">
          <cell r="B1426" t="str">
            <v>15.1.176</v>
          </cell>
          <cell r="D1426" t="str">
            <v>72.12.01.01</v>
          </cell>
          <cell r="E1426" t="str">
            <v>CHAS.C.M.4,5T C-A</v>
          </cell>
          <cell r="F1426" t="str">
            <v>h</v>
          </cell>
        </row>
        <row r="1427">
          <cell r="B1427" t="str">
            <v>15.1.177</v>
          </cell>
          <cell r="D1427" t="str">
            <v>72.12.01.02</v>
          </cell>
          <cell r="E1427" t="str">
            <v>CHAS.C.M.4,5T C-B</v>
          </cell>
          <cell r="F1427" t="str">
            <v>h</v>
          </cell>
        </row>
        <row r="1428">
          <cell r="B1428" t="str">
            <v>15.1.178</v>
          </cell>
          <cell r="D1428" t="str">
            <v>72.12.01.03</v>
          </cell>
          <cell r="E1428" t="str">
            <v>CHAS.C.M.4,5T C-C</v>
          </cell>
          <cell r="F1428" t="str">
            <v>h</v>
          </cell>
        </row>
        <row r="1429">
          <cell r="B1429" t="str">
            <v>15.1.179</v>
          </cell>
          <cell r="D1429" t="str">
            <v>72.12.01.04</v>
          </cell>
          <cell r="E1429" t="str">
            <v>CHAS.C.M.4,5T C-D</v>
          </cell>
          <cell r="F1429" t="str">
            <v>h</v>
          </cell>
        </row>
        <row r="1430">
          <cell r="B1430" t="str">
            <v>15.1.180</v>
          </cell>
          <cell r="D1430" t="str">
            <v>72.12.01.05</v>
          </cell>
          <cell r="E1430" t="str">
            <v>CHAS.C.M.4,5T C-E</v>
          </cell>
          <cell r="F1430" t="str">
            <v>km</v>
          </cell>
        </row>
        <row r="1431">
          <cell r="B1431" t="str">
            <v>15.1.181</v>
          </cell>
          <cell r="D1431" t="str">
            <v>72.12.02.01</v>
          </cell>
          <cell r="E1431" t="str">
            <v xml:space="preserve">CHAS.C.M.8,0T C-A </v>
          </cell>
          <cell r="F1431" t="str">
            <v>h</v>
          </cell>
        </row>
        <row r="1432">
          <cell r="B1432" t="str">
            <v>15.1.182</v>
          </cell>
          <cell r="D1432" t="str">
            <v>72.12.02.02</v>
          </cell>
          <cell r="E1432" t="str">
            <v>CHAS.C.M.8,0T C-B</v>
          </cell>
          <cell r="F1432" t="str">
            <v>h</v>
          </cell>
        </row>
        <row r="1433">
          <cell r="B1433" t="str">
            <v>15.1.183</v>
          </cell>
          <cell r="D1433" t="str">
            <v>72.12.02.03</v>
          </cell>
          <cell r="E1433" t="str">
            <v>CHAS.C.M.8,0T C-C</v>
          </cell>
          <cell r="F1433" t="str">
            <v>h</v>
          </cell>
        </row>
        <row r="1434">
          <cell r="B1434" t="str">
            <v>15.1.184</v>
          </cell>
          <cell r="D1434" t="str">
            <v>72.12.02.04</v>
          </cell>
          <cell r="E1434" t="str">
            <v xml:space="preserve">CHAS.C.M.8,0T C-D </v>
          </cell>
          <cell r="F1434" t="str">
            <v>h</v>
          </cell>
        </row>
        <row r="1435">
          <cell r="B1435" t="str">
            <v>15.1.185</v>
          </cell>
          <cell r="D1435" t="str">
            <v>72.12.02.05</v>
          </cell>
          <cell r="E1435" t="str">
            <v>CHAS.C.M.8,0T C-E</v>
          </cell>
          <cell r="F1435" t="str">
            <v>km</v>
          </cell>
        </row>
        <row r="1436">
          <cell r="B1436" t="str">
            <v>15.1.186</v>
          </cell>
          <cell r="D1436" t="str">
            <v>72.12.03.01</v>
          </cell>
          <cell r="E1436" t="str">
            <v>CHAS.C.M.10,5T C-A</v>
          </cell>
          <cell r="F1436" t="str">
            <v>h</v>
          </cell>
        </row>
        <row r="1437">
          <cell r="B1437" t="str">
            <v>15.1.187</v>
          </cell>
          <cell r="D1437" t="str">
            <v>72.12.03.02</v>
          </cell>
          <cell r="E1437" t="str">
            <v>CHAS.C.M.10,5T C-B</v>
          </cell>
          <cell r="F1437" t="str">
            <v>h</v>
          </cell>
        </row>
        <row r="1438">
          <cell r="B1438" t="str">
            <v>15.1.188</v>
          </cell>
          <cell r="D1438" t="str">
            <v>72.12.03.03</v>
          </cell>
          <cell r="E1438" t="str">
            <v>CHAS.C.M.10,5T C-C</v>
          </cell>
          <cell r="F1438" t="str">
            <v>h</v>
          </cell>
        </row>
        <row r="1439">
          <cell r="B1439" t="str">
            <v>15.1.189</v>
          </cell>
          <cell r="D1439" t="str">
            <v>72.12.03.04</v>
          </cell>
          <cell r="E1439" t="str">
            <v xml:space="preserve">CHAS.C.M.10,5T C-D </v>
          </cell>
          <cell r="F1439" t="str">
            <v>h</v>
          </cell>
        </row>
        <row r="1440">
          <cell r="B1440" t="str">
            <v>15.1.190</v>
          </cell>
          <cell r="D1440" t="str">
            <v>72.12.03.05</v>
          </cell>
          <cell r="E1440" t="str">
            <v>CHAS.C.M.10,5T C-E</v>
          </cell>
          <cell r="F1440" t="str">
            <v>km</v>
          </cell>
        </row>
        <row r="1441">
          <cell r="B1441" t="str">
            <v>15.1.191</v>
          </cell>
          <cell r="D1441" t="str">
            <v>72.12.04.01</v>
          </cell>
          <cell r="E1441" t="str">
            <v>CHAS.LUBR.3000L C-A</v>
          </cell>
          <cell r="F1441" t="str">
            <v>h</v>
          </cell>
        </row>
        <row r="1442">
          <cell r="B1442" t="str">
            <v>15.1.192</v>
          </cell>
          <cell r="D1442" t="str">
            <v>72.12.04.02</v>
          </cell>
          <cell r="E1442" t="str">
            <v>CHAS.LUBR.3000L C-B</v>
          </cell>
          <cell r="F1442" t="str">
            <v>h</v>
          </cell>
        </row>
        <row r="1443">
          <cell r="B1443" t="str">
            <v>15.1.193</v>
          </cell>
          <cell r="D1443" t="str">
            <v>72.12.04.03</v>
          </cell>
          <cell r="E1443" t="str">
            <v>CHAS.LUBR.3000L C-C</v>
          </cell>
          <cell r="F1443" t="str">
            <v>h</v>
          </cell>
        </row>
        <row r="1444">
          <cell r="B1444" t="str">
            <v>15.1.194</v>
          </cell>
          <cell r="D1444" t="str">
            <v>72.12.04.04</v>
          </cell>
          <cell r="E1444" t="str">
            <v>CHAS.LUBR.3000L C-D</v>
          </cell>
          <cell r="F1444" t="str">
            <v>h</v>
          </cell>
        </row>
        <row r="1445">
          <cell r="B1445" t="str">
            <v>15.1.195</v>
          </cell>
          <cell r="D1445" t="str">
            <v>72.12.04.05</v>
          </cell>
          <cell r="E1445" t="str">
            <v>CHAS.LUBR.3000L C-E</v>
          </cell>
          <cell r="F1445" t="str">
            <v>km</v>
          </cell>
        </row>
        <row r="1446">
          <cell r="B1446" t="str">
            <v>15.1.196</v>
          </cell>
          <cell r="D1446" t="str">
            <v>72.12.05.01</v>
          </cell>
          <cell r="E1446" t="str">
            <v>CHAS.LUBR.7000L C-A</v>
          </cell>
          <cell r="F1446" t="str">
            <v>h</v>
          </cell>
        </row>
        <row r="1447">
          <cell r="B1447" t="str">
            <v>15.1.197</v>
          </cell>
          <cell r="D1447" t="str">
            <v>72.12.05.02</v>
          </cell>
          <cell r="E1447" t="str">
            <v>CHAS.LUBR.7000L C-B</v>
          </cell>
          <cell r="F1447" t="str">
            <v>h</v>
          </cell>
        </row>
        <row r="1448">
          <cell r="B1448" t="str">
            <v>15.1.198</v>
          </cell>
          <cell r="D1448" t="str">
            <v>72.12.05.03</v>
          </cell>
          <cell r="E1448" t="str">
            <v>CHAS.LUBR.7000L C-C</v>
          </cell>
          <cell r="F1448" t="str">
            <v>h</v>
          </cell>
        </row>
        <row r="1449">
          <cell r="B1449" t="str">
            <v>15.1.199</v>
          </cell>
          <cell r="D1449" t="str">
            <v>72.12.05.04</v>
          </cell>
          <cell r="E1449" t="str">
            <v>CHAS.LUBR.7000L C-D</v>
          </cell>
          <cell r="F1449" t="str">
            <v>h</v>
          </cell>
        </row>
        <row r="1450">
          <cell r="B1450" t="str">
            <v>15.1.200</v>
          </cell>
          <cell r="D1450" t="str">
            <v>72.12.05.05</v>
          </cell>
          <cell r="E1450" t="str">
            <v>CHAS.LUBR.7000L C-E</v>
          </cell>
          <cell r="F1450" t="str">
            <v>km</v>
          </cell>
        </row>
        <row r="1451">
          <cell r="B1451" t="str">
            <v>15.1.201</v>
          </cell>
          <cell r="D1451" t="str">
            <v>72.12.06.01</v>
          </cell>
          <cell r="E1451" t="str">
            <v>CHAS.ABASTECEDOR C-A</v>
          </cell>
          <cell r="F1451" t="str">
            <v>h</v>
          </cell>
        </row>
        <row r="1452">
          <cell r="B1452" t="str">
            <v>15.1.202</v>
          </cell>
          <cell r="D1452" t="str">
            <v>72.12.06.02</v>
          </cell>
          <cell r="E1452" t="str">
            <v>CHAS.ABASTECEDOR C-B</v>
          </cell>
          <cell r="F1452" t="str">
            <v>h</v>
          </cell>
        </row>
        <row r="1453">
          <cell r="B1453" t="str">
            <v>15.1.203</v>
          </cell>
          <cell r="D1453" t="str">
            <v>72.12.06.03</v>
          </cell>
          <cell r="E1453" t="str">
            <v>CHAS.ABASTECEDOR C-C</v>
          </cell>
          <cell r="F1453" t="str">
            <v>h</v>
          </cell>
        </row>
        <row r="1454">
          <cell r="B1454" t="str">
            <v>15.1.204</v>
          </cell>
          <cell r="D1454" t="str">
            <v>72.12.06.04</v>
          </cell>
          <cell r="E1454" t="str">
            <v>CHAS.ABASTECEDOR C-D</v>
          </cell>
          <cell r="F1454" t="str">
            <v>h</v>
          </cell>
        </row>
        <row r="1455">
          <cell r="B1455" t="str">
            <v>15.1.205</v>
          </cell>
          <cell r="D1455" t="str">
            <v>72.12.06.05</v>
          </cell>
          <cell r="E1455" t="str">
            <v>CHAS.ABASTECEDOR C-E</v>
          </cell>
          <cell r="F1455" t="str">
            <v>km</v>
          </cell>
        </row>
        <row r="1456">
          <cell r="B1456" t="str">
            <v>15.1.206</v>
          </cell>
          <cell r="D1456" t="str">
            <v>72.12.07.01</v>
          </cell>
          <cell r="E1456" t="str">
            <v>CHAS.BOIAD.R. 8T C-A</v>
          </cell>
          <cell r="F1456" t="str">
            <v>h</v>
          </cell>
        </row>
        <row r="1457">
          <cell r="B1457" t="str">
            <v>15.1.207</v>
          </cell>
          <cell r="D1457" t="str">
            <v>72.12.07.02</v>
          </cell>
          <cell r="E1457" t="str">
            <v>CHAS.BOIAD.R. 8T C-B</v>
          </cell>
          <cell r="F1457" t="str">
            <v>h</v>
          </cell>
        </row>
        <row r="1458">
          <cell r="B1458" t="str">
            <v>15.1.208</v>
          </cell>
          <cell r="D1458" t="str">
            <v>72.12.07.03</v>
          </cell>
          <cell r="E1458" t="str">
            <v>CHAS.BOIAD.R. 8T C-C</v>
          </cell>
          <cell r="F1458" t="str">
            <v>h</v>
          </cell>
        </row>
        <row r="1459">
          <cell r="B1459" t="str">
            <v>15.1.209</v>
          </cell>
          <cell r="D1459" t="str">
            <v>72.12.07.04</v>
          </cell>
          <cell r="E1459" t="str">
            <v>CHAS.BOIAD.R. 8T C-D</v>
          </cell>
          <cell r="F1459" t="str">
            <v>h</v>
          </cell>
        </row>
        <row r="1460">
          <cell r="B1460" t="str">
            <v>15.1.210</v>
          </cell>
          <cell r="D1460" t="str">
            <v>72.12.08.04</v>
          </cell>
          <cell r="E1460" t="str">
            <v>CAMIN. ELEETRIF. C/CEST</v>
          </cell>
          <cell r="F1460" t="str">
            <v>h</v>
          </cell>
        </row>
        <row r="1461">
          <cell r="B1461" t="str">
            <v>15.1.211</v>
          </cell>
          <cell r="D1461" t="str">
            <v>72.13.01.01</v>
          </cell>
          <cell r="E1461" t="str">
            <v>CHAS.HIDROS.5600 C-A</v>
          </cell>
          <cell r="F1461" t="str">
            <v>h</v>
          </cell>
        </row>
        <row r="1462">
          <cell r="B1462" t="str">
            <v>15.1.212</v>
          </cell>
          <cell r="D1462" t="str">
            <v>72.13.01.02</v>
          </cell>
          <cell r="E1462" t="str">
            <v>CHAS.HIDROS.5600 C-B</v>
          </cell>
          <cell r="F1462" t="str">
            <v>h</v>
          </cell>
        </row>
        <row r="1463">
          <cell r="B1463" t="str">
            <v>15.1.213</v>
          </cell>
          <cell r="D1463" t="str">
            <v>72.13.01.03</v>
          </cell>
          <cell r="E1463" t="str">
            <v>CHAS.HIDROS.5600 C-C</v>
          </cell>
          <cell r="F1463" t="str">
            <v>h</v>
          </cell>
        </row>
        <row r="1464">
          <cell r="B1464" t="str">
            <v>15.1.214</v>
          </cell>
          <cell r="D1464" t="str">
            <v>72.13.01.04</v>
          </cell>
          <cell r="E1464" t="str">
            <v>CHAS.HIDROS.5600 C-D</v>
          </cell>
          <cell r="F1464" t="str">
            <v>h</v>
          </cell>
        </row>
        <row r="1465">
          <cell r="B1465" t="str">
            <v>15.1.215</v>
          </cell>
          <cell r="D1465" t="str">
            <v>72.13.01.05</v>
          </cell>
          <cell r="E1465" t="str">
            <v>CHAS.HIDROS.5600 C-E</v>
          </cell>
          <cell r="F1465" t="str">
            <v>km</v>
          </cell>
        </row>
        <row r="1466">
          <cell r="B1466" t="str">
            <v>15.1.216</v>
          </cell>
          <cell r="D1466" t="str">
            <v>72.14.01.01</v>
          </cell>
          <cell r="E1466" t="str">
            <v>CHAS.ESPARG.6000 C-A</v>
          </cell>
          <cell r="F1466" t="str">
            <v>h</v>
          </cell>
        </row>
        <row r="1467">
          <cell r="B1467" t="str">
            <v>15.1.217</v>
          </cell>
          <cell r="D1467" t="str">
            <v>72.14.01.02</v>
          </cell>
          <cell r="E1467" t="str">
            <v>CHAS.ESPARG.6000 C-B</v>
          </cell>
          <cell r="F1467" t="str">
            <v>h</v>
          </cell>
        </row>
        <row r="1468">
          <cell r="B1468" t="str">
            <v>15.1.218</v>
          </cell>
          <cell r="D1468" t="str">
            <v>72.14.01.03</v>
          </cell>
          <cell r="E1468" t="str">
            <v>CHAS.ESPARG.6000 C-C</v>
          </cell>
          <cell r="F1468" t="str">
            <v>h</v>
          </cell>
        </row>
        <row r="1469">
          <cell r="B1469" t="str">
            <v>15.1.219</v>
          </cell>
          <cell r="D1469" t="str">
            <v>72.14.01.04</v>
          </cell>
          <cell r="E1469" t="str">
            <v>CHAS.ESPARG.6000 C-D</v>
          </cell>
          <cell r="F1469" t="str">
            <v>h</v>
          </cell>
        </row>
        <row r="1470">
          <cell r="B1470" t="str">
            <v>15.1.220</v>
          </cell>
          <cell r="D1470" t="str">
            <v>72.14.01.05</v>
          </cell>
          <cell r="E1470" t="str">
            <v>CHAS.ESPARG.6000 C-E</v>
          </cell>
          <cell r="F1470" t="str">
            <v>km</v>
          </cell>
        </row>
        <row r="1471">
          <cell r="B1471" t="str">
            <v>15.1.221</v>
          </cell>
          <cell r="D1471" t="str">
            <v>72.15.01.01</v>
          </cell>
          <cell r="E1471" t="str">
            <v>CHAS.GUIN. 3,75T C-A</v>
          </cell>
          <cell r="F1471" t="str">
            <v>h</v>
          </cell>
        </row>
        <row r="1472">
          <cell r="B1472" t="str">
            <v>15.1.222</v>
          </cell>
          <cell r="D1472" t="str">
            <v>72.15.01.02</v>
          </cell>
          <cell r="E1472" t="str">
            <v>CHAS.GUIN. 3,75T C-B</v>
          </cell>
          <cell r="F1472" t="str">
            <v>h</v>
          </cell>
        </row>
        <row r="1473">
          <cell r="B1473" t="str">
            <v>15.1.223</v>
          </cell>
          <cell r="D1473" t="str">
            <v>72.15.01.03</v>
          </cell>
          <cell r="E1473" t="str">
            <v>CHAS.GUIN. 3,75T C-C</v>
          </cell>
          <cell r="F1473" t="str">
            <v>h</v>
          </cell>
        </row>
        <row r="1474">
          <cell r="B1474" t="str">
            <v>15.1.224</v>
          </cell>
          <cell r="D1474" t="str">
            <v>72.15.01.04</v>
          </cell>
          <cell r="E1474" t="str">
            <v>CHAS.GUIN. 3,75T C-D</v>
          </cell>
          <cell r="F1474" t="str">
            <v>h</v>
          </cell>
        </row>
        <row r="1475">
          <cell r="B1475" t="str">
            <v>15.1.225</v>
          </cell>
          <cell r="D1475" t="str">
            <v>72.15.01.05</v>
          </cell>
          <cell r="E1475" t="str">
            <v>CHAS.GUIN. 3,75T C-E</v>
          </cell>
          <cell r="F1475" t="str">
            <v>km</v>
          </cell>
        </row>
        <row r="1476">
          <cell r="B1476" t="str">
            <v>15.1.226</v>
          </cell>
          <cell r="D1476" t="str">
            <v>72.15.02.01</v>
          </cell>
          <cell r="E1476" t="str">
            <v>CHAS.GUINCHO 4,10T C-A</v>
          </cell>
          <cell r="F1476" t="str">
            <v>h</v>
          </cell>
        </row>
        <row r="1477">
          <cell r="B1477" t="str">
            <v>15.1.227</v>
          </cell>
          <cell r="D1477" t="str">
            <v>72.15.02.02</v>
          </cell>
          <cell r="E1477" t="str">
            <v>CHAS.GUINCHO 4,10T C-B</v>
          </cell>
          <cell r="F1477" t="str">
            <v>h</v>
          </cell>
        </row>
        <row r="1478">
          <cell r="B1478" t="str">
            <v>15.1.228</v>
          </cell>
          <cell r="D1478" t="str">
            <v>72.15.02.03</v>
          </cell>
          <cell r="E1478" t="str">
            <v>CHAS.GUINCHO 4,10T C-C</v>
          </cell>
          <cell r="F1478" t="str">
            <v>h</v>
          </cell>
        </row>
        <row r="1479">
          <cell r="B1479" t="str">
            <v>15.1.229</v>
          </cell>
          <cell r="D1479" t="str">
            <v>72.15.02.04</v>
          </cell>
          <cell r="E1479" t="str">
            <v>CHAS.GUINCHO 4,10T C-D</v>
          </cell>
          <cell r="F1479" t="str">
            <v>h</v>
          </cell>
        </row>
        <row r="1480">
          <cell r="B1480" t="str">
            <v>15.1.230</v>
          </cell>
          <cell r="D1480" t="str">
            <v>72.15.02.05</v>
          </cell>
          <cell r="E1480" t="str">
            <v>CHAS.GUINCHO 4,10T C-E</v>
          </cell>
          <cell r="F1480" t="str">
            <v>km</v>
          </cell>
        </row>
        <row r="1481">
          <cell r="B1481" t="str">
            <v>15.1.231</v>
          </cell>
          <cell r="D1481" t="str">
            <v>72.16.01.01</v>
          </cell>
          <cell r="E1481" t="str">
            <v>CHAS.US.L.A.10,5 C-A</v>
          </cell>
          <cell r="F1481" t="str">
            <v>h</v>
          </cell>
        </row>
        <row r="1482">
          <cell r="B1482" t="str">
            <v>15.1.232</v>
          </cell>
          <cell r="D1482" t="str">
            <v>72.16.01.02</v>
          </cell>
          <cell r="E1482" t="str">
            <v>CHAS.US.L.A.10,5 C-B</v>
          </cell>
          <cell r="F1482" t="str">
            <v>h</v>
          </cell>
        </row>
        <row r="1483">
          <cell r="B1483" t="str">
            <v>15.1.233</v>
          </cell>
          <cell r="D1483" t="str">
            <v>72.16.01.03</v>
          </cell>
          <cell r="E1483" t="str">
            <v>CHAS.US.L.A.10,5 C-C</v>
          </cell>
          <cell r="F1483" t="str">
            <v>h</v>
          </cell>
        </row>
        <row r="1484">
          <cell r="B1484" t="str">
            <v>15.1.234</v>
          </cell>
          <cell r="D1484" t="str">
            <v>72.16.01.04</v>
          </cell>
          <cell r="E1484" t="str">
            <v>CHAS.US.L.A.10,5 C-D</v>
          </cell>
          <cell r="F1484" t="str">
            <v>h</v>
          </cell>
        </row>
        <row r="1485">
          <cell r="B1485" t="str">
            <v>15.1.235</v>
          </cell>
          <cell r="D1485" t="str">
            <v>72.16.01.05</v>
          </cell>
          <cell r="E1485" t="str">
            <v>CHAS.US.L.A.10,5 C-E</v>
          </cell>
          <cell r="F1485" t="str">
            <v>km</v>
          </cell>
        </row>
        <row r="1486">
          <cell r="B1486" t="str">
            <v>15.1.236</v>
          </cell>
          <cell r="D1486" t="str">
            <v>72.16.02.01</v>
          </cell>
          <cell r="E1486" t="str">
            <v>CHAS.US.M.P.9M3 C-A</v>
          </cell>
          <cell r="F1486" t="str">
            <v>h</v>
          </cell>
        </row>
        <row r="1487">
          <cell r="B1487" t="str">
            <v>15.1.237</v>
          </cell>
          <cell r="D1487" t="str">
            <v>72.16.02.02</v>
          </cell>
          <cell r="E1487" t="str">
            <v>CHAS.US.M.P.9M3 C-B</v>
          </cell>
          <cell r="F1487" t="str">
            <v>h</v>
          </cell>
        </row>
        <row r="1488">
          <cell r="B1488" t="str">
            <v>15.1.238</v>
          </cell>
          <cell r="D1488" t="str">
            <v>72.16.02.03</v>
          </cell>
          <cell r="E1488" t="str">
            <v>CHAS.US.M.P.9M3 C-C</v>
          </cell>
          <cell r="F1488" t="str">
            <v>h</v>
          </cell>
        </row>
        <row r="1489">
          <cell r="B1489" t="str">
            <v>15.1.239</v>
          </cell>
          <cell r="D1489" t="str">
            <v>72.16.02.04</v>
          </cell>
          <cell r="E1489" t="str">
            <v>CHAS.US.M.P.9M3 C-D</v>
          </cell>
          <cell r="F1489" t="str">
            <v>h</v>
          </cell>
        </row>
        <row r="1490">
          <cell r="B1490" t="str">
            <v>15.1.240</v>
          </cell>
          <cell r="D1490" t="str">
            <v>72.17.01.01</v>
          </cell>
          <cell r="E1490" t="str">
            <v>CHAS.PANT.9M C-A</v>
          </cell>
          <cell r="F1490" t="str">
            <v>h</v>
          </cell>
        </row>
        <row r="1491">
          <cell r="B1491" t="str">
            <v>15.1.241</v>
          </cell>
          <cell r="D1491" t="str">
            <v>72.17.01.02</v>
          </cell>
          <cell r="E1491" t="str">
            <v>CHAS.PANT.9M C-B</v>
          </cell>
          <cell r="F1491" t="str">
            <v>h</v>
          </cell>
        </row>
        <row r="1492">
          <cell r="B1492" t="str">
            <v>15.1.242</v>
          </cell>
          <cell r="D1492" t="str">
            <v>72.17.01.03</v>
          </cell>
          <cell r="E1492" t="str">
            <v>CHAS.PANT.9M C-C</v>
          </cell>
          <cell r="F1492" t="str">
            <v>h</v>
          </cell>
        </row>
        <row r="1493">
          <cell r="B1493" t="str">
            <v>15.1.243</v>
          </cell>
          <cell r="D1493" t="str">
            <v>72.17.01.04</v>
          </cell>
          <cell r="E1493" t="str">
            <v>CHAS.PANT.9M C-D</v>
          </cell>
          <cell r="F1493" t="str">
            <v>h</v>
          </cell>
        </row>
        <row r="1494">
          <cell r="B1494" t="str">
            <v>15.1.244</v>
          </cell>
          <cell r="D1494" t="str">
            <v>72.18.01.01</v>
          </cell>
          <cell r="E1494" t="str">
            <v>CAV.M.CARR.30000 C-A</v>
          </cell>
          <cell r="F1494" t="str">
            <v>h</v>
          </cell>
        </row>
        <row r="1495">
          <cell r="B1495" t="str">
            <v>15.1.245</v>
          </cell>
          <cell r="D1495" t="str">
            <v>72.18.01.02</v>
          </cell>
          <cell r="E1495" t="str">
            <v>CAV.M.CARR.30000 C-B</v>
          </cell>
          <cell r="F1495" t="str">
            <v>h</v>
          </cell>
        </row>
        <row r="1496">
          <cell r="B1496" t="str">
            <v>15.1.246</v>
          </cell>
          <cell r="D1496" t="str">
            <v>72.18.01.03</v>
          </cell>
          <cell r="E1496" t="str">
            <v>CAV.M.CARR.30000 C-C</v>
          </cell>
          <cell r="F1496" t="str">
            <v>h</v>
          </cell>
        </row>
        <row r="1497">
          <cell r="B1497" t="str">
            <v>15.1.247</v>
          </cell>
          <cell r="D1497" t="str">
            <v>72.18.01.04</v>
          </cell>
          <cell r="E1497" t="str">
            <v>CAV.M.CARR.30000 C-D</v>
          </cell>
          <cell r="F1497" t="str">
            <v>h</v>
          </cell>
        </row>
        <row r="1498">
          <cell r="B1498" t="str">
            <v>15.1.248</v>
          </cell>
          <cell r="D1498" t="str">
            <v>72.18.01.05</v>
          </cell>
          <cell r="E1498" t="str">
            <v>CAV.M.CARR.30000 C-E</v>
          </cell>
          <cell r="F1498" t="str">
            <v>km</v>
          </cell>
        </row>
        <row r="1499">
          <cell r="B1499" t="str">
            <v>15.1.249</v>
          </cell>
          <cell r="D1499" t="str">
            <v>72.18.02.01</v>
          </cell>
          <cell r="E1499" t="str">
            <v>CAV.M.PRAN.30000 C-A</v>
          </cell>
          <cell r="F1499" t="str">
            <v>h</v>
          </cell>
        </row>
        <row r="1500">
          <cell r="B1500" t="str">
            <v>15.1.250</v>
          </cell>
          <cell r="D1500" t="str">
            <v>72.18.02.02</v>
          </cell>
          <cell r="E1500" t="str">
            <v>CAV.M.PRAN.30000 C-B</v>
          </cell>
          <cell r="F1500" t="str">
            <v>h</v>
          </cell>
        </row>
        <row r="1501">
          <cell r="B1501" t="str">
            <v>15.1.251</v>
          </cell>
          <cell r="D1501" t="str">
            <v>72.18.02.03</v>
          </cell>
          <cell r="E1501" t="str">
            <v>CAV.M.PRAN.30000 C-C</v>
          </cell>
          <cell r="F1501" t="str">
            <v>h</v>
          </cell>
        </row>
        <row r="1502">
          <cell r="B1502" t="str">
            <v>15.1.252</v>
          </cell>
          <cell r="D1502" t="str">
            <v>72.18.02.04</v>
          </cell>
          <cell r="E1502" t="str">
            <v>CAV.M.PRAN.30000 C-D</v>
          </cell>
          <cell r="F1502" t="str">
            <v>h</v>
          </cell>
        </row>
        <row r="1503">
          <cell r="B1503" t="str">
            <v>15.1.253</v>
          </cell>
          <cell r="D1503" t="str">
            <v>72.18.02.05</v>
          </cell>
          <cell r="E1503" t="str">
            <v>CAV.M.PRAN.30000 C-E</v>
          </cell>
          <cell r="F1503" t="str">
            <v>km</v>
          </cell>
        </row>
        <row r="1504">
          <cell r="B1504" t="str">
            <v>15.1.254</v>
          </cell>
          <cell r="D1504" t="str">
            <v>72.19.01.01</v>
          </cell>
          <cell r="E1504" t="str">
            <v>CAMPANULA C-A</v>
          </cell>
          <cell r="F1504" t="str">
            <v>h</v>
          </cell>
        </row>
        <row r="1505">
          <cell r="B1505" t="str">
            <v>15.1.255</v>
          </cell>
          <cell r="D1505" t="str">
            <v>72.19.01.02</v>
          </cell>
          <cell r="E1505" t="str">
            <v>CAMPANULA C-B</v>
          </cell>
          <cell r="F1505" t="str">
            <v>h</v>
          </cell>
        </row>
        <row r="1506">
          <cell r="B1506" t="str">
            <v>15.1.256</v>
          </cell>
          <cell r="D1506" t="str">
            <v>72.19.01.03</v>
          </cell>
          <cell r="E1506" t="str">
            <v>CAMPANULA C-C</v>
          </cell>
          <cell r="F1506" t="str">
            <v>h</v>
          </cell>
        </row>
        <row r="1507">
          <cell r="B1507" t="str">
            <v>15.1.257</v>
          </cell>
          <cell r="D1507" t="str">
            <v>72.19.01.04</v>
          </cell>
          <cell r="E1507" t="str">
            <v>CAMPANULA C-D</v>
          </cell>
          <cell r="F1507" t="str">
            <v>h</v>
          </cell>
        </row>
        <row r="1508">
          <cell r="B1508" t="str">
            <v>15.1.258</v>
          </cell>
          <cell r="D1508" t="str">
            <v>72.20.01.01</v>
          </cell>
          <cell r="E1508" t="str">
            <v xml:space="preserve">COMP.PERC.M.220 C-A </v>
          </cell>
          <cell r="F1508" t="str">
            <v>h</v>
          </cell>
        </row>
        <row r="1509">
          <cell r="B1509" t="str">
            <v>15.1.259</v>
          </cell>
          <cell r="D1509" t="str">
            <v>72.20.01.02</v>
          </cell>
          <cell r="E1509" t="str">
            <v>COMP.PERC.M.220 C-B</v>
          </cell>
          <cell r="F1509" t="str">
            <v>h</v>
          </cell>
        </row>
        <row r="1510">
          <cell r="B1510" t="str">
            <v>15.1.260</v>
          </cell>
          <cell r="D1510" t="str">
            <v>72.20.01.03</v>
          </cell>
          <cell r="E1510" t="str">
            <v>COMP.PERC.M.220 C-C</v>
          </cell>
          <cell r="F1510" t="str">
            <v>h</v>
          </cell>
        </row>
        <row r="1511">
          <cell r="B1511" t="str">
            <v>15.1.261</v>
          </cell>
          <cell r="D1511" t="str">
            <v>72.20.01.04</v>
          </cell>
          <cell r="E1511" t="str">
            <v>COMP.PERC.M.220 C-D</v>
          </cell>
          <cell r="F1511" t="str">
            <v>h</v>
          </cell>
        </row>
        <row r="1512">
          <cell r="B1512" t="str">
            <v>15.1.262</v>
          </cell>
          <cell r="D1512" t="str">
            <v>72.20.02.01</v>
          </cell>
          <cell r="E1512" t="str">
            <v>COMP.PL.M.1000 C-A</v>
          </cell>
          <cell r="F1512" t="str">
            <v>h</v>
          </cell>
        </row>
        <row r="1513">
          <cell r="B1513" t="str">
            <v>15.1.263</v>
          </cell>
          <cell r="D1513" t="str">
            <v>72.20.02.02</v>
          </cell>
          <cell r="E1513" t="str">
            <v>COMP.PL.M.1000 C-B</v>
          </cell>
          <cell r="F1513" t="str">
            <v>h</v>
          </cell>
        </row>
        <row r="1514">
          <cell r="B1514" t="str">
            <v>15.1.264</v>
          </cell>
          <cell r="D1514" t="str">
            <v>72.20.02.03</v>
          </cell>
          <cell r="E1514" t="str">
            <v>COMP.PL.M.1000 C-C</v>
          </cell>
          <cell r="F1514" t="str">
            <v>h</v>
          </cell>
        </row>
        <row r="1515">
          <cell r="B1515" t="str">
            <v>15.1.265</v>
          </cell>
          <cell r="D1515" t="str">
            <v>72.20.02.04</v>
          </cell>
          <cell r="E1515" t="str">
            <v>COMP.PL.M.1000 C-D</v>
          </cell>
          <cell r="F1515" t="str">
            <v>h</v>
          </cell>
        </row>
        <row r="1516">
          <cell r="B1516" t="str">
            <v>15.1.266</v>
          </cell>
          <cell r="D1516" t="str">
            <v>72.21.01.01</v>
          </cell>
          <cell r="E1516" t="str">
            <v>COMP. XA-90 MWD C-A</v>
          </cell>
          <cell r="F1516" t="str">
            <v>h</v>
          </cell>
        </row>
        <row r="1517">
          <cell r="B1517" t="str">
            <v>15.1.267</v>
          </cell>
          <cell r="D1517" t="str">
            <v>72.21.01.02</v>
          </cell>
          <cell r="E1517" t="str">
            <v>COMP. XA-90 MWD C-B</v>
          </cell>
          <cell r="F1517" t="str">
            <v>h</v>
          </cell>
        </row>
        <row r="1518">
          <cell r="B1518" t="str">
            <v>15.1.268</v>
          </cell>
          <cell r="D1518" t="str">
            <v>72.21.01.03</v>
          </cell>
          <cell r="E1518" t="str">
            <v>COMP. XA-90 MWD C-C</v>
          </cell>
          <cell r="F1518" t="str">
            <v>h</v>
          </cell>
        </row>
        <row r="1519">
          <cell r="B1519" t="str">
            <v>15.1.269</v>
          </cell>
          <cell r="D1519" t="str">
            <v>72.21.01.04</v>
          </cell>
          <cell r="E1519" t="str">
            <v>COMP. XA-90 MWD C-D</v>
          </cell>
          <cell r="F1519" t="str">
            <v>h</v>
          </cell>
        </row>
        <row r="1520">
          <cell r="B1520" t="str">
            <v>15.1.270</v>
          </cell>
          <cell r="D1520" t="str">
            <v>72.21.02.01</v>
          </cell>
          <cell r="E1520" t="str">
            <v>COMP. XA-125 MWD C-A</v>
          </cell>
          <cell r="F1520" t="str">
            <v>h</v>
          </cell>
        </row>
        <row r="1521">
          <cell r="B1521" t="str">
            <v>15.1.271</v>
          </cell>
          <cell r="D1521" t="str">
            <v>72.21.02.02</v>
          </cell>
          <cell r="E1521" t="str">
            <v>COMP. XA-125 MWD C-B</v>
          </cell>
          <cell r="F1521" t="str">
            <v>h</v>
          </cell>
        </row>
        <row r="1522">
          <cell r="B1522" t="str">
            <v>15.1.272</v>
          </cell>
          <cell r="D1522" t="str">
            <v>72.21.02.03</v>
          </cell>
          <cell r="E1522" t="str">
            <v>COMP. XA-125 MWD C-C</v>
          </cell>
          <cell r="F1522" t="str">
            <v>h</v>
          </cell>
        </row>
        <row r="1523">
          <cell r="B1523" t="str">
            <v>15.1.273</v>
          </cell>
          <cell r="D1523" t="str">
            <v>72.21.02.04</v>
          </cell>
          <cell r="E1523" t="str">
            <v>COMP. XA-125 MWD C-D</v>
          </cell>
          <cell r="F1523" t="str">
            <v>h</v>
          </cell>
        </row>
        <row r="1524">
          <cell r="B1524" t="str">
            <v>15.1.274</v>
          </cell>
          <cell r="D1524" t="str">
            <v>72.21.03.01</v>
          </cell>
          <cell r="E1524" t="str">
            <v>COMP. XA-175 MWD C-A</v>
          </cell>
          <cell r="F1524" t="str">
            <v>h</v>
          </cell>
        </row>
        <row r="1525">
          <cell r="B1525" t="str">
            <v>15.1.275</v>
          </cell>
          <cell r="D1525" t="str">
            <v>72.21.03.02</v>
          </cell>
          <cell r="E1525" t="str">
            <v>COMP. XA-175 MWD C-B</v>
          </cell>
          <cell r="F1525" t="str">
            <v>h</v>
          </cell>
        </row>
        <row r="1526">
          <cell r="B1526" t="str">
            <v>15.1.276</v>
          </cell>
          <cell r="D1526" t="str">
            <v>72.21.03.03</v>
          </cell>
          <cell r="E1526" t="str">
            <v>COMP. XA-175 MWD C-C</v>
          </cell>
          <cell r="F1526" t="str">
            <v>h</v>
          </cell>
        </row>
        <row r="1527">
          <cell r="B1527" t="str">
            <v>15.1.277</v>
          </cell>
          <cell r="D1527" t="str">
            <v>72.21.03.04</v>
          </cell>
          <cell r="E1527" t="str">
            <v>COMP. XA-175 MWD C-D</v>
          </cell>
          <cell r="F1527" t="str">
            <v>h</v>
          </cell>
        </row>
        <row r="1528">
          <cell r="B1528" t="str">
            <v>15.1.278</v>
          </cell>
          <cell r="D1528" t="str">
            <v>72.21.04.01</v>
          </cell>
          <cell r="E1528" t="str">
            <v>COMP. XA-360 MWD C-A</v>
          </cell>
          <cell r="F1528" t="str">
            <v>h</v>
          </cell>
        </row>
        <row r="1529">
          <cell r="B1529" t="str">
            <v>15.1.279</v>
          </cell>
          <cell r="D1529" t="str">
            <v>72.21.04.02</v>
          </cell>
          <cell r="E1529" t="str">
            <v>COMP. XA-360 MWD C-B</v>
          </cell>
          <cell r="F1529" t="str">
            <v>h</v>
          </cell>
        </row>
        <row r="1530">
          <cell r="B1530" t="str">
            <v>15.1.280</v>
          </cell>
          <cell r="D1530" t="str">
            <v>72.21.04.03</v>
          </cell>
          <cell r="E1530" t="str">
            <v>COMP. XA-360 MWD C-C</v>
          </cell>
          <cell r="F1530" t="str">
            <v>h</v>
          </cell>
        </row>
        <row r="1531">
          <cell r="B1531" t="str">
            <v>15.1.281</v>
          </cell>
          <cell r="D1531" t="str">
            <v>72.21.04.04</v>
          </cell>
          <cell r="E1531" t="str">
            <v>COMP. XA-360 MWD C-D</v>
          </cell>
          <cell r="F1531" t="str">
            <v>h</v>
          </cell>
        </row>
        <row r="1532">
          <cell r="B1532" t="str">
            <v>15.1.282</v>
          </cell>
          <cell r="D1532" t="str">
            <v>72.22.03.01</v>
          </cell>
          <cell r="E1532" t="str">
            <v>DEM.FAIXA Q. 500L C-A</v>
          </cell>
          <cell r="F1532" t="str">
            <v>h</v>
          </cell>
        </row>
        <row r="1533">
          <cell r="B1533" t="str">
            <v>15.1.283</v>
          </cell>
          <cell r="D1533" t="str">
            <v>72.22.03.02</v>
          </cell>
          <cell r="E1533" t="str">
            <v>DEM.FAIXA Q. 500L C-B</v>
          </cell>
          <cell r="F1533" t="str">
            <v>h</v>
          </cell>
        </row>
        <row r="1534">
          <cell r="B1534" t="str">
            <v>15.1.284</v>
          </cell>
          <cell r="D1534" t="str">
            <v>72.22.03.03</v>
          </cell>
          <cell r="E1534" t="str">
            <v>DEM.FAIXA Q. 500L C-C</v>
          </cell>
          <cell r="F1534" t="str">
            <v>h</v>
          </cell>
        </row>
        <row r="1535">
          <cell r="B1535" t="str">
            <v>15.1.285</v>
          </cell>
          <cell r="D1535" t="str">
            <v>72.22.03.04</v>
          </cell>
          <cell r="E1535" t="str">
            <v>DEM.FAIXA Q. 500L C-D</v>
          </cell>
          <cell r="F1535" t="str">
            <v>h</v>
          </cell>
        </row>
        <row r="1536">
          <cell r="B1536" t="str">
            <v>15.1.286</v>
          </cell>
          <cell r="D1536" t="str">
            <v>72.23.01.01</v>
          </cell>
          <cell r="E1536" t="str">
            <v>DIST.A.S/E 1000 C-A</v>
          </cell>
          <cell r="F1536" t="str">
            <v>h</v>
          </cell>
        </row>
        <row r="1537">
          <cell r="B1537" t="str">
            <v>15.1.287</v>
          </cell>
          <cell r="D1537" t="str">
            <v>72.23.01.02</v>
          </cell>
          <cell r="E1537" t="str">
            <v>DIST.A.S/E 1000 C-B</v>
          </cell>
          <cell r="F1537" t="str">
            <v>h</v>
          </cell>
        </row>
        <row r="1538">
          <cell r="B1538" t="str">
            <v>15.1.288</v>
          </cell>
          <cell r="D1538" t="str">
            <v>72.23.01.03</v>
          </cell>
          <cell r="E1538" t="str">
            <v>DIST.A.S/E 1000 C-C</v>
          </cell>
          <cell r="F1538" t="str">
            <v>h</v>
          </cell>
        </row>
        <row r="1539">
          <cell r="B1539" t="str">
            <v>15.1.289</v>
          </cell>
          <cell r="D1539" t="str">
            <v>72.23.01.04</v>
          </cell>
          <cell r="E1539" t="str">
            <v>DIST.A.S/E 1000 C-D</v>
          </cell>
          <cell r="F1539" t="str">
            <v>h</v>
          </cell>
        </row>
        <row r="1540">
          <cell r="B1540" t="str">
            <v>15.1.290</v>
          </cell>
          <cell r="D1540" t="str">
            <v>72.23.02.01</v>
          </cell>
          <cell r="E1540" t="str">
            <v>DIST.AGR.600T/H C-A</v>
          </cell>
          <cell r="F1540" t="str">
            <v>h</v>
          </cell>
        </row>
        <row r="1541">
          <cell r="B1541" t="str">
            <v>15.1.291</v>
          </cell>
          <cell r="D1541" t="str">
            <v>72.23.02.02</v>
          </cell>
          <cell r="E1541" t="str">
            <v>DIST.AGR.600T/H C-B</v>
          </cell>
          <cell r="F1541" t="str">
            <v>h</v>
          </cell>
        </row>
        <row r="1542">
          <cell r="B1542" t="str">
            <v>15.1.292</v>
          </cell>
          <cell r="D1542" t="str">
            <v>72.23.02.03</v>
          </cell>
          <cell r="E1542" t="str">
            <v>DIST.AGR.600T/H C-C</v>
          </cell>
          <cell r="F1542" t="str">
            <v>h</v>
          </cell>
        </row>
        <row r="1543">
          <cell r="B1543" t="str">
            <v>15.1.293</v>
          </cell>
          <cell r="D1543" t="str">
            <v>72.23.02.04</v>
          </cell>
          <cell r="E1543" t="str">
            <v>DIST.AGR.600T/H C-D</v>
          </cell>
          <cell r="F1543" t="str">
            <v>h</v>
          </cell>
        </row>
        <row r="1544">
          <cell r="B1544" t="str">
            <v>15.1.294</v>
          </cell>
          <cell r="D1544" t="str">
            <v>72.23.03.01</v>
          </cell>
          <cell r="E1544" t="str">
            <v>DISTR.ASF.R.2400 C-A</v>
          </cell>
          <cell r="F1544" t="str">
            <v>h</v>
          </cell>
        </row>
        <row r="1545">
          <cell r="B1545" t="str">
            <v>15.1.295</v>
          </cell>
          <cell r="D1545" t="str">
            <v>72.23.03.02</v>
          </cell>
          <cell r="E1545" t="str">
            <v>DISTR.ASF.R.2400 C-B</v>
          </cell>
          <cell r="F1545" t="str">
            <v>h</v>
          </cell>
        </row>
        <row r="1546">
          <cell r="B1546" t="str">
            <v>15.1.296</v>
          </cell>
          <cell r="D1546" t="str">
            <v>72.23.03.03</v>
          </cell>
          <cell r="E1546" t="str">
            <v>DISTR.ASF.R.2400 C-C</v>
          </cell>
          <cell r="F1546" t="str">
            <v>h</v>
          </cell>
        </row>
        <row r="1547">
          <cell r="B1547" t="str">
            <v>15.1.297</v>
          </cell>
          <cell r="D1547" t="str">
            <v>72.23.03.04</v>
          </cell>
          <cell r="E1547" t="str">
            <v>DISTR.ASF.R.2400 C-D</v>
          </cell>
          <cell r="F1547" t="str">
            <v>h</v>
          </cell>
        </row>
        <row r="1548">
          <cell r="B1548" t="str">
            <v>15.1.298</v>
          </cell>
          <cell r="D1548" t="str">
            <v>72.24.01.01</v>
          </cell>
          <cell r="E1548" t="str">
            <v>DIST.AD. SEM.700L C-A</v>
          </cell>
          <cell r="F1548" t="str">
            <v>h</v>
          </cell>
        </row>
        <row r="1549">
          <cell r="B1549" t="str">
            <v>15.1.299</v>
          </cell>
          <cell r="D1549" t="str">
            <v>72.24.01.02</v>
          </cell>
          <cell r="E1549" t="str">
            <v>DIST.AD. SEM.700L C-B</v>
          </cell>
          <cell r="F1549" t="str">
            <v>h</v>
          </cell>
        </row>
        <row r="1550">
          <cell r="B1550" t="str">
            <v>15.1.300</v>
          </cell>
          <cell r="D1550" t="str">
            <v>72.24.01.03</v>
          </cell>
          <cell r="E1550" t="str">
            <v>DIST.AD. SEM.700L C-C</v>
          </cell>
          <cell r="F1550" t="str">
            <v>h</v>
          </cell>
        </row>
        <row r="1551">
          <cell r="B1551" t="str">
            <v>15.1.301</v>
          </cell>
          <cell r="D1551" t="str">
            <v>72.24.01.04</v>
          </cell>
          <cell r="E1551" t="str">
            <v>DIST.AD. SEM.700L C-D</v>
          </cell>
          <cell r="F1551" t="str">
            <v>h</v>
          </cell>
        </row>
        <row r="1552">
          <cell r="B1552" t="str">
            <v>15.1.302</v>
          </cell>
          <cell r="D1552" t="str">
            <v>72.25.01.01</v>
          </cell>
          <cell r="E1552" t="str">
            <v>DRAGA C/EMB.A.400 C-A</v>
          </cell>
          <cell r="F1552" t="str">
            <v>h</v>
          </cell>
        </row>
        <row r="1553">
          <cell r="B1553" t="str">
            <v>15.1.303</v>
          </cell>
          <cell r="D1553" t="str">
            <v>72.25.01.02</v>
          </cell>
          <cell r="E1553" t="str">
            <v>DRAGA C/EMB.A.400 C-B</v>
          </cell>
          <cell r="F1553" t="str">
            <v>h</v>
          </cell>
        </row>
        <row r="1554">
          <cell r="B1554" t="str">
            <v>15.1.304</v>
          </cell>
          <cell r="D1554" t="str">
            <v>72.25.01.03</v>
          </cell>
          <cell r="E1554" t="str">
            <v>DRAGA C/EMB.A.400 C-C h</v>
          </cell>
          <cell r="F1554" t="str">
            <v>h</v>
          </cell>
        </row>
        <row r="1555">
          <cell r="B1555" t="str">
            <v>15.1.305</v>
          </cell>
          <cell r="D1555" t="str">
            <v>72.25.01.04</v>
          </cell>
          <cell r="E1555" t="str">
            <v>DRAGA C/EMB.A.400 C-D</v>
          </cell>
          <cell r="F1555" t="str">
            <v>h</v>
          </cell>
        </row>
        <row r="1556">
          <cell r="B1556" t="str">
            <v>15.1.306</v>
          </cell>
          <cell r="D1556" t="str">
            <v>72.26.01.01</v>
          </cell>
          <cell r="E1556" t="str">
            <v>EQUIP.VIS.OAE 25M C-A</v>
          </cell>
          <cell r="F1556" t="str">
            <v>h</v>
          </cell>
        </row>
        <row r="1557">
          <cell r="B1557" t="str">
            <v>15.1.307</v>
          </cell>
          <cell r="D1557" t="str">
            <v>72.26.01.02</v>
          </cell>
          <cell r="E1557" t="str">
            <v>EQUIP.VIS.OAE 25M C-B</v>
          </cell>
          <cell r="F1557" t="str">
            <v>h</v>
          </cell>
        </row>
        <row r="1558">
          <cell r="B1558" t="str">
            <v>15.1.308</v>
          </cell>
          <cell r="D1558" t="str">
            <v>72.26.01.03</v>
          </cell>
          <cell r="E1558" t="str">
            <v>EQUIP.VIS.OAE 25M C-C</v>
          </cell>
          <cell r="F1558" t="str">
            <v>h</v>
          </cell>
        </row>
        <row r="1559">
          <cell r="B1559" t="str">
            <v>15.1.309</v>
          </cell>
          <cell r="D1559" t="str">
            <v>72.26.01.04</v>
          </cell>
          <cell r="E1559" t="str">
            <v>EQUIP.VIS.OAE 25M C-D</v>
          </cell>
          <cell r="F1559" t="str">
            <v>h</v>
          </cell>
        </row>
        <row r="1560">
          <cell r="B1560" t="str">
            <v>15.1.310</v>
          </cell>
          <cell r="D1560" t="str">
            <v>72.26.02.01</v>
          </cell>
          <cell r="E1560" t="str">
            <v>EQ.VIS.OAE 12,14M C-A</v>
          </cell>
          <cell r="F1560" t="str">
            <v>h</v>
          </cell>
        </row>
        <row r="1561">
          <cell r="B1561" t="str">
            <v>15.1.311</v>
          </cell>
          <cell r="D1561" t="str">
            <v>72.26.02.02</v>
          </cell>
          <cell r="E1561" t="str">
            <v>EQ.VIS.OAE 12,14M C-B</v>
          </cell>
          <cell r="F1561" t="str">
            <v>h</v>
          </cell>
        </row>
        <row r="1562">
          <cell r="B1562" t="str">
            <v>15.1.312</v>
          </cell>
          <cell r="D1562" t="str">
            <v>72.26.02.03</v>
          </cell>
          <cell r="E1562" t="str">
            <v>EQ.VIS.OAE 12,14M C-C</v>
          </cell>
          <cell r="F1562" t="str">
            <v>h</v>
          </cell>
        </row>
        <row r="1563">
          <cell r="B1563" t="str">
            <v>15.1.313</v>
          </cell>
          <cell r="D1563" t="str">
            <v>72.26.02.04</v>
          </cell>
          <cell r="E1563" t="str">
            <v xml:space="preserve">EQ.VIS.OAE 12,14M C-D </v>
          </cell>
          <cell r="F1563" t="str">
            <v>h</v>
          </cell>
        </row>
        <row r="1564">
          <cell r="B1564" t="str">
            <v>15.1.314</v>
          </cell>
          <cell r="D1564" t="str">
            <v>72.26.03.01</v>
          </cell>
          <cell r="E1564" t="str">
            <v>EQ.VIS.OAE 7,62M C-A</v>
          </cell>
          <cell r="F1564" t="str">
            <v>h</v>
          </cell>
        </row>
        <row r="1565">
          <cell r="B1565" t="str">
            <v>15.1.315</v>
          </cell>
          <cell r="D1565" t="str">
            <v>72.26.03.02</v>
          </cell>
          <cell r="E1565" t="str">
            <v>EQ.VIS.OAE 7,62M C-B</v>
          </cell>
          <cell r="F1565" t="str">
            <v>h</v>
          </cell>
        </row>
        <row r="1566">
          <cell r="B1566" t="str">
            <v>15.1.316</v>
          </cell>
          <cell r="D1566" t="str">
            <v>72.26.03.03</v>
          </cell>
          <cell r="E1566" t="str">
            <v>EQ.VIS.OAE 7,62M C-C</v>
          </cell>
          <cell r="F1566" t="str">
            <v>h</v>
          </cell>
        </row>
        <row r="1567">
          <cell r="B1567" t="str">
            <v>15.1.317</v>
          </cell>
          <cell r="D1567" t="str">
            <v>72.26.03.04</v>
          </cell>
          <cell r="E1567" t="str">
            <v>EQ.VIS.OAE 7,62M C-D</v>
          </cell>
          <cell r="F1567" t="str">
            <v>h</v>
          </cell>
        </row>
        <row r="1568">
          <cell r="B1568" t="str">
            <v>15.1.318</v>
          </cell>
          <cell r="D1568" t="str">
            <v xml:space="preserve">72.26.04.06 </v>
          </cell>
          <cell r="E1568" t="str">
            <v>E. LAB. CAMPO/SEDE C-F</v>
          </cell>
          <cell r="F1568" t="str">
            <v>equip. mensal</v>
          </cell>
        </row>
        <row r="1569">
          <cell r="B1569" t="str">
            <v>15.1.319</v>
          </cell>
          <cell r="D1569" t="str">
            <v>72.27.01.01</v>
          </cell>
          <cell r="E1569" t="str">
            <v>ESC.H.S/ES.0,7M3 C-A</v>
          </cell>
          <cell r="F1569" t="str">
            <v>h</v>
          </cell>
        </row>
        <row r="1570">
          <cell r="B1570" t="str">
            <v>15.1.320</v>
          </cell>
          <cell r="D1570" t="str">
            <v>72.27.01.02</v>
          </cell>
          <cell r="E1570" t="str">
            <v>ESC.H.S/ES.0,7M3 C-B</v>
          </cell>
          <cell r="F1570" t="str">
            <v>h</v>
          </cell>
        </row>
        <row r="1571">
          <cell r="B1571" t="str">
            <v>15.1.321</v>
          </cell>
          <cell r="D1571" t="str">
            <v>72.27.01.03</v>
          </cell>
          <cell r="E1571" t="str">
            <v>ESC.H.S/ES.0,7M3 C-C</v>
          </cell>
          <cell r="F1571" t="str">
            <v>h</v>
          </cell>
        </row>
        <row r="1572">
          <cell r="B1572" t="str">
            <v>15.1.322</v>
          </cell>
          <cell r="D1572" t="str">
            <v>72.27.01.04</v>
          </cell>
          <cell r="E1572" t="str">
            <v>ESC.H.S/ES.0,7M3 C-D</v>
          </cell>
          <cell r="F1572" t="str">
            <v>h</v>
          </cell>
        </row>
        <row r="1573">
          <cell r="B1573" t="str">
            <v>15.1.323</v>
          </cell>
          <cell r="D1573" t="str">
            <v>72.27.02.01</v>
          </cell>
          <cell r="E1573" t="str">
            <v>ESC.H.S/ES.0,6M3 C-A</v>
          </cell>
          <cell r="F1573" t="str">
            <v>h</v>
          </cell>
        </row>
        <row r="1574">
          <cell r="B1574" t="str">
            <v>15.1.324</v>
          </cell>
          <cell r="D1574" t="str">
            <v>72.27.02.02</v>
          </cell>
          <cell r="E1574" t="str">
            <v xml:space="preserve">ESC.H.S/ES.0,6M3 C-B </v>
          </cell>
          <cell r="F1574" t="str">
            <v>h</v>
          </cell>
        </row>
        <row r="1575">
          <cell r="B1575" t="str">
            <v>15.1.325</v>
          </cell>
          <cell r="D1575" t="str">
            <v>72.27.02.03</v>
          </cell>
          <cell r="E1575" t="str">
            <v>ESC.H.S/ES.0,6M3 C-C</v>
          </cell>
          <cell r="F1575" t="str">
            <v>h</v>
          </cell>
        </row>
        <row r="1576">
          <cell r="B1576" t="str">
            <v>15.1.326</v>
          </cell>
          <cell r="D1576" t="str">
            <v>72.27.02.04</v>
          </cell>
          <cell r="E1576" t="str">
            <v>ESC.H.S/ES.0,6M3 C-D</v>
          </cell>
          <cell r="F1576" t="str">
            <v>h</v>
          </cell>
        </row>
        <row r="1577">
          <cell r="B1577" t="str">
            <v>15.1.327</v>
          </cell>
          <cell r="D1577" t="str">
            <v>72.27.03.01</v>
          </cell>
          <cell r="E1577" t="str">
            <v xml:space="preserve">ESC.H.S/ES.0,62M3 C-A </v>
          </cell>
          <cell r="F1577" t="str">
            <v>h</v>
          </cell>
        </row>
        <row r="1578">
          <cell r="B1578" t="str">
            <v>15.1.328</v>
          </cell>
          <cell r="D1578" t="str">
            <v>72.27.03.02</v>
          </cell>
          <cell r="E1578" t="str">
            <v>ESC.H.S/ES.0,62M3 C-B</v>
          </cell>
          <cell r="F1578" t="str">
            <v>h</v>
          </cell>
        </row>
        <row r="1579">
          <cell r="B1579" t="str">
            <v>15.1.329</v>
          </cell>
          <cell r="D1579" t="str">
            <v>72.27.03.03</v>
          </cell>
          <cell r="E1579" t="str">
            <v>ESC.H.S/ES.0,62M3 C-C</v>
          </cell>
          <cell r="F1579" t="str">
            <v>h</v>
          </cell>
        </row>
        <row r="1580">
          <cell r="B1580" t="str">
            <v>15.1.330</v>
          </cell>
          <cell r="D1580" t="str">
            <v>72.27.03.04</v>
          </cell>
          <cell r="E1580" t="str">
            <v>ESC.H.S/ES.0,62M3 C-D</v>
          </cell>
          <cell r="F1580" t="str">
            <v>h</v>
          </cell>
        </row>
        <row r="1581">
          <cell r="B1581" t="str">
            <v>15.1.331</v>
          </cell>
          <cell r="D1581" t="str">
            <v>72.27.04.01</v>
          </cell>
          <cell r="E1581" t="str">
            <v>ESC.H.S/ES.2,2M3 C-A</v>
          </cell>
          <cell r="F1581" t="str">
            <v>h</v>
          </cell>
        </row>
        <row r="1582">
          <cell r="B1582" t="str">
            <v>15.1.332</v>
          </cell>
          <cell r="D1582" t="str">
            <v>72.27.04.02</v>
          </cell>
          <cell r="E1582" t="str">
            <v>ESC.H.S/ES.2,2M3 C-B</v>
          </cell>
          <cell r="F1582" t="str">
            <v>h</v>
          </cell>
        </row>
        <row r="1583">
          <cell r="B1583" t="str">
            <v>15.1.333</v>
          </cell>
          <cell r="D1583" t="str">
            <v>72.27.04.03</v>
          </cell>
          <cell r="E1583" t="str">
            <v>ESC.H.S/ES.2,2M3 C-C</v>
          </cell>
          <cell r="F1583" t="str">
            <v>h</v>
          </cell>
        </row>
        <row r="1584">
          <cell r="B1584" t="str">
            <v>15.1.334</v>
          </cell>
          <cell r="D1584" t="str">
            <v>72.27.04.04</v>
          </cell>
          <cell r="E1584" t="str">
            <v>ESC.H.S/ES.2,2M3 C-D</v>
          </cell>
          <cell r="F1584" t="str">
            <v>h</v>
          </cell>
        </row>
        <row r="1585">
          <cell r="B1585" t="str">
            <v>15.1.335</v>
          </cell>
          <cell r="D1585" t="str">
            <v>72.27.05.01</v>
          </cell>
          <cell r="E1585" t="str">
            <v>ESC.H.S/PN0,25M3 C-A</v>
          </cell>
          <cell r="F1585" t="str">
            <v>h</v>
          </cell>
        </row>
        <row r="1586">
          <cell r="B1586" t="str">
            <v>15.1.336</v>
          </cell>
          <cell r="D1586" t="str">
            <v>72.27.05.02</v>
          </cell>
          <cell r="E1586" t="str">
            <v>ESC.H.S/PN0,25M3 C-B</v>
          </cell>
          <cell r="F1586" t="str">
            <v>h</v>
          </cell>
        </row>
        <row r="1587">
          <cell r="B1587" t="str">
            <v>15.1.337</v>
          </cell>
          <cell r="D1587" t="str">
            <v>72.27.05.03</v>
          </cell>
          <cell r="E1587" t="str">
            <v>ESC.H.S/PN0,25M3 C-C</v>
          </cell>
          <cell r="F1587" t="str">
            <v>h</v>
          </cell>
        </row>
        <row r="1588">
          <cell r="B1588" t="str">
            <v>15.1.338</v>
          </cell>
          <cell r="D1588" t="str">
            <v>72.27.05.04</v>
          </cell>
          <cell r="E1588" t="str">
            <v>ESC.H.S/PN0,25M3 C-D</v>
          </cell>
          <cell r="F1588" t="str">
            <v>h</v>
          </cell>
        </row>
        <row r="1589">
          <cell r="B1589" t="str">
            <v>15.1.339</v>
          </cell>
          <cell r="D1589" t="str">
            <v>72.28.01.01</v>
          </cell>
          <cell r="E1589" t="str">
            <v>EMPILHAD.2500KG C-A</v>
          </cell>
          <cell r="F1589" t="str">
            <v>h</v>
          </cell>
        </row>
        <row r="1590">
          <cell r="B1590" t="str">
            <v>15.1.340</v>
          </cell>
          <cell r="D1590" t="str">
            <v>72.28.01.02</v>
          </cell>
          <cell r="E1590" t="str">
            <v>EMPILHAD.2500KG C-B</v>
          </cell>
          <cell r="F1590" t="str">
            <v>h</v>
          </cell>
        </row>
        <row r="1591">
          <cell r="B1591" t="str">
            <v>15.1.341</v>
          </cell>
          <cell r="D1591" t="str">
            <v>72.28.01.03</v>
          </cell>
          <cell r="E1591" t="str">
            <v xml:space="preserve">EMPILHAD.2500KG C-C </v>
          </cell>
          <cell r="F1591" t="str">
            <v>h</v>
          </cell>
        </row>
        <row r="1592">
          <cell r="B1592" t="str">
            <v>15.1.342</v>
          </cell>
          <cell r="D1592" t="str">
            <v>72.28.01.04</v>
          </cell>
          <cell r="E1592" t="str">
            <v>EMPILHAD.2500KG C-D</v>
          </cell>
          <cell r="F1592" t="str">
            <v>h</v>
          </cell>
        </row>
        <row r="1593">
          <cell r="B1593" t="str">
            <v>15.1.343</v>
          </cell>
          <cell r="D1593" t="str">
            <v>72.28.02.01</v>
          </cell>
          <cell r="E1593" t="str">
            <v>EMPILHAD.5000KG C-A</v>
          </cell>
          <cell r="F1593" t="str">
            <v>h</v>
          </cell>
        </row>
        <row r="1594">
          <cell r="B1594" t="str">
            <v>15.1.344</v>
          </cell>
          <cell r="D1594" t="str">
            <v>72.28.02.02</v>
          </cell>
          <cell r="E1594" t="str">
            <v>EMPILHAD.5000KG C-B</v>
          </cell>
          <cell r="F1594" t="str">
            <v>h</v>
          </cell>
        </row>
        <row r="1595">
          <cell r="B1595" t="str">
            <v>15.1.345</v>
          </cell>
          <cell r="D1595" t="str">
            <v>72.28.02.03</v>
          </cell>
          <cell r="E1595" t="str">
            <v>EMPILHAD.5000KG C-C</v>
          </cell>
          <cell r="F1595" t="str">
            <v>h</v>
          </cell>
        </row>
        <row r="1596">
          <cell r="B1596" t="str">
            <v>15.1.346</v>
          </cell>
          <cell r="D1596" t="str">
            <v>72.28.02.04</v>
          </cell>
          <cell r="E1596" t="str">
            <v>EMPILHAD.5000KG C-D</v>
          </cell>
          <cell r="F1596" t="str">
            <v>h</v>
          </cell>
        </row>
        <row r="1597">
          <cell r="B1597" t="str">
            <v>15.1.347</v>
          </cell>
          <cell r="D1597" t="str">
            <v>72.29.01.01</v>
          </cell>
          <cell r="E1597" t="str">
            <v>FRES.F.S/PN 150 C-A</v>
          </cell>
          <cell r="F1597" t="str">
            <v>h</v>
          </cell>
        </row>
        <row r="1598">
          <cell r="B1598" t="str">
            <v>15.1.348</v>
          </cell>
          <cell r="D1598" t="str">
            <v>72.29.01.02</v>
          </cell>
          <cell r="E1598" t="str">
            <v>FRES.F.S/PN 150 C-B</v>
          </cell>
          <cell r="F1598" t="str">
            <v>h</v>
          </cell>
        </row>
        <row r="1599">
          <cell r="B1599" t="str">
            <v>15.1.349</v>
          </cell>
          <cell r="D1599" t="str">
            <v>72.29.01.03</v>
          </cell>
          <cell r="E1599" t="str">
            <v xml:space="preserve">FRES.F.S/PN 150 C-C </v>
          </cell>
          <cell r="F1599" t="str">
            <v>h</v>
          </cell>
        </row>
        <row r="1600">
          <cell r="B1600" t="str">
            <v>15.1.350</v>
          </cell>
          <cell r="D1600" t="str">
            <v>72.29.01.04</v>
          </cell>
          <cell r="E1600" t="str">
            <v>FRES.F.S/PN 150 C-D</v>
          </cell>
          <cell r="F1600" t="str">
            <v>h</v>
          </cell>
        </row>
        <row r="1601">
          <cell r="B1601" t="str">
            <v>15.1.351</v>
          </cell>
          <cell r="D1601" t="str">
            <v>72.29.02.01</v>
          </cell>
          <cell r="E1601" t="str">
            <v>FRES.F.S/EST.403 C-A</v>
          </cell>
          <cell r="F1601" t="str">
            <v>h</v>
          </cell>
        </row>
        <row r="1602">
          <cell r="B1602" t="str">
            <v>15.1.352</v>
          </cell>
          <cell r="D1602" t="str">
            <v>72.29.02.02</v>
          </cell>
          <cell r="E1602" t="str">
            <v>FRES.F.S/EST.403 C-B</v>
          </cell>
          <cell r="F1602" t="str">
            <v>h</v>
          </cell>
        </row>
        <row r="1603">
          <cell r="B1603" t="str">
            <v>15.1.353</v>
          </cell>
          <cell r="D1603" t="str">
            <v>72.29.02.03</v>
          </cell>
          <cell r="E1603" t="str">
            <v>FRES.F.S/EST.403 C-C</v>
          </cell>
          <cell r="F1603" t="str">
            <v>h</v>
          </cell>
        </row>
        <row r="1604">
          <cell r="B1604" t="str">
            <v>15.1.354</v>
          </cell>
          <cell r="D1604" t="str">
            <v>72.29.02.04</v>
          </cell>
          <cell r="E1604" t="str">
            <v>FRES.F.S/EST.403 C-D</v>
          </cell>
          <cell r="F1604" t="str">
            <v>h</v>
          </cell>
        </row>
        <row r="1605">
          <cell r="B1605" t="str">
            <v>15.1.355</v>
          </cell>
          <cell r="D1605" t="str">
            <v>72.31.01.01</v>
          </cell>
          <cell r="E1605" t="str">
            <v>GRUP.GERAD.40KVA C-A</v>
          </cell>
          <cell r="F1605" t="str">
            <v>h</v>
          </cell>
        </row>
        <row r="1606">
          <cell r="B1606" t="str">
            <v>15.1.356</v>
          </cell>
          <cell r="D1606" t="str">
            <v>72.31.01.02</v>
          </cell>
          <cell r="E1606" t="str">
            <v>GRUP.GERAD.40KVA C-B</v>
          </cell>
          <cell r="F1606" t="str">
            <v>h</v>
          </cell>
        </row>
        <row r="1607">
          <cell r="B1607" t="str">
            <v>15.1.357</v>
          </cell>
          <cell r="D1607" t="str">
            <v>72.31.01.03</v>
          </cell>
          <cell r="E1607" t="str">
            <v>GRUP.GERAD.40KVA C-C</v>
          </cell>
          <cell r="F1607" t="str">
            <v>h</v>
          </cell>
        </row>
        <row r="1608">
          <cell r="B1608" t="str">
            <v>15.1.358</v>
          </cell>
          <cell r="D1608" t="str">
            <v>72.31.01.04</v>
          </cell>
          <cell r="E1608" t="str">
            <v>GRUP.GERAD.40 KVA C-D</v>
          </cell>
          <cell r="F1608" t="str">
            <v>h</v>
          </cell>
        </row>
        <row r="1609">
          <cell r="B1609" t="str">
            <v>15.1.359</v>
          </cell>
          <cell r="D1609" t="str">
            <v>72.31.02.01</v>
          </cell>
          <cell r="E1609" t="str">
            <v>GRUP.GERAD.55 KVA C-A</v>
          </cell>
          <cell r="F1609" t="str">
            <v>h</v>
          </cell>
        </row>
        <row r="1610">
          <cell r="B1610" t="str">
            <v>15.1.360</v>
          </cell>
          <cell r="D1610" t="str">
            <v>72.31.02.02</v>
          </cell>
          <cell r="E1610" t="str">
            <v>GRUP.GERAD.55 KVA C-B</v>
          </cell>
          <cell r="F1610" t="str">
            <v>h</v>
          </cell>
        </row>
        <row r="1611">
          <cell r="B1611" t="str">
            <v>15.1.361</v>
          </cell>
          <cell r="D1611" t="str">
            <v>72.31.02.03</v>
          </cell>
          <cell r="E1611" t="str">
            <v>GRUP.GERAD.55 KVA C-C</v>
          </cell>
          <cell r="F1611" t="str">
            <v>h</v>
          </cell>
        </row>
        <row r="1612">
          <cell r="B1612" t="str">
            <v>15.1.362</v>
          </cell>
          <cell r="D1612" t="str">
            <v>72.31.02.04</v>
          </cell>
          <cell r="E1612" t="str">
            <v>GRUP.GERAD.55 KVA C-D</v>
          </cell>
          <cell r="F1612" t="str">
            <v>h</v>
          </cell>
        </row>
        <row r="1613">
          <cell r="B1613" t="str">
            <v>15.1.363</v>
          </cell>
          <cell r="D1613" t="str">
            <v>72.31.03.01</v>
          </cell>
          <cell r="E1613" t="str">
            <v>GRUP.GERAD.83 KVA C-A</v>
          </cell>
          <cell r="F1613" t="str">
            <v>h</v>
          </cell>
        </row>
        <row r="1614">
          <cell r="B1614" t="str">
            <v>15.1.364</v>
          </cell>
          <cell r="D1614" t="str">
            <v>72.31.03.02</v>
          </cell>
          <cell r="E1614" t="str">
            <v>GRUP.GERAD.83 KVA C-B</v>
          </cell>
          <cell r="F1614" t="str">
            <v>h</v>
          </cell>
        </row>
        <row r="1615">
          <cell r="B1615" t="str">
            <v>15.1.365</v>
          </cell>
          <cell r="D1615" t="str">
            <v>72.31.03.03</v>
          </cell>
          <cell r="E1615" t="str">
            <v>GRUP.GERAD.83 KVA C-C</v>
          </cell>
          <cell r="F1615" t="str">
            <v>h</v>
          </cell>
        </row>
        <row r="1616">
          <cell r="B1616" t="str">
            <v>15.1.366</v>
          </cell>
          <cell r="D1616" t="str">
            <v>72.31.03.04</v>
          </cell>
          <cell r="E1616" t="str">
            <v>GRUP.GERAD.83 KVA C-D</v>
          </cell>
          <cell r="F1616" t="str">
            <v>h</v>
          </cell>
        </row>
        <row r="1617">
          <cell r="B1617" t="str">
            <v>15.1.367</v>
          </cell>
          <cell r="D1617" t="str">
            <v>72.31.04.01</v>
          </cell>
          <cell r="E1617" t="str">
            <v>G.GERADOR 115 KVA C-A</v>
          </cell>
          <cell r="F1617" t="str">
            <v>h</v>
          </cell>
        </row>
        <row r="1618">
          <cell r="B1618" t="str">
            <v>15.1.368</v>
          </cell>
          <cell r="D1618" t="str">
            <v>72.31.04.02</v>
          </cell>
          <cell r="E1618" t="str">
            <v>G.GERADOR 115 KVA C-B</v>
          </cell>
          <cell r="F1618" t="str">
            <v>h</v>
          </cell>
        </row>
        <row r="1619">
          <cell r="B1619" t="str">
            <v>15.1.369</v>
          </cell>
          <cell r="D1619" t="str">
            <v>72.31.04.03</v>
          </cell>
          <cell r="E1619" t="str">
            <v>G.GERADOR 115 KVA C-C</v>
          </cell>
          <cell r="F1619" t="str">
            <v>h</v>
          </cell>
        </row>
        <row r="1620">
          <cell r="B1620" t="str">
            <v>15.1.370</v>
          </cell>
          <cell r="D1620" t="str">
            <v>72.31.04.04</v>
          </cell>
          <cell r="E1620" t="str">
            <v>G.GERADOR 115 KVA C-D</v>
          </cell>
          <cell r="F1620" t="str">
            <v>h</v>
          </cell>
        </row>
        <row r="1621">
          <cell r="B1621" t="str">
            <v>15.1.371</v>
          </cell>
          <cell r="D1621" t="str">
            <v>72.31.05.01</v>
          </cell>
          <cell r="E1621" t="str">
            <v>G.GER.POR.3,5KVA C-A</v>
          </cell>
          <cell r="F1621" t="str">
            <v>h</v>
          </cell>
        </row>
        <row r="1622">
          <cell r="B1622" t="str">
            <v>15.1.372</v>
          </cell>
          <cell r="D1622" t="str">
            <v>72.31.05.02</v>
          </cell>
          <cell r="E1622" t="str">
            <v>G.GER.POR.3,5KVA C-B</v>
          </cell>
          <cell r="F1622" t="str">
            <v>h</v>
          </cell>
        </row>
        <row r="1623">
          <cell r="B1623" t="str">
            <v>15.1.373</v>
          </cell>
          <cell r="D1623" t="str">
            <v>72.31.05.03</v>
          </cell>
          <cell r="E1623" t="str">
            <v>G.GER.POR.3,5KVA C-C</v>
          </cell>
          <cell r="F1623" t="str">
            <v>h</v>
          </cell>
        </row>
        <row r="1624">
          <cell r="B1624" t="str">
            <v>15.1.374</v>
          </cell>
          <cell r="D1624" t="str">
            <v>72.31.05.04</v>
          </cell>
          <cell r="E1624" t="str">
            <v>G.GER.POR.3,5KVA C-D</v>
          </cell>
          <cell r="F1624" t="str">
            <v>h</v>
          </cell>
        </row>
        <row r="1625">
          <cell r="B1625" t="str">
            <v>15.1.375</v>
          </cell>
          <cell r="D1625" t="str">
            <v>72.31.06.01</v>
          </cell>
          <cell r="E1625" t="str">
            <v>G.GER.POR.7KVA C-A</v>
          </cell>
          <cell r="F1625" t="str">
            <v>h</v>
          </cell>
        </row>
        <row r="1626">
          <cell r="B1626" t="str">
            <v>15.1.376</v>
          </cell>
          <cell r="D1626" t="str">
            <v>72.31.06.02</v>
          </cell>
          <cell r="E1626" t="str">
            <v>G.GER.POR.7KVA C-B</v>
          </cell>
          <cell r="F1626" t="str">
            <v>h</v>
          </cell>
        </row>
        <row r="1627">
          <cell r="B1627" t="str">
            <v>15.1.377</v>
          </cell>
          <cell r="D1627" t="str">
            <v>72.31.06.03</v>
          </cell>
          <cell r="E1627" t="str">
            <v>G.GER.POR.7KVA C-C</v>
          </cell>
          <cell r="F1627" t="str">
            <v>h</v>
          </cell>
        </row>
        <row r="1628">
          <cell r="B1628" t="str">
            <v>15.1.378</v>
          </cell>
          <cell r="D1628" t="str">
            <v>72.31.06.04</v>
          </cell>
          <cell r="E1628" t="str">
            <v>G.GER.POR.7KVA C-D</v>
          </cell>
          <cell r="F1628" t="str">
            <v>h</v>
          </cell>
        </row>
        <row r="1629">
          <cell r="B1629" t="str">
            <v>15.1.379</v>
          </cell>
          <cell r="D1629" t="str">
            <v>72.32.01.01</v>
          </cell>
          <cell r="E1629" t="str">
            <v>GUIN.ELET.COL.30MC-A</v>
          </cell>
          <cell r="F1629" t="str">
            <v>h</v>
          </cell>
        </row>
        <row r="1630">
          <cell r="B1630" t="str">
            <v>15.1.380</v>
          </cell>
          <cell r="D1630" t="str">
            <v>72.32.01.02</v>
          </cell>
          <cell r="E1630" t="str">
            <v>GUIN.ELET.COL.30MC-B</v>
          </cell>
          <cell r="F1630" t="str">
            <v>h</v>
          </cell>
        </row>
        <row r="1631">
          <cell r="B1631" t="str">
            <v>15.1.381</v>
          </cell>
          <cell r="D1631" t="str">
            <v>72.32.01.03</v>
          </cell>
          <cell r="E1631" t="str">
            <v>GUIN.ELET.COL.30MC-C</v>
          </cell>
          <cell r="F1631" t="str">
            <v>h</v>
          </cell>
        </row>
        <row r="1632">
          <cell r="B1632" t="str">
            <v>15.1.382</v>
          </cell>
          <cell r="D1632" t="str">
            <v>72.32.01.04</v>
          </cell>
          <cell r="E1632" t="str">
            <v>GUIN.ELET.COL.30MC-D</v>
          </cell>
          <cell r="F1632" t="str">
            <v>h</v>
          </cell>
        </row>
        <row r="1633">
          <cell r="B1633" t="str">
            <v>15.1.383</v>
          </cell>
          <cell r="D1633" t="str">
            <v>72.32.02.01</v>
          </cell>
          <cell r="E1633" t="str">
            <v>GUIN.ELET.EL.30M C-A</v>
          </cell>
          <cell r="F1633" t="str">
            <v>h</v>
          </cell>
        </row>
        <row r="1634">
          <cell r="B1634" t="str">
            <v>15.1.384</v>
          </cell>
          <cell r="D1634" t="str">
            <v>72.32.02.02</v>
          </cell>
          <cell r="E1634" t="str">
            <v>GUIN.ELET.EL.30M C-B</v>
          </cell>
          <cell r="F1634" t="str">
            <v>h</v>
          </cell>
        </row>
        <row r="1635">
          <cell r="B1635" t="str">
            <v>15.1.385</v>
          </cell>
          <cell r="D1635" t="str">
            <v>72.32.02.03</v>
          </cell>
          <cell r="E1635" t="str">
            <v>GUIN.ELET.EL.30M C-C</v>
          </cell>
          <cell r="F1635" t="str">
            <v>h</v>
          </cell>
        </row>
        <row r="1636">
          <cell r="B1636" t="str">
            <v>15.1.386</v>
          </cell>
          <cell r="D1636" t="str">
            <v>72.32.02.04</v>
          </cell>
          <cell r="E1636" t="str">
            <v>GUIN.ELET.EL.30M C-D</v>
          </cell>
          <cell r="F1636" t="str">
            <v>h</v>
          </cell>
        </row>
        <row r="1637">
          <cell r="B1637" t="str">
            <v>15.1.387</v>
          </cell>
          <cell r="D1637" t="str">
            <v>72.33.01.01</v>
          </cell>
          <cell r="E1637" t="str">
            <v>GUIN.H.S/PN 20T C-A</v>
          </cell>
          <cell r="F1637" t="str">
            <v>h</v>
          </cell>
        </row>
        <row r="1638">
          <cell r="B1638" t="str">
            <v>15.1.388</v>
          </cell>
          <cell r="D1638" t="str">
            <v>72.33.01.02</v>
          </cell>
          <cell r="E1638" t="str">
            <v>GUIN.H.S/PN 20T C-B h</v>
          </cell>
          <cell r="F1638" t="str">
            <v>h</v>
          </cell>
        </row>
        <row r="1639">
          <cell r="B1639" t="str">
            <v>15.1.389</v>
          </cell>
          <cell r="D1639" t="str">
            <v>72.33.01.03</v>
          </cell>
          <cell r="E1639" t="str">
            <v>GUIN.H.S/PN 20T C-C</v>
          </cell>
          <cell r="F1639" t="str">
            <v>h</v>
          </cell>
        </row>
        <row r="1640">
          <cell r="B1640" t="str">
            <v>15.1.390</v>
          </cell>
          <cell r="D1640" t="str">
            <v>72.33.01.04</v>
          </cell>
          <cell r="E1640" t="str">
            <v>GUIN.H.S/PN 20T C-D</v>
          </cell>
          <cell r="F1640" t="str">
            <v>h</v>
          </cell>
        </row>
        <row r="1641">
          <cell r="B1641" t="str">
            <v>15.1.391</v>
          </cell>
          <cell r="D1641" t="str">
            <v>72.33.02.01</v>
          </cell>
          <cell r="E1641" t="str">
            <v>GUIN.H.S/PN27,2T C-A</v>
          </cell>
          <cell r="F1641" t="str">
            <v>h</v>
          </cell>
        </row>
        <row r="1642">
          <cell r="B1642" t="str">
            <v>15.1.392</v>
          </cell>
          <cell r="D1642" t="str">
            <v>72.33.02.02</v>
          </cell>
          <cell r="E1642" t="str">
            <v>GUIN.H.S/PN27,2T C-B</v>
          </cell>
          <cell r="F1642" t="str">
            <v>h</v>
          </cell>
        </row>
        <row r="1643">
          <cell r="B1643" t="str">
            <v>15.1.393</v>
          </cell>
          <cell r="D1643" t="str">
            <v>72.33.02.03</v>
          </cell>
          <cell r="E1643" t="str">
            <v>GUIN.H.S/PN27,2T C-C</v>
          </cell>
          <cell r="F1643" t="str">
            <v>h</v>
          </cell>
        </row>
        <row r="1644">
          <cell r="B1644" t="str">
            <v>15.1.394</v>
          </cell>
          <cell r="D1644" t="str">
            <v>72.33.02.04</v>
          </cell>
          <cell r="E1644" t="str">
            <v>GUIN.H.S/PN27,2T C-D</v>
          </cell>
          <cell r="F1644" t="str">
            <v>h</v>
          </cell>
        </row>
        <row r="1645">
          <cell r="B1645" t="str">
            <v>15.1.395</v>
          </cell>
          <cell r="D1645" t="str">
            <v>72.34.01.01</v>
          </cell>
          <cell r="E1645" t="str">
            <v>LAVA JATO 200L/H C-A</v>
          </cell>
          <cell r="F1645" t="str">
            <v>h</v>
          </cell>
        </row>
        <row r="1646">
          <cell r="B1646" t="str">
            <v>15.1.396</v>
          </cell>
          <cell r="D1646" t="str">
            <v>72.34.01.02</v>
          </cell>
          <cell r="E1646" t="str">
            <v xml:space="preserve">LAVA JATO 200L/H C-B </v>
          </cell>
          <cell r="F1646" t="str">
            <v>h</v>
          </cell>
        </row>
        <row r="1647">
          <cell r="B1647" t="str">
            <v>15.1.397</v>
          </cell>
          <cell r="D1647" t="str">
            <v>72.34.01.03</v>
          </cell>
          <cell r="E1647" t="str">
            <v>LAVA JATO 200L/H C-C</v>
          </cell>
          <cell r="F1647" t="str">
            <v>h</v>
          </cell>
        </row>
        <row r="1648">
          <cell r="B1648" t="str">
            <v>15.1.398</v>
          </cell>
          <cell r="D1648" t="str">
            <v>72.34.01.04</v>
          </cell>
          <cell r="E1648" t="str">
            <v>LAVA JATO 200L/H C-D</v>
          </cell>
          <cell r="F1648" t="str">
            <v>h</v>
          </cell>
        </row>
        <row r="1649">
          <cell r="B1649" t="str">
            <v>15.1.399</v>
          </cell>
          <cell r="D1649" t="str">
            <v>72.35.01.01</v>
          </cell>
          <cell r="E1649" t="str">
            <v>MAR.ROMP.PN.11,2 C-A</v>
          </cell>
          <cell r="F1649" t="str">
            <v>h</v>
          </cell>
        </row>
        <row r="1650">
          <cell r="B1650" t="str">
            <v>15.1.400</v>
          </cell>
          <cell r="D1650" t="str">
            <v>72.35.01.02</v>
          </cell>
          <cell r="E1650" t="str">
            <v>MAR.ROMP.PN.11,2 C-B</v>
          </cell>
          <cell r="F1650" t="str">
            <v>h</v>
          </cell>
        </row>
        <row r="1651">
          <cell r="B1651" t="str">
            <v>15.1.401</v>
          </cell>
          <cell r="D1651" t="str">
            <v>72.35.01.03</v>
          </cell>
          <cell r="E1651" t="str">
            <v>MAR.ROMP.PN.11,2 C-C</v>
          </cell>
          <cell r="F1651" t="str">
            <v>h</v>
          </cell>
        </row>
        <row r="1652">
          <cell r="B1652" t="str">
            <v>15.1.402</v>
          </cell>
          <cell r="D1652" t="str">
            <v>72.35.01.04</v>
          </cell>
          <cell r="E1652" t="str">
            <v>MAR.ROMP.PN.11,2 C-D</v>
          </cell>
          <cell r="F1652" t="str">
            <v>h</v>
          </cell>
        </row>
        <row r="1653">
          <cell r="B1653" t="str">
            <v>15.1.403</v>
          </cell>
          <cell r="D1653" t="str">
            <v xml:space="preserve">72.35.02.01 </v>
          </cell>
          <cell r="E1653" t="str">
            <v>MAR.ROMP.PN.35KG C-A</v>
          </cell>
          <cell r="F1653" t="str">
            <v>h</v>
          </cell>
        </row>
        <row r="1654">
          <cell r="B1654" t="str">
            <v>15.1.404</v>
          </cell>
          <cell r="D1654" t="str">
            <v xml:space="preserve">72.35.02.02 </v>
          </cell>
          <cell r="E1654" t="str">
            <v>MAR.ROMP.PN.35KG C-B</v>
          </cell>
          <cell r="F1654" t="str">
            <v>h</v>
          </cell>
        </row>
        <row r="1655">
          <cell r="B1655" t="str">
            <v>15.1.405</v>
          </cell>
          <cell r="D1655" t="str">
            <v>72.35.02.03</v>
          </cell>
          <cell r="E1655" t="str">
            <v>MAR.ROMP.PN.35KG C-C</v>
          </cell>
          <cell r="F1655" t="str">
            <v>h</v>
          </cell>
        </row>
        <row r="1656">
          <cell r="B1656" t="str">
            <v>15.1.406</v>
          </cell>
          <cell r="D1656" t="str">
            <v>72.35.02.04</v>
          </cell>
          <cell r="E1656" t="str">
            <v>MAR.ROMP.PN.35KG C-D</v>
          </cell>
          <cell r="F1656" t="str">
            <v>h</v>
          </cell>
        </row>
        <row r="1657">
          <cell r="B1657" t="str">
            <v>15.1.407</v>
          </cell>
          <cell r="D1657" t="str">
            <v>72.35.03.01</v>
          </cell>
          <cell r="E1657" t="str">
            <v>MAR.ROMP.PN.42KG C-A</v>
          </cell>
          <cell r="F1657" t="str">
            <v>h</v>
          </cell>
        </row>
        <row r="1658">
          <cell r="B1658" t="str">
            <v>15.1.408</v>
          </cell>
          <cell r="D1658" t="str">
            <v>72.35.03.02</v>
          </cell>
          <cell r="E1658" t="str">
            <v>MAR.ROMP.PN.42KG C-B</v>
          </cell>
          <cell r="F1658" t="str">
            <v>h</v>
          </cell>
        </row>
        <row r="1659">
          <cell r="B1659" t="str">
            <v>15.1.409</v>
          </cell>
          <cell r="D1659" t="str">
            <v>72.35.03.03</v>
          </cell>
          <cell r="E1659" t="str">
            <v>MAR.ROMP.PN.42KG C-C</v>
          </cell>
          <cell r="F1659" t="str">
            <v>h</v>
          </cell>
        </row>
        <row r="1660">
          <cell r="B1660" t="str">
            <v>15.1.410</v>
          </cell>
          <cell r="D1660" t="str">
            <v>72.35.03.04</v>
          </cell>
          <cell r="E1660" t="str">
            <v>MAR.ROMP.PN.42KG C-D</v>
          </cell>
          <cell r="F1660" t="str">
            <v>h</v>
          </cell>
        </row>
        <row r="1661">
          <cell r="B1661" t="str">
            <v>15.1.411</v>
          </cell>
          <cell r="D1661" t="str">
            <v xml:space="preserve">72.36.01.01 </v>
          </cell>
          <cell r="E1661" t="str">
            <v>ROMP.HIDR.ESC. C-A</v>
          </cell>
          <cell r="F1661" t="str">
            <v>h</v>
          </cell>
        </row>
        <row r="1662">
          <cell r="B1662" t="str">
            <v>15.1.412</v>
          </cell>
          <cell r="D1662" t="str">
            <v>72.36.01.02</v>
          </cell>
          <cell r="E1662" t="str">
            <v>ROMP.HIDR.ESC. C-B</v>
          </cell>
          <cell r="F1662" t="str">
            <v>h</v>
          </cell>
        </row>
        <row r="1663">
          <cell r="B1663" t="str">
            <v>15.1.413</v>
          </cell>
          <cell r="D1663" t="str">
            <v>72.36.01.03</v>
          </cell>
          <cell r="E1663" t="str">
            <v>ROMP.HIDR.ESC. C-C</v>
          </cell>
          <cell r="F1663" t="str">
            <v>h</v>
          </cell>
        </row>
        <row r="1664">
          <cell r="B1664" t="str">
            <v>15.1.414</v>
          </cell>
          <cell r="D1664" t="str">
            <v xml:space="preserve">72.36.01.04 </v>
          </cell>
          <cell r="E1664" t="str">
            <v>ROMP.HIDR.ESC. C-D</v>
          </cell>
          <cell r="F1664" t="str">
            <v>h</v>
          </cell>
        </row>
        <row r="1665">
          <cell r="B1665" t="str">
            <v>15.1.415</v>
          </cell>
          <cell r="D1665" t="str">
            <v>72.36.02.01</v>
          </cell>
          <cell r="E1665" t="str">
            <v>ROMP.HID.RETRO. C-A</v>
          </cell>
          <cell r="F1665" t="str">
            <v>h</v>
          </cell>
        </row>
        <row r="1666">
          <cell r="B1666" t="str">
            <v>15.1.416</v>
          </cell>
          <cell r="D1666" t="str">
            <v xml:space="preserve">72.36.02.02 </v>
          </cell>
          <cell r="E1666" t="str">
            <v>ROMP.HID.RETRO. C-B</v>
          </cell>
          <cell r="F1666" t="str">
            <v>h</v>
          </cell>
        </row>
        <row r="1667">
          <cell r="B1667" t="str">
            <v>15.1.417</v>
          </cell>
          <cell r="D1667" t="str">
            <v xml:space="preserve">72.36.02.03 </v>
          </cell>
          <cell r="E1667" t="str">
            <v>ROMP.HID.RETRO. C-C</v>
          </cell>
          <cell r="F1667" t="str">
            <v>h</v>
          </cell>
        </row>
        <row r="1668">
          <cell r="B1668" t="str">
            <v>15.1.418</v>
          </cell>
          <cell r="D1668" t="str">
            <v>72.36.02.04</v>
          </cell>
          <cell r="E1668" t="str">
            <v>ROMP.HID.RETRO. C-D</v>
          </cell>
          <cell r="F1668" t="str">
            <v>h</v>
          </cell>
        </row>
        <row r="1669">
          <cell r="B1669" t="str">
            <v>15.1.419</v>
          </cell>
          <cell r="D1669" t="str">
            <v>72.37.01.01</v>
          </cell>
          <cell r="E1669" t="str">
            <v>MOTONIV.RIPPER C-A</v>
          </cell>
          <cell r="F1669" t="str">
            <v>h</v>
          </cell>
        </row>
        <row r="1670">
          <cell r="B1670" t="str">
            <v>15.1.420</v>
          </cell>
          <cell r="D1670" t="str">
            <v>72.37.01.02</v>
          </cell>
          <cell r="E1670" t="str">
            <v>MOTONIV.RIPPER C-B</v>
          </cell>
          <cell r="F1670" t="str">
            <v>h</v>
          </cell>
        </row>
        <row r="1671">
          <cell r="B1671" t="str">
            <v>15.1.421</v>
          </cell>
          <cell r="D1671" t="str">
            <v>72.37.01.03</v>
          </cell>
          <cell r="E1671" t="str">
            <v>MOTONIV.RIPPER C-C</v>
          </cell>
          <cell r="F1671" t="str">
            <v>h</v>
          </cell>
        </row>
        <row r="1672">
          <cell r="B1672" t="str">
            <v>15.1.422</v>
          </cell>
          <cell r="D1672" t="str">
            <v>72.37.01.04</v>
          </cell>
          <cell r="E1672" t="str">
            <v>MOTONIV.RIPPER C-D</v>
          </cell>
          <cell r="F1672" t="str">
            <v>h</v>
          </cell>
        </row>
        <row r="1673">
          <cell r="B1673" t="str">
            <v>15.1.423</v>
          </cell>
          <cell r="D1673" t="str">
            <v xml:space="preserve">72.37.02.01 </v>
          </cell>
          <cell r="E1673" t="str">
            <v>MOTONIV.ESCARIF. C-A</v>
          </cell>
          <cell r="F1673" t="str">
            <v>h</v>
          </cell>
        </row>
        <row r="1674">
          <cell r="B1674" t="str">
            <v>15.1.424</v>
          </cell>
          <cell r="D1674" t="str">
            <v xml:space="preserve">72.37.02.02 </v>
          </cell>
          <cell r="E1674" t="str">
            <v>MOTONIV.ESCARIF. C-B</v>
          </cell>
          <cell r="F1674" t="str">
            <v>h</v>
          </cell>
        </row>
        <row r="1675">
          <cell r="B1675" t="str">
            <v>15.1.425</v>
          </cell>
          <cell r="D1675" t="str">
            <v xml:space="preserve">72.37.02.03 </v>
          </cell>
          <cell r="E1675" t="str">
            <v>MOTONIV.ESCARIF. C-C</v>
          </cell>
          <cell r="F1675" t="str">
            <v>h</v>
          </cell>
        </row>
        <row r="1676">
          <cell r="B1676" t="str">
            <v>15.1.426</v>
          </cell>
          <cell r="D1676" t="str">
            <v>72.37.02.04</v>
          </cell>
          <cell r="E1676" t="str">
            <v>MOTONIV.ESCARIF. C-D</v>
          </cell>
          <cell r="F1676" t="str">
            <v>h</v>
          </cell>
        </row>
        <row r="1677">
          <cell r="B1677" t="str">
            <v>15.1.427</v>
          </cell>
          <cell r="D1677" t="str">
            <v>72.38.01.01</v>
          </cell>
          <cell r="E1677" t="str">
            <v>MOTOSCRAPER 15M3 C-A</v>
          </cell>
          <cell r="F1677" t="str">
            <v>h</v>
          </cell>
        </row>
        <row r="1678">
          <cell r="B1678" t="str">
            <v>15.1.428</v>
          </cell>
          <cell r="D1678" t="str">
            <v>72.38.01.02</v>
          </cell>
          <cell r="E1678" t="str">
            <v>MOTOSCRAPER 15M3 C-B</v>
          </cell>
          <cell r="F1678" t="str">
            <v>h</v>
          </cell>
        </row>
        <row r="1679">
          <cell r="B1679" t="str">
            <v>15.1.429</v>
          </cell>
          <cell r="D1679" t="str">
            <v xml:space="preserve">72.38.01.03 </v>
          </cell>
          <cell r="E1679" t="str">
            <v>MOTOSCRAPER 15M3 C-C</v>
          </cell>
          <cell r="F1679" t="str">
            <v>h</v>
          </cell>
        </row>
        <row r="1680">
          <cell r="B1680" t="str">
            <v>15.1.430</v>
          </cell>
          <cell r="D1680" t="str">
            <v>72.38.01.04</v>
          </cell>
          <cell r="E1680" t="str">
            <v>MOTOSCRAPER 15M3 C-D</v>
          </cell>
          <cell r="F1680" t="str">
            <v>h</v>
          </cell>
        </row>
        <row r="1681">
          <cell r="B1681" t="str">
            <v>15.1.431</v>
          </cell>
          <cell r="D1681" t="str">
            <v xml:space="preserve">72.38.02.01 </v>
          </cell>
          <cell r="E1681" t="str">
            <v>MOTOSCRAPER 26M3 C-A</v>
          </cell>
          <cell r="F1681" t="str">
            <v>h</v>
          </cell>
        </row>
        <row r="1682">
          <cell r="B1682" t="str">
            <v>15.1.432</v>
          </cell>
          <cell r="D1682" t="str">
            <v xml:space="preserve">72.38.02.02 </v>
          </cell>
          <cell r="E1682" t="str">
            <v>MOTOSCRAPER 26M3 C-B</v>
          </cell>
          <cell r="F1682" t="str">
            <v>h</v>
          </cell>
        </row>
        <row r="1683">
          <cell r="B1683" t="str">
            <v>15.1.433</v>
          </cell>
          <cell r="D1683" t="str">
            <v xml:space="preserve">72.38.02.03 </v>
          </cell>
          <cell r="E1683" t="str">
            <v>MOTOSCRAPER 26M3 C-C</v>
          </cell>
          <cell r="F1683" t="str">
            <v>h</v>
          </cell>
        </row>
        <row r="1684">
          <cell r="B1684" t="str">
            <v>15.1.434</v>
          </cell>
          <cell r="D1684" t="str">
            <v xml:space="preserve">72.38.02.04 </v>
          </cell>
          <cell r="E1684" t="str">
            <v>MOTOSCRAPER 26M3 C-D</v>
          </cell>
          <cell r="F1684" t="str">
            <v>h</v>
          </cell>
        </row>
        <row r="1685">
          <cell r="B1685" t="str">
            <v>15.1.435</v>
          </cell>
          <cell r="D1685" t="str">
            <v xml:space="preserve">72.39.01.01 </v>
          </cell>
          <cell r="E1685" t="str">
            <v>MAQ.SOLDA ELETR. C-A</v>
          </cell>
          <cell r="F1685" t="str">
            <v>h</v>
          </cell>
        </row>
        <row r="1686">
          <cell r="B1686" t="str">
            <v>15.1.436</v>
          </cell>
          <cell r="D1686" t="str">
            <v xml:space="preserve">72.39.01.02 </v>
          </cell>
          <cell r="E1686" t="str">
            <v>MAQ.SOLDA ELETR. C-B</v>
          </cell>
          <cell r="F1686" t="str">
            <v>h</v>
          </cell>
        </row>
        <row r="1687">
          <cell r="B1687" t="str">
            <v>15.1.437</v>
          </cell>
          <cell r="D1687" t="str">
            <v>72.39.01.03</v>
          </cell>
          <cell r="E1687" t="str">
            <v>MAQ.SOLDA ELETR. C-C</v>
          </cell>
          <cell r="F1687" t="str">
            <v>h</v>
          </cell>
        </row>
        <row r="1688">
          <cell r="B1688" t="str">
            <v>15.1.438</v>
          </cell>
          <cell r="D1688" t="str">
            <v xml:space="preserve">72.39.01.04 </v>
          </cell>
          <cell r="E1688" t="str">
            <v>MAQ.SOLDA ELETR. C-D</v>
          </cell>
          <cell r="F1688" t="str">
            <v>h</v>
          </cell>
        </row>
        <row r="1689">
          <cell r="B1689" t="str">
            <v>15.1.439</v>
          </cell>
          <cell r="D1689" t="str">
            <v xml:space="preserve">72.39.02.01 </v>
          </cell>
          <cell r="E1689" t="str">
            <v>MAQ.SOLDA DIESEL C-A</v>
          </cell>
          <cell r="F1689" t="str">
            <v>h</v>
          </cell>
        </row>
        <row r="1690">
          <cell r="B1690" t="str">
            <v>15.1.440</v>
          </cell>
          <cell r="D1690" t="str">
            <v xml:space="preserve">72.39.02.02 </v>
          </cell>
          <cell r="E1690" t="str">
            <v>MAQ.SOLDA DIESEL C-B</v>
          </cell>
          <cell r="F1690" t="str">
            <v>h</v>
          </cell>
        </row>
        <row r="1691">
          <cell r="B1691" t="str">
            <v>15.1.441</v>
          </cell>
          <cell r="D1691" t="str">
            <v xml:space="preserve">72.39.02.03 </v>
          </cell>
          <cell r="E1691" t="str">
            <v>MAQ.SOLDA DIESEL C-C</v>
          </cell>
          <cell r="F1691" t="str">
            <v>h</v>
          </cell>
        </row>
        <row r="1692">
          <cell r="B1692" t="str">
            <v>15.1.442</v>
          </cell>
          <cell r="D1692" t="str">
            <v xml:space="preserve">72.39.02.04 </v>
          </cell>
          <cell r="E1692" t="str">
            <v>MAQ.SOLDA DIESEL C-D</v>
          </cell>
          <cell r="F1692" t="str">
            <v>h</v>
          </cell>
        </row>
        <row r="1693">
          <cell r="B1693" t="str">
            <v>15.1.443</v>
          </cell>
          <cell r="D1693" t="str">
            <v xml:space="preserve">72.39.03.01 </v>
          </cell>
          <cell r="E1693" t="str">
            <v>MACARICO CORTE C-A</v>
          </cell>
          <cell r="F1693" t="str">
            <v>h</v>
          </cell>
        </row>
        <row r="1694">
          <cell r="B1694" t="str">
            <v>15.1.444</v>
          </cell>
          <cell r="D1694" t="str">
            <v>72.39.03.02</v>
          </cell>
          <cell r="E1694" t="str">
            <v>MACARICO CORTE C-B</v>
          </cell>
          <cell r="F1694" t="str">
            <v>h</v>
          </cell>
        </row>
        <row r="1695">
          <cell r="B1695" t="str">
            <v>15.1.445</v>
          </cell>
          <cell r="D1695" t="str">
            <v xml:space="preserve">72.39.03.03 </v>
          </cell>
          <cell r="E1695" t="str">
            <v>MACARICO CORTE C-C</v>
          </cell>
          <cell r="F1695" t="str">
            <v>h</v>
          </cell>
        </row>
        <row r="1696">
          <cell r="B1696" t="str">
            <v>15.1.446</v>
          </cell>
          <cell r="D1696" t="str">
            <v>72.39.03.04</v>
          </cell>
          <cell r="E1696" t="str">
            <v>MACARICO CORTE C-D</v>
          </cell>
          <cell r="F1696" t="str">
            <v>h</v>
          </cell>
        </row>
        <row r="1697">
          <cell r="B1697" t="str">
            <v>15.1.447</v>
          </cell>
          <cell r="D1697" t="str">
            <v xml:space="preserve">72.40.01.01 </v>
          </cell>
          <cell r="E1697" t="str">
            <v>TEODOLITO C/TRIP.C-A</v>
          </cell>
          <cell r="F1697" t="str">
            <v>h</v>
          </cell>
        </row>
        <row r="1698">
          <cell r="B1698" t="str">
            <v>15.1.448</v>
          </cell>
          <cell r="D1698" t="str">
            <v xml:space="preserve">72.40.01.02 </v>
          </cell>
          <cell r="E1698" t="str">
            <v>TEODOLITO C/TRIP.C-B</v>
          </cell>
          <cell r="F1698" t="str">
            <v>h</v>
          </cell>
        </row>
        <row r="1699">
          <cell r="B1699" t="str">
            <v>15.1.449</v>
          </cell>
          <cell r="D1699" t="str">
            <v xml:space="preserve">72.40.01.03 </v>
          </cell>
          <cell r="E1699" t="str">
            <v>TEODOLITO C/TRIP.C-C</v>
          </cell>
          <cell r="F1699" t="str">
            <v>h</v>
          </cell>
        </row>
        <row r="1700">
          <cell r="B1700" t="str">
            <v>15.1.450</v>
          </cell>
          <cell r="D1700" t="str">
            <v xml:space="preserve">72.40.01.04 </v>
          </cell>
          <cell r="E1700" t="str">
            <v>TEODOLITO C/TRIP.C-D</v>
          </cell>
          <cell r="F1700" t="str">
            <v>h</v>
          </cell>
        </row>
        <row r="1701">
          <cell r="B1701" t="str">
            <v>15.1.451</v>
          </cell>
          <cell r="D1701" t="str">
            <v xml:space="preserve">72.40.02.01 </v>
          </cell>
          <cell r="E1701" t="str">
            <v xml:space="preserve">ESTACAO TOTAL C-A </v>
          </cell>
          <cell r="F1701" t="str">
            <v>h</v>
          </cell>
        </row>
        <row r="1702">
          <cell r="B1702" t="str">
            <v>15.1.452</v>
          </cell>
          <cell r="D1702" t="str">
            <v>72.40.02.02</v>
          </cell>
          <cell r="E1702" t="str">
            <v>ESTACAO TOTAL C-B</v>
          </cell>
          <cell r="F1702" t="str">
            <v>h</v>
          </cell>
        </row>
        <row r="1703">
          <cell r="B1703" t="str">
            <v>15.1.453</v>
          </cell>
          <cell r="D1703" t="str">
            <v xml:space="preserve">72.40.02.03 </v>
          </cell>
          <cell r="E1703" t="str">
            <v>ESTACAO TOTAL C-C</v>
          </cell>
          <cell r="F1703" t="str">
            <v>h</v>
          </cell>
        </row>
        <row r="1704">
          <cell r="B1704" t="str">
            <v>15.1.454</v>
          </cell>
          <cell r="D1704" t="str">
            <v xml:space="preserve">72.40.02.04 </v>
          </cell>
          <cell r="E1704" t="str">
            <v>ESTACAO TOTAL C-D</v>
          </cell>
          <cell r="F1704" t="str">
            <v>h</v>
          </cell>
        </row>
        <row r="1705">
          <cell r="B1705" t="str">
            <v>15.1.455</v>
          </cell>
          <cell r="D1705" t="str">
            <v xml:space="preserve">72.40.03.01 </v>
          </cell>
          <cell r="E1705" t="str">
            <v xml:space="preserve">NIVEL C/TRIPE C-A </v>
          </cell>
          <cell r="F1705" t="str">
            <v>h</v>
          </cell>
        </row>
        <row r="1706">
          <cell r="B1706" t="str">
            <v>15.1.456</v>
          </cell>
          <cell r="D1706" t="str">
            <v>72.40.03.02</v>
          </cell>
          <cell r="E1706" t="str">
            <v>NIVEL C/TRIPE C-B</v>
          </cell>
          <cell r="F1706" t="str">
            <v>h</v>
          </cell>
        </row>
        <row r="1707">
          <cell r="B1707" t="str">
            <v>15.1.457</v>
          </cell>
          <cell r="D1707" t="str">
            <v>72.40.03.03</v>
          </cell>
          <cell r="E1707" t="str">
            <v>NIVEL C/TRIPE C-C</v>
          </cell>
          <cell r="F1707" t="str">
            <v>h</v>
          </cell>
        </row>
        <row r="1708">
          <cell r="B1708" t="str">
            <v>15.1.458</v>
          </cell>
          <cell r="D1708" t="str">
            <v>72.40.03.04</v>
          </cell>
          <cell r="E1708" t="str">
            <v>NIVEL C/TRIPE C-D</v>
          </cell>
          <cell r="F1708" t="str">
            <v>h</v>
          </cell>
        </row>
        <row r="1709">
          <cell r="B1709" t="str">
            <v>15.1.459</v>
          </cell>
          <cell r="D1709" t="str">
            <v>72.41.01.01</v>
          </cell>
          <cell r="E1709" t="str">
            <v>PA CAR.S/PN1,8M3 C-A</v>
          </cell>
          <cell r="F1709" t="str">
            <v>h</v>
          </cell>
        </row>
        <row r="1710">
          <cell r="B1710" t="str">
            <v>15.1.460</v>
          </cell>
          <cell r="D1710" t="str">
            <v>72.41.01.02</v>
          </cell>
          <cell r="E1710" t="str">
            <v>PA CAR.S/PN1,8M3 C-B</v>
          </cell>
          <cell r="F1710" t="str">
            <v>h</v>
          </cell>
        </row>
        <row r="1711">
          <cell r="B1711" t="str">
            <v>15.1.461</v>
          </cell>
          <cell r="D1711" t="str">
            <v xml:space="preserve">72.41.01.03 </v>
          </cell>
          <cell r="E1711" t="str">
            <v>PA CAR.S/PN1,8M3 C-C</v>
          </cell>
          <cell r="F1711" t="str">
            <v>h</v>
          </cell>
        </row>
        <row r="1712">
          <cell r="B1712" t="str">
            <v>15.1.462</v>
          </cell>
          <cell r="D1712" t="str">
            <v>72.41.01.04</v>
          </cell>
          <cell r="E1712" t="str">
            <v>PA CAR.S/PN1,8M3 C-D</v>
          </cell>
          <cell r="F1712" t="str">
            <v>h</v>
          </cell>
        </row>
        <row r="1713">
          <cell r="B1713" t="str">
            <v>15.1.463</v>
          </cell>
          <cell r="D1713" t="str">
            <v>72.41.02.01</v>
          </cell>
          <cell r="E1713" t="str">
            <v>PA CAR.S/PN2,2M3 C-A</v>
          </cell>
          <cell r="F1713" t="str">
            <v>h</v>
          </cell>
        </row>
        <row r="1714">
          <cell r="B1714" t="str">
            <v>15.1.464</v>
          </cell>
          <cell r="D1714" t="str">
            <v>72.41.02.02</v>
          </cell>
          <cell r="E1714" t="str">
            <v>PA CAR.S/PN2,2M3 C-B</v>
          </cell>
          <cell r="F1714" t="str">
            <v>h</v>
          </cell>
        </row>
        <row r="1715">
          <cell r="B1715" t="str">
            <v>15.1.465</v>
          </cell>
          <cell r="D1715" t="str">
            <v xml:space="preserve">72.41.02.03 </v>
          </cell>
          <cell r="E1715" t="str">
            <v>PA CAR.S/PN2,2M3 C-C</v>
          </cell>
          <cell r="F1715" t="str">
            <v>h</v>
          </cell>
        </row>
        <row r="1716">
          <cell r="B1716" t="str">
            <v>15.1.466</v>
          </cell>
          <cell r="D1716" t="str">
            <v>72.41.02.04</v>
          </cell>
          <cell r="E1716" t="str">
            <v>PA CAR.S/PN2,2M3 C-D</v>
          </cell>
          <cell r="F1716" t="str">
            <v>h</v>
          </cell>
        </row>
        <row r="1717">
          <cell r="B1717" t="str">
            <v>15.1.467</v>
          </cell>
          <cell r="D1717" t="str">
            <v>72.41.03.01</v>
          </cell>
          <cell r="E1717" t="str">
            <v>PA CAR.S/PN3,6M3 C-A</v>
          </cell>
          <cell r="F1717" t="str">
            <v>h</v>
          </cell>
        </row>
        <row r="1718">
          <cell r="B1718" t="str">
            <v>15.1.468</v>
          </cell>
          <cell r="D1718" t="str">
            <v xml:space="preserve">72.41.03.02 </v>
          </cell>
          <cell r="E1718" t="str">
            <v>PA CAR.S/PN3,6M3 C-B</v>
          </cell>
          <cell r="F1718" t="str">
            <v>h</v>
          </cell>
        </row>
        <row r="1719">
          <cell r="B1719" t="str">
            <v>15.1.469</v>
          </cell>
          <cell r="D1719" t="str">
            <v>72.41.03.03</v>
          </cell>
          <cell r="E1719" t="str">
            <v>PA CAR.S/PN3,6M3 C-C</v>
          </cell>
          <cell r="F1719" t="str">
            <v>h</v>
          </cell>
        </row>
        <row r="1720">
          <cell r="B1720" t="str">
            <v>15.1.470</v>
          </cell>
          <cell r="D1720" t="str">
            <v>72.41.03.04</v>
          </cell>
          <cell r="E1720" t="str">
            <v>PA CAR.S/PN3,6M3 C-D</v>
          </cell>
          <cell r="F1720" t="str">
            <v>h</v>
          </cell>
        </row>
        <row r="1721">
          <cell r="B1721" t="str">
            <v>15.1.471</v>
          </cell>
          <cell r="D1721" t="str">
            <v>72.41.04.01</v>
          </cell>
          <cell r="E1721" t="str">
            <v>PA CAR.S/ES.1,85 C-A</v>
          </cell>
          <cell r="F1721" t="str">
            <v>h</v>
          </cell>
        </row>
        <row r="1722">
          <cell r="B1722" t="str">
            <v>15.1.472</v>
          </cell>
          <cell r="D1722" t="str">
            <v xml:space="preserve">72.41.04.02 </v>
          </cell>
          <cell r="E1722" t="str">
            <v>PA CAR.S/ES.1,85 C-B</v>
          </cell>
          <cell r="F1722" t="str">
            <v>h</v>
          </cell>
        </row>
        <row r="1723">
          <cell r="B1723" t="str">
            <v>15.1.473</v>
          </cell>
          <cell r="D1723" t="str">
            <v xml:space="preserve">72.41.04.03 </v>
          </cell>
          <cell r="E1723" t="str">
            <v>PA CAR.S/ES.1,85 C-C</v>
          </cell>
          <cell r="F1723" t="str">
            <v>h</v>
          </cell>
        </row>
        <row r="1724">
          <cell r="B1724" t="str">
            <v>15.1.474</v>
          </cell>
          <cell r="D1724" t="str">
            <v>72.41.04.04</v>
          </cell>
          <cell r="E1724" t="str">
            <v>PA CAR.S/ES.1,85 C-D</v>
          </cell>
          <cell r="F1724" t="str">
            <v>h</v>
          </cell>
        </row>
        <row r="1725">
          <cell r="B1725" t="str">
            <v>15.1.475</v>
          </cell>
          <cell r="D1725" t="str">
            <v>72.41.05.01</v>
          </cell>
          <cell r="E1725" t="str">
            <v xml:space="preserve">PA CAR.S/ES.2,3 C-A </v>
          </cell>
          <cell r="F1725" t="str">
            <v>h</v>
          </cell>
        </row>
        <row r="1726">
          <cell r="B1726" t="str">
            <v>15.1.476</v>
          </cell>
          <cell r="D1726" t="str">
            <v>72.41.05.02</v>
          </cell>
          <cell r="E1726" t="str">
            <v>PA CAR.S/ES.2,3 C-B</v>
          </cell>
          <cell r="F1726" t="str">
            <v>h</v>
          </cell>
        </row>
        <row r="1727">
          <cell r="B1727" t="str">
            <v>15.1.477</v>
          </cell>
          <cell r="D1727" t="str">
            <v>72.41.05.03</v>
          </cell>
          <cell r="E1727" t="str">
            <v>PA CAR.S/ES.2,3 C-C</v>
          </cell>
          <cell r="F1727" t="str">
            <v>h</v>
          </cell>
        </row>
        <row r="1728">
          <cell r="B1728" t="str">
            <v>15.1.478</v>
          </cell>
          <cell r="D1728" t="str">
            <v xml:space="preserve">72.41.05.04 </v>
          </cell>
          <cell r="E1728" t="str">
            <v>PA CAR.S/ES.2,3 C-D</v>
          </cell>
          <cell r="F1728" t="str">
            <v>h</v>
          </cell>
        </row>
        <row r="1729">
          <cell r="B1729" t="str">
            <v>15.1.479</v>
          </cell>
          <cell r="D1729" t="str">
            <v>72.42.01.01</v>
          </cell>
          <cell r="E1729" t="str">
            <v>PERF. MANUAL C-A</v>
          </cell>
          <cell r="F1729" t="str">
            <v>h</v>
          </cell>
        </row>
        <row r="1730">
          <cell r="B1730" t="str">
            <v>15.1.480</v>
          </cell>
          <cell r="D1730" t="str">
            <v xml:space="preserve">72.42.01.02 </v>
          </cell>
          <cell r="E1730" t="str">
            <v>PERF. MANUAL C-B</v>
          </cell>
          <cell r="F1730" t="str">
            <v>h</v>
          </cell>
        </row>
        <row r="1731">
          <cell r="B1731" t="str">
            <v>15.1.481</v>
          </cell>
          <cell r="D1731" t="str">
            <v xml:space="preserve">72.42.01.03 </v>
          </cell>
          <cell r="E1731" t="str">
            <v>PERF. MANUAL C-C</v>
          </cell>
          <cell r="F1731" t="str">
            <v>h</v>
          </cell>
        </row>
        <row r="1732">
          <cell r="B1732" t="str">
            <v>15.1.482</v>
          </cell>
          <cell r="D1732" t="str">
            <v xml:space="preserve">72.42.01.04 </v>
          </cell>
          <cell r="E1732" t="str">
            <v>PERF. MANUAL C-D</v>
          </cell>
          <cell r="F1732" t="str">
            <v>h</v>
          </cell>
        </row>
        <row r="1733">
          <cell r="B1733" t="str">
            <v>15.1.483</v>
          </cell>
          <cell r="D1733" t="str">
            <v xml:space="preserve">72.42.02.01 </v>
          </cell>
          <cell r="E1733" t="str">
            <v>PERF.S/EST. C-A</v>
          </cell>
          <cell r="F1733" t="str">
            <v>h</v>
          </cell>
        </row>
        <row r="1734">
          <cell r="B1734" t="str">
            <v>15.1.484</v>
          </cell>
          <cell r="D1734" t="str">
            <v xml:space="preserve">72.42.02.02 </v>
          </cell>
          <cell r="E1734" t="str">
            <v>PERF.S/EST. C-B</v>
          </cell>
          <cell r="F1734" t="str">
            <v>h</v>
          </cell>
        </row>
        <row r="1735">
          <cell r="B1735" t="str">
            <v>15.1.485</v>
          </cell>
          <cell r="D1735" t="str">
            <v>72.42.02.03</v>
          </cell>
          <cell r="E1735" t="str">
            <v>PERF.S/EST. C-C</v>
          </cell>
          <cell r="F1735" t="str">
            <v>h</v>
          </cell>
        </row>
        <row r="1736">
          <cell r="B1736" t="str">
            <v>15.1.486</v>
          </cell>
          <cell r="D1736" t="str">
            <v xml:space="preserve">72.42.02.04 </v>
          </cell>
          <cell r="E1736" t="str">
            <v>PERF.S/EST. C-D</v>
          </cell>
          <cell r="F1736" t="str">
            <v>h</v>
          </cell>
        </row>
        <row r="1737">
          <cell r="B1737" t="str">
            <v>15.1.487</v>
          </cell>
          <cell r="D1737" t="str">
            <v>72.42.03.01</v>
          </cell>
          <cell r="E1737" t="str">
            <v>PERF.JUMBO C-A</v>
          </cell>
          <cell r="F1737" t="str">
            <v>h</v>
          </cell>
        </row>
        <row r="1738">
          <cell r="B1738" t="str">
            <v>15.1.488</v>
          </cell>
          <cell r="D1738" t="str">
            <v>72.42.03.02</v>
          </cell>
          <cell r="E1738" t="str">
            <v>PERF.JUMBO C-B</v>
          </cell>
          <cell r="F1738" t="str">
            <v>h</v>
          </cell>
        </row>
        <row r="1739">
          <cell r="B1739" t="str">
            <v>15.1.489</v>
          </cell>
          <cell r="D1739" t="str">
            <v xml:space="preserve">72.42.03.03 </v>
          </cell>
          <cell r="E1739" t="str">
            <v>PERF.JUMBO C-C</v>
          </cell>
          <cell r="F1739" t="str">
            <v>h</v>
          </cell>
        </row>
        <row r="1740">
          <cell r="B1740" t="str">
            <v>15.1.490</v>
          </cell>
          <cell r="D1740" t="str">
            <v>72.42.03.04</v>
          </cell>
          <cell r="E1740" t="str">
            <v>PERF.JUMBO C-D</v>
          </cell>
          <cell r="F1740" t="str">
            <v>h</v>
          </cell>
        </row>
        <row r="1741">
          <cell r="B1741" t="str">
            <v>15.1.491</v>
          </cell>
          <cell r="D1741" t="str">
            <v xml:space="preserve">72.42.04.01 </v>
          </cell>
          <cell r="E1741" t="str">
            <v>SONDA ROTATIVA C-A</v>
          </cell>
          <cell r="F1741" t="str">
            <v>h</v>
          </cell>
        </row>
        <row r="1742">
          <cell r="B1742" t="str">
            <v>15.1.492</v>
          </cell>
          <cell r="D1742" t="str">
            <v xml:space="preserve">72.42.04.02 </v>
          </cell>
          <cell r="E1742" t="str">
            <v>SONDA ROTATIVA C-B</v>
          </cell>
          <cell r="F1742" t="str">
            <v>h</v>
          </cell>
        </row>
        <row r="1743">
          <cell r="B1743" t="str">
            <v>15.1.493</v>
          </cell>
          <cell r="D1743" t="str">
            <v>72.42.04.03</v>
          </cell>
          <cell r="E1743" t="str">
            <v>SONDA ROTATIVA C-C</v>
          </cell>
          <cell r="F1743" t="str">
            <v>h</v>
          </cell>
        </row>
        <row r="1744">
          <cell r="B1744" t="str">
            <v>15.1.494</v>
          </cell>
          <cell r="D1744" t="str">
            <v>72.42.04.04</v>
          </cell>
          <cell r="E1744" t="str">
            <v>SONDA ROTATIVA C-D</v>
          </cell>
          <cell r="F1744" t="str">
            <v>h</v>
          </cell>
        </row>
        <row r="1745">
          <cell r="B1745" t="str">
            <v>15.1.495</v>
          </cell>
          <cell r="D1745" t="str">
            <v xml:space="preserve">72.42.05.01 </v>
          </cell>
          <cell r="E1745" t="str">
            <v>PERF.CINZAL C-A</v>
          </cell>
          <cell r="F1745" t="str">
            <v>h</v>
          </cell>
        </row>
        <row r="1746">
          <cell r="B1746" t="str">
            <v>15.1.496</v>
          </cell>
          <cell r="D1746" t="str">
            <v>72.42.05.02</v>
          </cell>
          <cell r="E1746" t="str">
            <v>PERF.CINZAL C-B</v>
          </cell>
          <cell r="F1746" t="str">
            <v>h</v>
          </cell>
        </row>
        <row r="1747">
          <cell r="B1747" t="str">
            <v>15.1.497</v>
          </cell>
          <cell r="D1747" t="str">
            <v xml:space="preserve">72.42.05.03 </v>
          </cell>
          <cell r="E1747" t="str">
            <v>PERF.CINZAL C-C</v>
          </cell>
          <cell r="F1747" t="str">
            <v>h</v>
          </cell>
        </row>
        <row r="1748">
          <cell r="B1748" t="str">
            <v>15.1.498</v>
          </cell>
          <cell r="D1748" t="str">
            <v xml:space="preserve">72.42.05.04 </v>
          </cell>
          <cell r="E1748" t="str">
            <v>PERF.CINZAL C-D</v>
          </cell>
          <cell r="F1748" t="str">
            <v>h</v>
          </cell>
        </row>
        <row r="1749">
          <cell r="B1749" t="str">
            <v>15.1.499</v>
          </cell>
          <cell r="D1749" t="str">
            <v xml:space="preserve">72.43.01.01 </v>
          </cell>
          <cell r="E1749" t="str">
            <v>RETRO CARR.0,77M3C-A</v>
          </cell>
          <cell r="F1749" t="str">
            <v>h</v>
          </cell>
        </row>
        <row r="1750">
          <cell r="B1750" t="str">
            <v>15.1.500</v>
          </cell>
          <cell r="D1750" t="str">
            <v>72.43.01.02</v>
          </cell>
          <cell r="E1750" t="str">
            <v>RETRO CARR.0,77M3C-B</v>
          </cell>
          <cell r="F1750" t="str">
            <v>h</v>
          </cell>
        </row>
        <row r="1751">
          <cell r="B1751" t="str">
            <v>15.1.501</v>
          </cell>
          <cell r="D1751" t="str">
            <v xml:space="preserve">72.43.01.03 </v>
          </cell>
          <cell r="E1751" t="str">
            <v>RETRO CARR.0,77M3C-C</v>
          </cell>
          <cell r="F1751" t="str">
            <v>h</v>
          </cell>
        </row>
        <row r="1752">
          <cell r="B1752" t="str">
            <v>15.1.502</v>
          </cell>
          <cell r="D1752" t="str">
            <v>72.43.01.04</v>
          </cell>
          <cell r="E1752" t="str">
            <v>RETRO CARR.0,77M3C-D</v>
          </cell>
          <cell r="F1752" t="str">
            <v>h</v>
          </cell>
        </row>
        <row r="1753">
          <cell r="B1753" t="str">
            <v>15.1.503</v>
          </cell>
          <cell r="D1753" t="str">
            <v xml:space="preserve">72.43.02.01 </v>
          </cell>
          <cell r="E1753" t="str">
            <v>RETRO CARR.0,30M3C-A</v>
          </cell>
          <cell r="F1753" t="str">
            <v>h</v>
          </cell>
        </row>
        <row r="1754">
          <cell r="B1754" t="str">
            <v>15.1.504</v>
          </cell>
          <cell r="D1754" t="str">
            <v>72.43.02.02</v>
          </cell>
          <cell r="E1754" t="str">
            <v>RETRO CARR.0,30M3C-B</v>
          </cell>
          <cell r="F1754" t="str">
            <v>h</v>
          </cell>
        </row>
        <row r="1755">
          <cell r="B1755" t="str">
            <v>15.1.505</v>
          </cell>
          <cell r="D1755" t="str">
            <v>72.43.02.03</v>
          </cell>
          <cell r="E1755" t="str">
            <v>RETRO CARR.0,30M3C-C</v>
          </cell>
          <cell r="F1755" t="str">
            <v>h</v>
          </cell>
        </row>
        <row r="1756">
          <cell r="B1756" t="str">
            <v>15.1.506</v>
          </cell>
          <cell r="D1756" t="str">
            <v>72.43.02.04</v>
          </cell>
          <cell r="E1756" t="str">
            <v>RETRO CARR.0,30M3C-D</v>
          </cell>
          <cell r="F1756" t="str">
            <v>h</v>
          </cell>
        </row>
        <row r="1757">
          <cell r="B1757" t="str">
            <v>15.1.507</v>
          </cell>
          <cell r="D1757" t="str">
            <v>72.44.01.01</v>
          </cell>
          <cell r="E1757" t="str">
            <v>ROCAD.MAN.GAS. C-A</v>
          </cell>
          <cell r="F1757" t="str">
            <v>h</v>
          </cell>
        </row>
        <row r="1758">
          <cell r="B1758" t="str">
            <v>15.1.508</v>
          </cell>
          <cell r="D1758" t="str">
            <v>72.44.01.02</v>
          </cell>
          <cell r="E1758" t="str">
            <v>ROCAD.MAN.GAS. C-B</v>
          </cell>
          <cell r="F1758" t="str">
            <v>h</v>
          </cell>
        </row>
        <row r="1759">
          <cell r="B1759" t="str">
            <v>15.1.509</v>
          </cell>
          <cell r="D1759" t="str">
            <v>72.44.01.03</v>
          </cell>
          <cell r="E1759" t="str">
            <v>ROCAD.MAN.GAS. C-C</v>
          </cell>
          <cell r="F1759" t="str">
            <v>h</v>
          </cell>
        </row>
        <row r="1760">
          <cell r="B1760" t="str">
            <v>15.1.510</v>
          </cell>
          <cell r="D1760" t="str">
            <v>72.44.01.04</v>
          </cell>
          <cell r="E1760" t="str">
            <v>ROCAD.MAN.GAS. C-D</v>
          </cell>
          <cell r="F1760" t="str">
            <v>h</v>
          </cell>
        </row>
        <row r="1761">
          <cell r="B1761" t="str">
            <v>15.1.511</v>
          </cell>
          <cell r="D1761" t="str">
            <v>72.44.02.01</v>
          </cell>
          <cell r="E1761" t="str">
            <v>ROCAD.MAN.ELETR. C-A</v>
          </cell>
          <cell r="F1761" t="str">
            <v>h</v>
          </cell>
        </row>
        <row r="1762">
          <cell r="B1762" t="str">
            <v>15.1.512</v>
          </cell>
          <cell r="D1762" t="str">
            <v>72.44.02.02</v>
          </cell>
          <cell r="E1762" t="str">
            <v>ROCAD.MAN.ELETR. C-B</v>
          </cell>
          <cell r="F1762" t="str">
            <v>h</v>
          </cell>
        </row>
        <row r="1763">
          <cell r="B1763" t="str">
            <v>15.1.513</v>
          </cell>
          <cell r="D1763" t="str">
            <v>72.44.02.03</v>
          </cell>
          <cell r="E1763" t="str">
            <v>ROCAD.MAN.ELETR. C-C</v>
          </cell>
          <cell r="F1763" t="str">
            <v>h</v>
          </cell>
        </row>
        <row r="1764">
          <cell r="B1764" t="str">
            <v>15.1.514</v>
          </cell>
          <cell r="D1764" t="str">
            <v>72.44.02.04</v>
          </cell>
          <cell r="E1764" t="str">
            <v>ROCAD.MAN.ELETR. C-D</v>
          </cell>
          <cell r="F1764" t="str">
            <v>h</v>
          </cell>
        </row>
        <row r="1765">
          <cell r="B1765" t="str">
            <v>15.1.515</v>
          </cell>
          <cell r="D1765" t="str">
            <v>72.44.03.01</v>
          </cell>
          <cell r="E1765" t="str">
            <v>ROCAD. REBOC. C-A</v>
          </cell>
          <cell r="F1765" t="str">
            <v>h</v>
          </cell>
        </row>
        <row r="1766">
          <cell r="B1766" t="str">
            <v>15.1.516</v>
          </cell>
          <cell r="D1766" t="str">
            <v>72.44.03.02</v>
          </cell>
          <cell r="E1766" t="str">
            <v>ROCAD. REBOC. C-B</v>
          </cell>
          <cell r="F1766" t="str">
            <v>h</v>
          </cell>
        </row>
        <row r="1767">
          <cell r="B1767" t="str">
            <v>15.1.517</v>
          </cell>
          <cell r="D1767" t="str">
            <v>72.44.03.03</v>
          </cell>
          <cell r="E1767" t="str">
            <v>ROCAD. REBOC. C-C</v>
          </cell>
          <cell r="F1767" t="str">
            <v>h</v>
          </cell>
        </row>
        <row r="1768">
          <cell r="B1768" t="str">
            <v>15.1.518</v>
          </cell>
          <cell r="D1768" t="str">
            <v>72.44.03.04</v>
          </cell>
          <cell r="E1768" t="str">
            <v>ROCAD. REBOC. C-D</v>
          </cell>
          <cell r="F1768" t="str">
            <v>h</v>
          </cell>
        </row>
        <row r="1769">
          <cell r="B1769" t="str">
            <v>15.1.519</v>
          </cell>
          <cell r="D1769" t="str">
            <v>72.45.01.01</v>
          </cell>
          <cell r="E1769" t="str">
            <v>ROLO COMPACT.7T C-A</v>
          </cell>
          <cell r="F1769" t="str">
            <v>h</v>
          </cell>
        </row>
        <row r="1770">
          <cell r="B1770" t="str">
            <v>15.1.520</v>
          </cell>
          <cell r="D1770" t="str">
            <v>72.45.01.02</v>
          </cell>
          <cell r="E1770" t="str">
            <v>ROLO COMPACT.7T C-B</v>
          </cell>
          <cell r="F1770" t="str">
            <v>h</v>
          </cell>
        </row>
        <row r="1771">
          <cell r="B1771" t="str">
            <v>15.1.521</v>
          </cell>
          <cell r="D1771" t="str">
            <v>72.45.01.03</v>
          </cell>
          <cell r="E1771" t="str">
            <v xml:space="preserve">ROLO COMPACT.7T C-C </v>
          </cell>
          <cell r="F1771" t="str">
            <v>h</v>
          </cell>
        </row>
        <row r="1772">
          <cell r="B1772" t="str">
            <v>15.1.522</v>
          </cell>
          <cell r="D1772" t="str">
            <v>72.45.01.04</v>
          </cell>
          <cell r="E1772" t="str">
            <v>ROLO COMPACT.7T C-D</v>
          </cell>
          <cell r="F1772" t="str">
            <v>h</v>
          </cell>
        </row>
        <row r="1773">
          <cell r="B1773" t="str">
            <v>15.1.523</v>
          </cell>
          <cell r="D1773" t="str">
            <v>72.45.02.01</v>
          </cell>
          <cell r="E1773" t="str">
            <v>ROLO COMPACT.7,7T C-A</v>
          </cell>
          <cell r="F1773" t="str">
            <v>h</v>
          </cell>
        </row>
        <row r="1774">
          <cell r="B1774" t="str">
            <v>15.1.524</v>
          </cell>
          <cell r="D1774" t="str">
            <v>72.45.02.02</v>
          </cell>
          <cell r="E1774" t="str">
            <v>ROLO COMPACT.7,7T C-B</v>
          </cell>
          <cell r="F1774" t="str">
            <v>h</v>
          </cell>
        </row>
        <row r="1775">
          <cell r="B1775" t="str">
            <v>15.1.525</v>
          </cell>
          <cell r="D1775" t="str">
            <v>72.45.02.03</v>
          </cell>
          <cell r="E1775" t="str">
            <v xml:space="preserve">ROLO COMPACT.7,7T C-C </v>
          </cell>
          <cell r="F1775" t="str">
            <v>h</v>
          </cell>
        </row>
        <row r="1776">
          <cell r="B1776" t="str">
            <v>15.1.526</v>
          </cell>
          <cell r="D1776" t="str">
            <v>72.45.02.04</v>
          </cell>
          <cell r="E1776" t="str">
            <v>ROLO COMPACT.7,7T C-D</v>
          </cell>
          <cell r="F1776" t="str">
            <v>h</v>
          </cell>
        </row>
        <row r="1777">
          <cell r="B1777" t="str">
            <v>15.1.527</v>
          </cell>
          <cell r="D1777" t="str">
            <v>72.45.03.01</v>
          </cell>
          <cell r="E1777" t="str">
            <v>ROLO COMPACT.10T C-A</v>
          </cell>
          <cell r="F1777" t="str">
            <v>h</v>
          </cell>
        </row>
        <row r="1778">
          <cell r="B1778" t="str">
            <v>15.1.528</v>
          </cell>
          <cell r="D1778" t="str">
            <v>72.45.03.02</v>
          </cell>
          <cell r="E1778" t="str">
            <v>ROLO COMPACT.10T C-B</v>
          </cell>
          <cell r="F1778" t="str">
            <v>h</v>
          </cell>
        </row>
        <row r="1779">
          <cell r="B1779" t="str">
            <v>15.1.529</v>
          </cell>
          <cell r="D1779" t="str">
            <v>72.45.03.03</v>
          </cell>
          <cell r="E1779" t="str">
            <v>ROLO COMPACT.10T C-C</v>
          </cell>
          <cell r="F1779" t="str">
            <v>h</v>
          </cell>
        </row>
        <row r="1780">
          <cell r="B1780" t="str">
            <v>15.1.530</v>
          </cell>
          <cell r="D1780" t="str">
            <v>72.45.03.04</v>
          </cell>
          <cell r="E1780" t="str">
            <v>ROLO COMPACT.10T C-D</v>
          </cell>
          <cell r="F1780" t="str">
            <v>h</v>
          </cell>
        </row>
        <row r="1781">
          <cell r="B1781" t="str">
            <v>15.1.531</v>
          </cell>
          <cell r="D1781" t="str">
            <v>72.45.04.01</v>
          </cell>
          <cell r="E1781" t="str">
            <v>ROLO COMPAC.11,3T C-A</v>
          </cell>
          <cell r="F1781" t="str">
            <v>h</v>
          </cell>
        </row>
        <row r="1782">
          <cell r="B1782" t="str">
            <v>15.1.532</v>
          </cell>
          <cell r="D1782" t="str">
            <v>72.45.04.02</v>
          </cell>
          <cell r="E1782" t="str">
            <v>ROLO COMPAC.11,3T C-B</v>
          </cell>
          <cell r="F1782" t="str">
            <v>h</v>
          </cell>
        </row>
        <row r="1783">
          <cell r="B1783" t="str">
            <v>15.1.533</v>
          </cell>
          <cell r="D1783" t="str">
            <v>72.45.04.03</v>
          </cell>
          <cell r="E1783" t="str">
            <v>ROLO COMPAC.11,3T C-C</v>
          </cell>
          <cell r="F1783" t="str">
            <v>h</v>
          </cell>
        </row>
        <row r="1784">
          <cell r="B1784" t="str">
            <v>15.1.534</v>
          </cell>
          <cell r="D1784" t="str">
            <v>72.45.04.04</v>
          </cell>
          <cell r="E1784" t="str">
            <v>ROLO COMPAC.11,3T C-D</v>
          </cell>
          <cell r="F1784" t="str">
            <v>h</v>
          </cell>
        </row>
        <row r="1785">
          <cell r="B1785" t="str">
            <v>15.1.535</v>
          </cell>
          <cell r="D1785" t="str">
            <v>72.45.05.01</v>
          </cell>
          <cell r="E1785" t="str">
            <v>ROLO COMPAC.15,5T C-A</v>
          </cell>
          <cell r="F1785" t="str">
            <v>h</v>
          </cell>
        </row>
        <row r="1786">
          <cell r="B1786" t="str">
            <v>15.1.536</v>
          </cell>
          <cell r="D1786" t="str">
            <v>72.45.05.02</v>
          </cell>
          <cell r="E1786" t="str">
            <v>ROLO COMPAC.15,5T C-B</v>
          </cell>
          <cell r="F1786" t="str">
            <v>h</v>
          </cell>
        </row>
        <row r="1787">
          <cell r="B1787" t="str">
            <v>15.1.537</v>
          </cell>
          <cell r="D1787" t="str">
            <v>72.45.05.03</v>
          </cell>
          <cell r="E1787" t="str">
            <v>ROLO COMPAC.15,5T C-C</v>
          </cell>
          <cell r="F1787" t="str">
            <v>h</v>
          </cell>
        </row>
        <row r="1788">
          <cell r="B1788" t="str">
            <v>15.1.538</v>
          </cell>
          <cell r="D1788" t="str">
            <v>72.45.05.04</v>
          </cell>
          <cell r="E1788" t="str">
            <v>ROLO COMPAC.15,5T C-D</v>
          </cell>
          <cell r="F1788" t="str">
            <v>h</v>
          </cell>
        </row>
        <row r="1789">
          <cell r="B1789" t="str">
            <v>15.1.539</v>
          </cell>
          <cell r="D1789" t="str">
            <v>72.45.06.01</v>
          </cell>
          <cell r="E1789" t="str">
            <v>ROLO COMP.PE15,5T C-A</v>
          </cell>
          <cell r="F1789" t="str">
            <v>h</v>
          </cell>
        </row>
        <row r="1790">
          <cell r="B1790" t="str">
            <v>15.1.540</v>
          </cell>
          <cell r="D1790" t="str">
            <v>72.45.06.02</v>
          </cell>
          <cell r="E1790" t="str">
            <v>ROLO COMP.PE15,5T C-B</v>
          </cell>
          <cell r="F1790" t="str">
            <v>h</v>
          </cell>
        </row>
        <row r="1791">
          <cell r="B1791" t="str">
            <v>15.1.541</v>
          </cell>
          <cell r="D1791" t="str">
            <v>72.45.06.03</v>
          </cell>
          <cell r="E1791" t="str">
            <v>ROLO COMP.PE15,5T C-C</v>
          </cell>
          <cell r="F1791" t="str">
            <v>h</v>
          </cell>
        </row>
        <row r="1792">
          <cell r="B1792" t="str">
            <v>15.1.542</v>
          </cell>
          <cell r="D1792" t="str">
            <v>72.45.06.04</v>
          </cell>
          <cell r="E1792" t="str">
            <v>ROLO COMP.PE15,5T C-D</v>
          </cell>
          <cell r="F1792" t="str">
            <v>h</v>
          </cell>
        </row>
        <row r="1793">
          <cell r="B1793" t="str">
            <v>15.1.543</v>
          </cell>
          <cell r="D1793" t="str">
            <v>72.46.01.01</v>
          </cell>
          <cell r="E1793" t="str">
            <v>ROLO COMP.ASF.7,2 C-A</v>
          </cell>
          <cell r="F1793" t="str">
            <v>h</v>
          </cell>
        </row>
        <row r="1794">
          <cell r="B1794" t="str">
            <v>15.1.544</v>
          </cell>
          <cell r="D1794" t="str">
            <v>72.46.01.02</v>
          </cell>
          <cell r="E1794" t="str">
            <v>ROLO COMP.ASF.7,2 C-B</v>
          </cell>
          <cell r="F1794" t="str">
            <v>h</v>
          </cell>
        </row>
        <row r="1795">
          <cell r="B1795" t="str">
            <v>15.1.545</v>
          </cell>
          <cell r="D1795" t="str">
            <v>72.46.01.03</v>
          </cell>
          <cell r="E1795" t="str">
            <v>ROLO COMP.ASF.7,2 C-C</v>
          </cell>
          <cell r="F1795" t="str">
            <v>h</v>
          </cell>
        </row>
        <row r="1796">
          <cell r="B1796" t="str">
            <v>15.1.546</v>
          </cell>
          <cell r="D1796" t="str">
            <v>72.46.01.04</v>
          </cell>
          <cell r="E1796" t="str">
            <v>ROLO COMP.ASF.7,2 C-D</v>
          </cell>
          <cell r="F1796" t="str">
            <v>h</v>
          </cell>
        </row>
        <row r="1797">
          <cell r="B1797" t="str">
            <v>15.1.547</v>
          </cell>
          <cell r="D1797" t="str">
            <v>72.46.02.01</v>
          </cell>
          <cell r="E1797" t="str">
            <v>ROLO COM.ASF.10,2 C-A</v>
          </cell>
          <cell r="F1797" t="str">
            <v>h</v>
          </cell>
        </row>
        <row r="1798">
          <cell r="B1798" t="str">
            <v>15.1.548</v>
          </cell>
          <cell r="D1798" t="str">
            <v>72.46.02.02</v>
          </cell>
          <cell r="E1798" t="str">
            <v>ROLO COM.ASF.10,2 C-B</v>
          </cell>
          <cell r="F1798" t="str">
            <v>h</v>
          </cell>
        </row>
        <row r="1799">
          <cell r="B1799" t="str">
            <v>15.1.549</v>
          </cell>
          <cell r="D1799" t="str">
            <v>72.46.02.03</v>
          </cell>
          <cell r="E1799" t="str">
            <v>ROLO COM.ASF.10,2 C-C</v>
          </cell>
          <cell r="F1799" t="str">
            <v>h</v>
          </cell>
        </row>
        <row r="1800">
          <cell r="B1800" t="str">
            <v>15.1.550</v>
          </cell>
          <cell r="D1800" t="str">
            <v>72.46.02.04</v>
          </cell>
          <cell r="E1800" t="str">
            <v>ROLO COM.ASF.10,2 C-D</v>
          </cell>
          <cell r="F1800" t="str">
            <v>h</v>
          </cell>
        </row>
        <row r="1801">
          <cell r="B1801" t="str">
            <v>15.1.551</v>
          </cell>
          <cell r="D1801" t="str">
            <v>72.47.01.01</v>
          </cell>
          <cell r="E1801" t="str">
            <v>ROLO COM.TAN.2,3 C-A</v>
          </cell>
          <cell r="F1801" t="str">
            <v>h</v>
          </cell>
        </row>
        <row r="1802">
          <cell r="B1802" t="str">
            <v>15.1.552</v>
          </cell>
          <cell r="D1802" t="str">
            <v>72.47.01.02</v>
          </cell>
          <cell r="E1802" t="str">
            <v>ROLO COM.TAN.2,3 C-B</v>
          </cell>
          <cell r="F1802" t="str">
            <v>h</v>
          </cell>
        </row>
        <row r="1803">
          <cell r="B1803" t="str">
            <v>15.1.553</v>
          </cell>
          <cell r="D1803" t="str">
            <v>72.47.01.03</v>
          </cell>
          <cell r="E1803" t="str">
            <v>ROLO COM.TAN.2,3 C-C</v>
          </cell>
          <cell r="F1803" t="str">
            <v>h</v>
          </cell>
        </row>
        <row r="1804">
          <cell r="B1804" t="str">
            <v>15.1.554</v>
          </cell>
          <cell r="D1804" t="str">
            <v>72.47.01.04</v>
          </cell>
          <cell r="E1804" t="str">
            <v>ROLO COM.TAN.2,3 C-D</v>
          </cell>
          <cell r="F1804" t="str">
            <v>h</v>
          </cell>
        </row>
        <row r="1805">
          <cell r="B1805" t="str">
            <v>15.1.555</v>
          </cell>
          <cell r="D1805" t="str">
            <v>72.47.02.01</v>
          </cell>
          <cell r="E1805" t="str">
            <v>ROLO COMP.TAN.7T C-A</v>
          </cell>
          <cell r="F1805" t="str">
            <v>h</v>
          </cell>
        </row>
        <row r="1806">
          <cell r="B1806" t="str">
            <v>15.1.556</v>
          </cell>
          <cell r="D1806" t="str">
            <v>72.47.02.02</v>
          </cell>
          <cell r="E1806" t="str">
            <v>ROLO COMP.TAN.7T C-B</v>
          </cell>
          <cell r="F1806" t="str">
            <v>h</v>
          </cell>
        </row>
        <row r="1807">
          <cell r="B1807" t="str">
            <v>15.1.557</v>
          </cell>
          <cell r="D1807" t="str">
            <v>72.47.02.03</v>
          </cell>
          <cell r="E1807" t="str">
            <v>ROLO COMP.TAN.7T C-C</v>
          </cell>
          <cell r="F1807" t="str">
            <v>h</v>
          </cell>
        </row>
        <row r="1808">
          <cell r="B1808" t="str">
            <v>15.1.558</v>
          </cell>
          <cell r="D1808" t="str">
            <v>72.47.02.04</v>
          </cell>
          <cell r="E1808" t="str">
            <v>ROLO COMP.TAN.7T C-D</v>
          </cell>
          <cell r="F1808" t="str">
            <v>h</v>
          </cell>
        </row>
        <row r="1809">
          <cell r="B1809" t="str">
            <v>15.1.559</v>
          </cell>
          <cell r="D1809" t="str">
            <v>72.47.03.01</v>
          </cell>
          <cell r="E1809" t="str">
            <v>ROLO COMP.TAN.12T C-A</v>
          </cell>
          <cell r="F1809" t="str">
            <v>h</v>
          </cell>
        </row>
        <row r="1810">
          <cell r="B1810" t="str">
            <v>15.1.560</v>
          </cell>
          <cell r="D1810" t="str">
            <v>72.47.03.02</v>
          </cell>
          <cell r="E1810" t="str">
            <v>ROLO COMP.TAN.12T C-B</v>
          </cell>
          <cell r="F1810" t="str">
            <v>h</v>
          </cell>
        </row>
        <row r="1811">
          <cell r="B1811" t="str">
            <v>15.1.561</v>
          </cell>
          <cell r="D1811" t="str">
            <v>72.47.03.03</v>
          </cell>
          <cell r="E1811" t="str">
            <v>ROLO COMP.TAN.12T C-C</v>
          </cell>
          <cell r="F1811" t="str">
            <v>h</v>
          </cell>
        </row>
        <row r="1812">
          <cell r="B1812" t="str">
            <v>15.1.562</v>
          </cell>
          <cell r="D1812" t="str">
            <v>72.47.03.04</v>
          </cell>
          <cell r="E1812" t="str">
            <v>ROLO COMP.TAN.12T C-D</v>
          </cell>
          <cell r="F1812" t="str">
            <v>h</v>
          </cell>
        </row>
        <row r="1813">
          <cell r="B1813" t="str">
            <v>15.1.563</v>
          </cell>
          <cell r="D1813" t="str">
            <v>72.48.01.01</v>
          </cell>
          <cell r="E1813" t="str">
            <v>ROLO COM.P.A.12,5 C-A</v>
          </cell>
          <cell r="F1813" t="str">
            <v>h</v>
          </cell>
        </row>
        <row r="1814">
          <cell r="B1814" t="str">
            <v>15.1.564</v>
          </cell>
          <cell r="D1814" t="str">
            <v>72.48.01.02</v>
          </cell>
          <cell r="E1814" t="str">
            <v>ROLO COM.P.A.12,5 C-B</v>
          </cell>
          <cell r="F1814" t="str">
            <v>h</v>
          </cell>
        </row>
        <row r="1815">
          <cell r="B1815" t="str">
            <v>15.1.565</v>
          </cell>
          <cell r="D1815" t="str">
            <v>72.48.01.03</v>
          </cell>
          <cell r="E1815" t="str">
            <v>ROLO COM.P.A.12,5 C-C</v>
          </cell>
          <cell r="F1815" t="str">
            <v>h</v>
          </cell>
        </row>
        <row r="1816">
          <cell r="B1816" t="str">
            <v>15.1.566</v>
          </cell>
          <cell r="D1816" t="str">
            <v>72.48.01.04</v>
          </cell>
          <cell r="E1816" t="str">
            <v>ROLO COM.P.A.12,5 C-D</v>
          </cell>
          <cell r="F1816" t="str">
            <v>h</v>
          </cell>
        </row>
        <row r="1817">
          <cell r="B1817" t="str">
            <v>15.1.567</v>
          </cell>
          <cell r="D1817" t="str">
            <v>72.48.02.01</v>
          </cell>
          <cell r="E1817" t="str">
            <v>ROLO COM.P.A.27T C-A</v>
          </cell>
          <cell r="F1817" t="str">
            <v>h</v>
          </cell>
        </row>
        <row r="1818">
          <cell r="B1818" t="str">
            <v>15.1.568</v>
          </cell>
          <cell r="D1818" t="str">
            <v>72.48.02.02</v>
          </cell>
          <cell r="E1818" t="str">
            <v>ROLO COM.P.A.27T C-B</v>
          </cell>
          <cell r="F1818" t="str">
            <v>h</v>
          </cell>
        </row>
        <row r="1819">
          <cell r="B1819" t="str">
            <v>15.1.569</v>
          </cell>
          <cell r="D1819" t="str">
            <v>72.48.02.03</v>
          </cell>
          <cell r="E1819" t="str">
            <v>ROLO COM.P.A.27T C-C</v>
          </cell>
          <cell r="F1819" t="str">
            <v>h</v>
          </cell>
        </row>
        <row r="1820">
          <cell r="B1820" t="str">
            <v>15.1.570</v>
          </cell>
          <cell r="D1820" t="str">
            <v>72.48.02.04</v>
          </cell>
          <cell r="E1820" t="str">
            <v>ROLO COM.P.A.27T C-D</v>
          </cell>
          <cell r="F1820" t="str">
            <v>h</v>
          </cell>
        </row>
        <row r="1821">
          <cell r="B1821" t="str">
            <v>15.1.571</v>
          </cell>
          <cell r="D1821" t="str">
            <v>72.49.01.01</v>
          </cell>
          <cell r="E1821" t="str">
            <v>TRAT.AGR.3,7TON C-A</v>
          </cell>
          <cell r="F1821" t="str">
            <v>h</v>
          </cell>
        </row>
        <row r="1822">
          <cell r="B1822" t="str">
            <v>15.1.572</v>
          </cell>
          <cell r="D1822" t="str">
            <v>72.49.01.02</v>
          </cell>
          <cell r="E1822" t="str">
            <v>TRAT.AGR.3,7TON C-B</v>
          </cell>
          <cell r="F1822" t="str">
            <v>h</v>
          </cell>
        </row>
        <row r="1823">
          <cell r="B1823" t="str">
            <v>15.1.573</v>
          </cell>
          <cell r="D1823" t="str">
            <v>72.49.01.03</v>
          </cell>
          <cell r="E1823" t="str">
            <v>TRAT.AGR.3,7TON C-C</v>
          </cell>
          <cell r="F1823" t="str">
            <v>h</v>
          </cell>
        </row>
        <row r="1824">
          <cell r="B1824" t="str">
            <v>15.1.574</v>
          </cell>
          <cell r="D1824" t="str">
            <v>72.49.01.04</v>
          </cell>
          <cell r="E1824" t="str">
            <v>TRAT.AGR.3,7TON C-D</v>
          </cell>
          <cell r="F1824" t="str">
            <v>h</v>
          </cell>
        </row>
        <row r="1825">
          <cell r="B1825" t="str">
            <v>15.1.575</v>
          </cell>
          <cell r="D1825" t="str">
            <v>72.49.02.01</v>
          </cell>
          <cell r="E1825" t="str">
            <v>TRAT.AGR.5TON C-A</v>
          </cell>
          <cell r="F1825" t="str">
            <v>h</v>
          </cell>
        </row>
        <row r="1826">
          <cell r="B1826" t="str">
            <v>15.1.576</v>
          </cell>
          <cell r="D1826" t="str">
            <v>72.49.02.02</v>
          </cell>
          <cell r="E1826" t="str">
            <v>TRAT.AGR.5TON C-B</v>
          </cell>
          <cell r="F1826" t="str">
            <v>h</v>
          </cell>
        </row>
        <row r="1827">
          <cell r="B1827" t="str">
            <v>15.1.577</v>
          </cell>
          <cell r="D1827" t="str">
            <v>72.49.02.03</v>
          </cell>
          <cell r="E1827" t="str">
            <v>TRAT.AGR.5TON C-C</v>
          </cell>
          <cell r="F1827" t="str">
            <v>h</v>
          </cell>
        </row>
        <row r="1828">
          <cell r="B1828" t="str">
            <v>15.1.578</v>
          </cell>
          <cell r="D1828" t="str">
            <v>72.49.02.04</v>
          </cell>
          <cell r="E1828" t="str">
            <v>TRAT.AGR.5TON C-D</v>
          </cell>
          <cell r="F1828" t="str">
            <v>h</v>
          </cell>
        </row>
        <row r="1829">
          <cell r="B1829" t="str">
            <v>15.1.579</v>
          </cell>
          <cell r="D1829" t="str">
            <v>72.49.03.01</v>
          </cell>
          <cell r="E1829" t="str">
            <v>MICRO TRAT.2,2T C-A</v>
          </cell>
          <cell r="F1829" t="str">
            <v>h</v>
          </cell>
        </row>
        <row r="1830">
          <cell r="B1830" t="str">
            <v>15.1.580</v>
          </cell>
          <cell r="D1830" t="str">
            <v>72.49.03.02</v>
          </cell>
          <cell r="E1830" t="str">
            <v>MICRO TRAT.2,2T C-B</v>
          </cell>
          <cell r="F1830" t="str">
            <v>h</v>
          </cell>
        </row>
        <row r="1831">
          <cell r="B1831" t="str">
            <v>15.1.581</v>
          </cell>
          <cell r="D1831" t="str">
            <v>72.49.03.03</v>
          </cell>
          <cell r="E1831" t="str">
            <v>MICRO TRAT.2,2T C-C</v>
          </cell>
          <cell r="F1831" t="str">
            <v>h</v>
          </cell>
        </row>
        <row r="1832">
          <cell r="B1832" t="str">
            <v>15.1.582</v>
          </cell>
          <cell r="D1832" t="str">
            <v>72.49.03.04</v>
          </cell>
          <cell r="E1832" t="str">
            <v>MICRO TRAT.2,2T C-D</v>
          </cell>
          <cell r="F1832" t="str">
            <v>h</v>
          </cell>
        </row>
        <row r="1833">
          <cell r="B1833" t="str">
            <v>15.1.583</v>
          </cell>
          <cell r="D1833" t="str">
            <v>72.49.04.01</v>
          </cell>
          <cell r="E1833" t="str">
            <v>TRAT.TRIT.VEG.5T C-A</v>
          </cell>
          <cell r="F1833" t="str">
            <v>h</v>
          </cell>
        </row>
        <row r="1834">
          <cell r="B1834" t="str">
            <v>15.1.584</v>
          </cell>
          <cell r="D1834" t="str">
            <v>72.49.04.02</v>
          </cell>
          <cell r="E1834" t="str">
            <v>TRAT.TRIT.VEG.5T C-B</v>
          </cell>
          <cell r="F1834" t="str">
            <v>h</v>
          </cell>
        </row>
        <row r="1835">
          <cell r="B1835" t="str">
            <v>15.1.585</v>
          </cell>
          <cell r="D1835" t="str">
            <v>72.49.04.03</v>
          </cell>
          <cell r="E1835" t="str">
            <v>TRAT.TRIT.VEG.5T C-C</v>
          </cell>
          <cell r="F1835" t="str">
            <v>h</v>
          </cell>
        </row>
        <row r="1836">
          <cell r="B1836" t="str">
            <v>15.1.586</v>
          </cell>
          <cell r="D1836" t="str">
            <v>72.49.04.04</v>
          </cell>
          <cell r="E1836" t="str">
            <v>TRAT.TRIT.VEG.5T C-D</v>
          </cell>
          <cell r="F1836" t="str">
            <v>h</v>
          </cell>
        </row>
        <row r="1837">
          <cell r="B1837" t="str">
            <v>15.1.587</v>
          </cell>
          <cell r="D1837" t="str">
            <v>72.49.05.01</v>
          </cell>
          <cell r="E1837" t="str">
            <v>TRAT.AGR.PULV.5T C-A</v>
          </cell>
          <cell r="F1837" t="str">
            <v>h</v>
          </cell>
        </row>
        <row r="1838">
          <cell r="B1838" t="str">
            <v>15.1.588</v>
          </cell>
          <cell r="D1838" t="str">
            <v>72.49.05.02</v>
          </cell>
          <cell r="E1838" t="str">
            <v>TRAT.AGR.PULV.5T C-B</v>
          </cell>
          <cell r="F1838" t="str">
            <v>h</v>
          </cell>
        </row>
        <row r="1839">
          <cell r="B1839" t="str">
            <v>15.1.589</v>
          </cell>
          <cell r="D1839" t="str">
            <v>72.49.05.03</v>
          </cell>
          <cell r="E1839" t="str">
            <v>TRAT.AGR.PULV.5T C-C</v>
          </cell>
          <cell r="F1839" t="str">
            <v>h</v>
          </cell>
        </row>
        <row r="1840">
          <cell r="B1840" t="str">
            <v>15.1.590</v>
          </cell>
          <cell r="D1840" t="str">
            <v>72.49.05.04</v>
          </cell>
          <cell r="E1840" t="str">
            <v>TRAT.AGR.PULV.5T C-D</v>
          </cell>
          <cell r="F1840" t="str">
            <v>h</v>
          </cell>
        </row>
        <row r="1841">
          <cell r="B1841" t="str">
            <v>15.1.591</v>
          </cell>
          <cell r="D1841" t="str">
            <v>72.50.01.01</v>
          </cell>
          <cell r="E1841" t="str">
            <v>TRAT.EST.L.1,93M3 C-A</v>
          </cell>
          <cell r="F1841" t="str">
            <v>h</v>
          </cell>
        </row>
        <row r="1842">
          <cell r="B1842" t="str">
            <v>15.1.592</v>
          </cell>
          <cell r="D1842" t="str">
            <v>72.50.01.02</v>
          </cell>
          <cell r="E1842" t="str">
            <v>TRAT.EST.L.1,93M3 C-B</v>
          </cell>
          <cell r="F1842" t="str">
            <v>h</v>
          </cell>
        </row>
        <row r="1843">
          <cell r="B1843" t="str">
            <v>15.1.593</v>
          </cell>
          <cell r="D1843" t="str">
            <v>72.50.01.03</v>
          </cell>
          <cell r="E1843" t="str">
            <v>TRAT.EST.L.1,93M3 C-C</v>
          </cell>
          <cell r="F1843" t="str">
            <v>h</v>
          </cell>
        </row>
        <row r="1844">
          <cell r="B1844" t="str">
            <v>15.1.594</v>
          </cell>
          <cell r="D1844" t="str">
            <v>72.50.01.04</v>
          </cell>
          <cell r="E1844" t="str">
            <v>TRAT.EST.L.1,93M3 C-D</v>
          </cell>
          <cell r="F1844" t="str">
            <v>h</v>
          </cell>
        </row>
        <row r="1845">
          <cell r="B1845" t="str">
            <v>15.1.595</v>
          </cell>
          <cell r="D1845" t="str">
            <v>72.50.02.01</v>
          </cell>
          <cell r="E1845" t="str">
            <v>TRAT.EST.L.3,18M3 C-A</v>
          </cell>
          <cell r="F1845" t="str">
            <v>h</v>
          </cell>
        </row>
        <row r="1846">
          <cell r="B1846" t="str">
            <v>15.1.596</v>
          </cell>
          <cell r="D1846" t="str">
            <v>72.50.02.02</v>
          </cell>
          <cell r="E1846" t="str">
            <v>TRAT.EST.L.3,18M3 C-B</v>
          </cell>
          <cell r="F1846" t="str">
            <v>h</v>
          </cell>
        </row>
        <row r="1847">
          <cell r="B1847" t="str">
            <v>15.1.597</v>
          </cell>
          <cell r="D1847" t="str">
            <v>72.50.02.03</v>
          </cell>
          <cell r="E1847" t="str">
            <v>TRAT.EST.L.3,18M3 C-C</v>
          </cell>
          <cell r="F1847" t="str">
            <v>h</v>
          </cell>
        </row>
        <row r="1848">
          <cell r="B1848" t="str">
            <v>15.1.598</v>
          </cell>
          <cell r="D1848" t="str">
            <v>72.50.02.04</v>
          </cell>
          <cell r="E1848" t="str">
            <v>TRAT.EST.L.3,18M3 C-D</v>
          </cell>
          <cell r="F1848" t="str">
            <v>h</v>
          </cell>
        </row>
        <row r="1849">
          <cell r="B1849" t="str">
            <v>15.1.599</v>
          </cell>
          <cell r="D1849" t="str">
            <v>72.50.03.01</v>
          </cell>
          <cell r="E1849" t="str">
            <v>TRAT.EST.L.2,28M3 C-A</v>
          </cell>
          <cell r="F1849" t="str">
            <v>h</v>
          </cell>
        </row>
        <row r="1850">
          <cell r="B1850" t="str">
            <v>15.1.600</v>
          </cell>
          <cell r="D1850" t="str">
            <v>72.50.03.02</v>
          </cell>
          <cell r="E1850" t="str">
            <v>TRAT.EST.L.2,28M3 C-B</v>
          </cell>
          <cell r="F1850" t="str">
            <v>h</v>
          </cell>
        </row>
        <row r="1851">
          <cell r="B1851" t="str">
            <v>15.1.601</v>
          </cell>
          <cell r="D1851" t="str">
            <v>72.50.03.03</v>
          </cell>
          <cell r="E1851" t="str">
            <v>TRAT.EST.L.2,28M3 C-C</v>
          </cell>
          <cell r="F1851" t="str">
            <v>h</v>
          </cell>
        </row>
        <row r="1852">
          <cell r="B1852" t="str">
            <v>15.1.602</v>
          </cell>
          <cell r="D1852" t="str">
            <v>72.50.03.04</v>
          </cell>
          <cell r="E1852" t="str">
            <v>TRAT.EST.L.2,28M3 C-D</v>
          </cell>
          <cell r="F1852" t="str">
            <v>h</v>
          </cell>
        </row>
        <row r="1853">
          <cell r="B1853" t="str">
            <v>15.1.603</v>
          </cell>
          <cell r="D1853" t="str">
            <v>72.50.04.01</v>
          </cell>
          <cell r="E1853" t="str">
            <v xml:space="preserve">TRAT.EST.R.1,93M3 C-A </v>
          </cell>
          <cell r="F1853" t="str">
            <v>h</v>
          </cell>
        </row>
        <row r="1854">
          <cell r="B1854" t="str">
            <v>15.1.604</v>
          </cell>
          <cell r="D1854" t="str">
            <v xml:space="preserve">72.50.04.02 </v>
          </cell>
          <cell r="E1854" t="str">
            <v xml:space="preserve">TRAT.EST.R.1,93M3 C-B </v>
          </cell>
          <cell r="F1854" t="str">
            <v>h</v>
          </cell>
        </row>
        <row r="1855">
          <cell r="B1855" t="str">
            <v>15.1.605</v>
          </cell>
          <cell r="D1855" t="str">
            <v>72.50.04.03</v>
          </cell>
          <cell r="E1855" t="str">
            <v xml:space="preserve">TRAT.EST.R.1,93M3 C-C </v>
          </cell>
          <cell r="F1855" t="str">
            <v>h</v>
          </cell>
        </row>
        <row r="1856">
          <cell r="B1856" t="str">
            <v>15.1.606</v>
          </cell>
          <cell r="D1856" t="str">
            <v>72.50.04.04</v>
          </cell>
          <cell r="E1856" t="str">
            <v xml:space="preserve">TRAT.EST.R.1,93M3 C-D </v>
          </cell>
          <cell r="F1856" t="str">
            <v>h</v>
          </cell>
        </row>
        <row r="1857">
          <cell r="B1857" t="str">
            <v>15.1.607</v>
          </cell>
          <cell r="D1857" t="str">
            <v>72.50.05.01</v>
          </cell>
          <cell r="E1857" t="str">
            <v xml:space="preserve">TRAT.EST.R.2,28M3 C-A </v>
          </cell>
          <cell r="F1857" t="str">
            <v>h</v>
          </cell>
        </row>
        <row r="1858">
          <cell r="B1858" t="str">
            <v>15.1.608</v>
          </cell>
          <cell r="D1858" t="str">
            <v>72.50.05.02</v>
          </cell>
          <cell r="E1858" t="str">
            <v>TRAT.EST.R..2,28M3 C-B</v>
          </cell>
          <cell r="F1858" t="str">
            <v>h</v>
          </cell>
        </row>
        <row r="1859">
          <cell r="B1859" t="str">
            <v>15.1.609</v>
          </cell>
          <cell r="D1859" t="str">
            <v>72.50.05.03</v>
          </cell>
          <cell r="E1859" t="str">
            <v xml:space="preserve">TRAT.EST.R.2,28M3 C-C </v>
          </cell>
          <cell r="F1859" t="str">
            <v>h</v>
          </cell>
        </row>
        <row r="1860">
          <cell r="B1860" t="str">
            <v>15.1.610</v>
          </cell>
          <cell r="D1860" t="str">
            <v>72.50.05.04</v>
          </cell>
          <cell r="E1860" t="str">
            <v xml:space="preserve">TRAT.EST.R.2,28M3 C-D </v>
          </cell>
          <cell r="F1860" t="str">
            <v>h</v>
          </cell>
        </row>
        <row r="1861">
          <cell r="B1861" t="str">
            <v>15.1.611</v>
          </cell>
          <cell r="D1861" t="str">
            <v>72.50.06.01</v>
          </cell>
          <cell r="E1861" t="str">
            <v>TRAT.EST.R.3,18M3 C-A</v>
          </cell>
          <cell r="F1861" t="str">
            <v>h</v>
          </cell>
        </row>
        <row r="1862">
          <cell r="B1862" t="str">
            <v>15.1.612</v>
          </cell>
          <cell r="D1862" t="str">
            <v>72.50.06.02</v>
          </cell>
          <cell r="E1862" t="str">
            <v>TRAT.EST.R.3,18M3 C-B</v>
          </cell>
          <cell r="F1862" t="str">
            <v>h</v>
          </cell>
        </row>
        <row r="1863">
          <cell r="B1863" t="str">
            <v>15.1.613</v>
          </cell>
          <cell r="D1863" t="str">
            <v>72.50.06.03</v>
          </cell>
          <cell r="E1863" t="str">
            <v>TRAT.EST.R.3,18M3 C-C</v>
          </cell>
          <cell r="F1863" t="str">
            <v>h</v>
          </cell>
        </row>
        <row r="1864">
          <cell r="B1864" t="str">
            <v>15.1.614</v>
          </cell>
          <cell r="D1864" t="str">
            <v xml:space="preserve">72.50.06.04 </v>
          </cell>
          <cell r="E1864" t="str">
            <v xml:space="preserve">TRAT.EST.R.3,18M3 C-D </v>
          </cell>
          <cell r="F1864" t="str">
            <v>h</v>
          </cell>
        </row>
        <row r="1865">
          <cell r="B1865" t="str">
            <v>15.1.615</v>
          </cell>
          <cell r="D1865" t="str">
            <v xml:space="preserve">72.52.01.01 </v>
          </cell>
          <cell r="E1865" t="str">
            <v>US.CONC.200M3/H C-A</v>
          </cell>
          <cell r="F1865" t="str">
            <v>h</v>
          </cell>
        </row>
        <row r="1866">
          <cell r="B1866" t="str">
            <v>15.1.616</v>
          </cell>
          <cell r="D1866" t="str">
            <v>72.52.01.02</v>
          </cell>
          <cell r="E1866" t="str">
            <v>US.CONC.200M3/H C-B</v>
          </cell>
          <cell r="F1866" t="str">
            <v>h</v>
          </cell>
        </row>
        <row r="1867">
          <cell r="B1867" t="str">
            <v>15.1.617</v>
          </cell>
          <cell r="D1867" t="str">
            <v xml:space="preserve">72.52.01.03 </v>
          </cell>
          <cell r="E1867" t="str">
            <v>US.CONC.200M3/H C-C</v>
          </cell>
          <cell r="F1867" t="str">
            <v>h</v>
          </cell>
        </row>
        <row r="1868">
          <cell r="B1868" t="str">
            <v>15.1.618</v>
          </cell>
          <cell r="D1868" t="str">
            <v>72.52.01.04</v>
          </cell>
          <cell r="E1868" t="str">
            <v>US.CONC.200M3/H C-D</v>
          </cell>
          <cell r="F1868" t="str">
            <v>h</v>
          </cell>
        </row>
        <row r="1869">
          <cell r="B1869" t="str">
            <v>15.1.619</v>
          </cell>
          <cell r="D1869" t="str">
            <v>72.52.02.01</v>
          </cell>
          <cell r="E1869" t="str">
            <v>US.CONC.40M3/H C-A</v>
          </cell>
          <cell r="F1869" t="str">
            <v>h</v>
          </cell>
        </row>
        <row r="1870">
          <cell r="B1870" t="str">
            <v>15.1.620</v>
          </cell>
          <cell r="D1870" t="str">
            <v>72.52.02.02</v>
          </cell>
          <cell r="E1870" t="str">
            <v>US.CONC.40M3/H C-B</v>
          </cell>
          <cell r="F1870" t="str">
            <v>h</v>
          </cell>
        </row>
        <row r="1871">
          <cell r="B1871" t="str">
            <v>15.1.621</v>
          </cell>
          <cell r="D1871" t="str">
            <v>72.52.02.03</v>
          </cell>
          <cell r="E1871" t="str">
            <v>US.CONC.40M3/H C-C</v>
          </cell>
          <cell r="F1871" t="str">
            <v>h</v>
          </cell>
        </row>
        <row r="1872">
          <cell r="B1872" t="str">
            <v>15.1.622</v>
          </cell>
          <cell r="D1872" t="str">
            <v>72.52.02.04</v>
          </cell>
          <cell r="E1872" t="str">
            <v>US.CONC.40M3/H C-D</v>
          </cell>
          <cell r="F1872" t="str">
            <v>h</v>
          </cell>
        </row>
        <row r="1873">
          <cell r="B1873" t="str">
            <v>15.1.623</v>
          </cell>
          <cell r="D1873" t="str">
            <v>72.52.03.01</v>
          </cell>
          <cell r="E1873" t="str">
            <v>US.GRAV.Q.80T/H C-A</v>
          </cell>
          <cell r="F1873" t="str">
            <v>h</v>
          </cell>
        </row>
        <row r="1874">
          <cell r="B1874" t="str">
            <v>15.1.624</v>
          </cell>
          <cell r="D1874" t="str">
            <v>72.52.03.02</v>
          </cell>
          <cell r="E1874" t="str">
            <v>US.GRAV.Q.80T/H C-B</v>
          </cell>
          <cell r="F1874" t="str">
            <v>h</v>
          </cell>
        </row>
        <row r="1875">
          <cell r="B1875" t="str">
            <v>15.1.625</v>
          </cell>
          <cell r="D1875" t="str">
            <v xml:space="preserve">72.52.03.03 </v>
          </cell>
          <cell r="E1875" t="str">
            <v>US.GRAV.Q.80T/H C-C</v>
          </cell>
          <cell r="F1875" t="str">
            <v>h</v>
          </cell>
        </row>
        <row r="1876">
          <cell r="B1876" t="str">
            <v>15.1.626</v>
          </cell>
          <cell r="D1876" t="str">
            <v>72.52.03.04</v>
          </cell>
          <cell r="E1876" t="str">
            <v>US.GRAV.Q.80T/H C-D</v>
          </cell>
          <cell r="F1876" t="str">
            <v>h</v>
          </cell>
        </row>
        <row r="1877">
          <cell r="B1877" t="str">
            <v>15.1.627</v>
          </cell>
          <cell r="D1877" t="str">
            <v xml:space="preserve">72.52.04.01 </v>
          </cell>
          <cell r="E1877" t="str">
            <v>US.ASF.FR.150T/H C-A</v>
          </cell>
          <cell r="F1877" t="str">
            <v>h</v>
          </cell>
        </row>
        <row r="1878">
          <cell r="B1878" t="str">
            <v>15.1.628</v>
          </cell>
          <cell r="D1878" t="str">
            <v xml:space="preserve">72.52.04.02 </v>
          </cell>
          <cell r="E1878" t="str">
            <v>US.ASF.FR.150T/H C-B</v>
          </cell>
          <cell r="F1878" t="str">
            <v>h</v>
          </cell>
        </row>
        <row r="1879">
          <cell r="B1879" t="str">
            <v>15.1.629</v>
          </cell>
          <cell r="D1879" t="str">
            <v xml:space="preserve">72.52.04.03 </v>
          </cell>
          <cell r="E1879" t="str">
            <v>US.ASF.FR.150T/H C-C</v>
          </cell>
          <cell r="F1879" t="str">
            <v>h</v>
          </cell>
        </row>
        <row r="1880">
          <cell r="B1880" t="str">
            <v>15.1.630</v>
          </cell>
          <cell r="D1880" t="str">
            <v>72.52.04.04</v>
          </cell>
          <cell r="E1880" t="str">
            <v>US.ASF.FR.150T/H C-D</v>
          </cell>
          <cell r="F1880" t="str">
            <v>h</v>
          </cell>
        </row>
        <row r="1881">
          <cell r="B1881" t="str">
            <v>15.1.631</v>
          </cell>
          <cell r="D1881" t="str">
            <v xml:space="preserve">72.52.05.01 </v>
          </cell>
          <cell r="E1881" t="str">
            <v xml:space="preserve">US.SOLOS 400T/H C-A </v>
          </cell>
          <cell r="F1881" t="str">
            <v>h</v>
          </cell>
        </row>
        <row r="1882">
          <cell r="B1882" t="str">
            <v>15.1.632</v>
          </cell>
          <cell r="D1882" t="str">
            <v xml:space="preserve">72.52.05.02 </v>
          </cell>
          <cell r="E1882" t="str">
            <v>US.SOLOS 400T/H C-B</v>
          </cell>
          <cell r="F1882" t="str">
            <v>h</v>
          </cell>
        </row>
        <row r="1883">
          <cell r="B1883" t="str">
            <v>15.1.633</v>
          </cell>
          <cell r="D1883" t="str">
            <v>72.52.05.03</v>
          </cell>
          <cell r="E1883" t="str">
            <v xml:space="preserve">US.SOLOS 400T/H C-C </v>
          </cell>
          <cell r="F1883" t="str">
            <v>h</v>
          </cell>
        </row>
        <row r="1884">
          <cell r="B1884" t="str">
            <v>15.1.634</v>
          </cell>
          <cell r="D1884" t="str">
            <v xml:space="preserve">72.52.05.04 </v>
          </cell>
          <cell r="E1884" t="str">
            <v>US.SOLOS 400T/H C-D</v>
          </cell>
          <cell r="F1884" t="str">
            <v>h</v>
          </cell>
        </row>
        <row r="1885">
          <cell r="B1885" t="str">
            <v>15.1.635</v>
          </cell>
          <cell r="D1885" t="str">
            <v xml:space="preserve">72.53.01.01 </v>
          </cell>
          <cell r="E1885" t="str">
            <v>VIBR.IMER.ELETR.C-A</v>
          </cell>
          <cell r="F1885" t="str">
            <v>h</v>
          </cell>
        </row>
        <row r="1886">
          <cell r="B1886" t="str">
            <v>15.1.636</v>
          </cell>
          <cell r="D1886" t="str">
            <v xml:space="preserve">72.53.01.02 </v>
          </cell>
          <cell r="E1886" t="str">
            <v>VIBR.IMER.ELETR.C-B</v>
          </cell>
          <cell r="F1886" t="str">
            <v>h</v>
          </cell>
        </row>
        <row r="1887">
          <cell r="B1887" t="str">
            <v>15.1.637</v>
          </cell>
          <cell r="D1887" t="str">
            <v>72.53.01.03</v>
          </cell>
          <cell r="E1887" t="str">
            <v>VIBR.IMER.ELETR.C-C</v>
          </cell>
          <cell r="F1887" t="str">
            <v>h</v>
          </cell>
        </row>
        <row r="1888">
          <cell r="B1888" t="str">
            <v>15.1.638</v>
          </cell>
          <cell r="D1888" t="str">
            <v xml:space="preserve">72.53.01.04 </v>
          </cell>
          <cell r="E1888" t="str">
            <v>VIBR.IMER.ELETR.C-D</v>
          </cell>
          <cell r="F1888" t="str">
            <v>h</v>
          </cell>
        </row>
        <row r="1889">
          <cell r="B1889" t="str">
            <v>15.1.639</v>
          </cell>
          <cell r="D1889" t="str">
            <v xml:space="preserve">72.53.02.01 </v>
          </cell>
          <cell r="E1889" t="str">
            <v>VIBR.IMER.GAS. C-A</v>
          </cell>
          <cell r="F1889" t="str">
            <v>h</v>
          </cell>
        </row>
        <row r="1890">
          <cell r="B1890" t="str">
            <v>15.1.640</v>
          </cell>
          <cell r="D1890" t="str">
            <v>72.53.02.02</v>
          </cell>
          <cell r="E1890" t="str">
            <v>VIBR.IMER.GAS. C-B</v>
          </cell>
          <cell r="F1890" t="str">
            <v>h</v>
          </cell>
        </row>
        <row r="1891">
          <cell r="B1891" t="str">
            <v>15.1.641</v>
          </cell>
          <cell r="D1891" t="str">
            <v xml:space="preserve">72.53.02.03 </v>
          </cell>
          <cell r="E1891" t="str">
            <v xml:space="preserve">VIBR.IMER.GAS. C-C </v>
          </cell>
          <cell r="F1891" t="str">
            <v>h</v>
          </cell>
        </row>
        <row r="1892">
          <cell r="B1892" t="str">
            <v>15.1.642</v>
          </cell>
          <cell r="D1892" t="str">
            <v xml:space="preserve">72.53.02.04 </v>
          </cell>
          <cell r="E1892" t="str">
            <v>VIBR.IMER.GAS. C-D</v>
          </cell>
          <cell r="F1892" t="str">
            <v>h</v>
          </cell>
        </row>
        <row r="1893">
          <cell r="B1893" t="str">
            <v>15.1.643</v>
          </cell>
          <cell r="D1893" t="str">
            <v>72.54.01.01</v>
          </cell>
          <cell r="E1893" t="str">
            <v>VIB.AC.AS.400T/H C-A</v>
          </cell>
          <cell r="F1893" t="str">
            <v>h</v>
          </cell>
        </row>
        <row r="1894">
          <cell r="B1894" t="str">
            <v>15.1.644</v>
          </cell>
          <cell r="D1894" t="str">
            <v>72.54.01.02</v>
          </cell>
          <cell r="E1894" t="str">
            <v>VIB.AC.AS.400T/H C-B</v>
          </cell>
          <cell r="F1894" t="str">
            <v>h</v>
          </cell>
        </row>
        <row r="1895">
          <cell r="B1895" t="str">
            <v>15.1.645</v>
          </cell>
          <cell r="D1895" t="str">
            <v xml:space="preserve">72.54.01.03 </v>
          </cell>
          <cell r="E1895" t="str">
            <v>VIB.AC.AS.400T/H C-C</v>
          </cell>
          <cell r="F1895" t="str">
            <v>h</v>
          </cell>
        </row>
        <row r="1896">
          <cell r="B1896" t="str">
            <v>15.1.646</v>
          </cell>
          <cell r="D1896" t="str">
            <v>72.54.01.04</v>
          </cell>
          <cell r="E1896" t="str">
            <v>VIB.AC.AS.400T/H C-D</v>
          </cell>
          <cell r="F1896" t="str">
            <v>h</v>
          </cell>
        </row>
        <row r="1897">
          <cell r="B1897" t="str">
            <v>15.1.647</v>
          </cell>
          <cell r="D1897" t="str">
            <v>72.54.02.01</v>
          </cell>
          <cell r="E1897" t="str">
            <v>VIB.AC.AS.2838T/H C-A</v>
          </cell>
          <cell r="F1897" t="str">
            <v>h</v>
          </cell>
        </row>
        <row r="1898">
          <cell r="B1898" t="str">
            <v>15.1.648</v>
          </cell>
          <cell r="D1898" t="str">
            <v>72.54.02.02</v>
          </cell>
          <cell r="E1898" t="str">
            <v>VIB.AC.AS.2838T/H C-B</v>
          </cell>
          <cell r="F1898" t="str">
            <v>h</v>
          </cell>
        </row>
        <row r="1899">
          <cell r="B1899" t="str">
            <v>15.1.649</v>
          </cell>
          <cell r="D1899" t="str">
            <v xml:space="preserve">72.54.02.03 </v>
          </cell>
          <cell r="E1899" t="str">
            <v>VIB.AC.AS.2838T/H C-C</v>
          </cell>
          <cell r="F1899" t="str">
            <v>h</v>
          </cell>
        </row>
        <row r="1900">
          <cell r="B1900" t="str">
            <v>15.1.650</v>
          </cell>
          <cell r="D1900" t="str">
            <v xml:space="preserve">72.54.02.04 </v>
          </cell>
          <cell r="E1900" t="str">
            <v>VIB.AC.AS.2838T/H C-D</v>
          </cell>
          <cell r="F1900" t="str">
            <v>h</v>
          </cell>
        </row>
        <row r="1901">
          <cell r="B1901" t="str">
            <v>15.1.651</v>
          </cell>
          <cell r="D1901" t="str">
            <v xml:space="preserve">72.54.03.01 </v>
          </cell>
          <cell r="E1901" t="str">
            <v>VIB.AC.AS.500T/H C-A</v>
          </cell>
          <cell r="F1901" t="str">
            <v>h</v>
          </cell>
        </row>
        <row r="1902">
          <cell r="B1902" t="str">
            <v>15.1.652</v>
          </cell>
          <cell r="D1902" t="str">
            <v>72.54.03.02</v>
          </cell>
          <cell r="E1902" t="str">
            <v xml:space="preserve">VIB.AC.AS.500T/H C-B </v>
          </cell>
          <cell r="F1902" t="str">
            <v>h</v>
          </cell>
        </row>
        <row r="1903">
          <cell r="B1903" t="str">
            <v>15.1.653</v>
          </cell>
          <cell r="D1903" t="str">
            <v>72.54.03.03</v>
          </cell>
          <cell r="E1903" t="str">
            <v xml:space="preserve">VIB.AC.AS.500T/H C-C </v>
          </cell>
          <cell r="F1903" t="str">
            <v>h</v>
          </cell>
        </row>
        <row r="1904">
          <cell r="B1904" t="str">
            <v>15.1.654</v>
          </cell>
          <cell r="D1904" t="str">
            <v>72.54.03.04</v>
          </cell>
          <cell r="E1904" t="str">
            <v xml:space="preserve">VIB.AC.AS.500T/H C-D </v>
          </cell>
          <cell r="F1904" t="str">
            <v>h</v>
          </cell>
        </row>
        <row r="1905">
          <cell r="B1905" t="str">
            <v>15.1.655</v>
          </cell>
          <cell r="D1905" t="str">
            <v>72.54.04.01</v>
          </cell>
          <cell r="E1905" t="str">
            <v xml:space="preserve">VIB.AC.AS.14,7T/H C-A </v>
          </cell>
          <cell r="F1905" t="str">
            <v>h</v>
          </cell>
        </row>
        <row r="1906">
          <cell r="B1906" t="str">
            <v>15.1.656</v>
          </cell>
          <cell r="D1906" t="str">
            <v>72.54.04.02</v>
          </cell>
          <cell r="E1906" t="str">
            <v xml:space="preserve">VIB.AC.AS.14,7T/H C-B </v>
          </cell>
          <cell r="F1906" t="str">
            <v>h</v>
          </cell>
        </row>
        <row r="1907">
          <cell r="B1907" t="str">
            <v>15.1.657</v>
          </cell>
          <cell r="D1907" t="str">
            <v>72.54.04.03</v>
          </cell>
          <cell r="E1907" t="str">
            <v>VIB.AC.AS.14,7T/H C-C</v>
          </cell>
          <cell r="F1907" t="str">
            <v>h</v>
          </cell>
        </row>
        <row r="1908">
          <cell r="B1908" t="str">
            <v>15.1.658</v>
          </cell>
          <cell r="D1908" t="str">
            <v>72.54.04.04</v>
          </cell>
          <cell r="E1908" t="str">
            <v>VIB.AC.AS.14,7T/H C-D</v>
          </cell>
          <cell r="F1908" t="str">
            <v>h</v>
          </cell>
        </row>
        <row r="1909">
          <cell r="B1909" t="str">
            <v>15.1.659</v>
          </cell>
          <cell r="D1909" t="str">
            <v>72.55.01.01</v>
          </cell>
          <cell r="E1909" t="str">
            <v>V.AC.CONC.200M3/H C-A</v>
          </cell>
          <cell r="F1909" t="str">
            <v>h</v>
          </cell>
        </row>
        <row r="1910">
          <cell r="B1910" t="str">
            <v>15.1.660</v>
          </cell>
          <cell r="D1910" t="str">
            <v>72.55.01.02</v>
          </cell>
          <cell r="E1910" t="str">
            <v>V.AC.CONC.200M3/H C-B</v>
          </cell>
          <cell r="F1910" t="str">
            <v>h</v>
          </cell>
        </row>
        <row r="1911">
          <cell r="B1911" t="str">
            <v>15.1.661</v>
          </cell>
          <cell r="D1911" t="str">
            <v>72.55.01.03</v>
          </cell>
          <cell r="E1911" t="str">
            <v xml:space="preserve">V.AC.CONC.200M3/H C-C </v>
          </cell>
          <cell r="F1911" t="str">
            <v>h</v>
          </cell>
        </row>
        <row r="1912">
          <cell r="B1912" t="str">
            <v>15.1.662</v>
          </cell>
          <cell r="D1912" t="str">
            <v>72.55.01.04</v>
          </cell>
          <cell r="E1912" t="str">
            <v xml:space="preserve">V.AC.CONC.200M3/H C-D </v>
          </cell>
          <cell r="F1912" t="str">
            <v>h</v>
          </cell>
        </row>
        <row r="1913">
          <cell r="B1913" t="str">
            <v>15.1.663</v>
          </cell>
          <cell r="D1913" t="str">
            <v>72.56.01.01</v>
          </cell>
          <cell r="E1913" t="str">
            <v xml:space="preserve">SERRA PAV.8HP C-A </v>
          </cell>
          <cell r="F1913" t="str">
            <v>h</v>
          </cell>
        </row>
        <row r="1914">
          <cell r="B1914" t="str">
            <v>15.1.664</v>
          </cell>
          <cell r="D1914" t="str">
            <v>72.56.01.02</v>
          </cell>
          <cell r="E1914" t="str">
            <v>SERRA PAV.8HP C-B</v>
          </cell>
          <cell r="F1914" t="str">
            <v>h</v>
          </cell>
        </row>
        <row r="1915">
          <cell r="B1915" t="str">
            <v>15.1.665</v>
          </cell>
          <cell r="D1915" t="str">
            <v>72.56.01.03</v>
          </cell>
          <cell r="E1915" t="str">
            <v>SERRA PAV.8HP C-C</v>
          </cell>
          <cell r="F1915" t="str">
            <v>h</v>
          </cell>
        </row>
        <row r="1916">
          <cell r="B1916" t="str">
            <v>15.1.666</v>
          </cell>
          <cell r="D1916" t="str">
            <v>72.56.01.04</v>
          </cell>
          <cell r="E1916" t="str">
            <v xml:space="preserve">SERRA PAV.8HP C-D </v>
          </cell>
          <cell r="F1916" t="str">
            <v>h</v>
          </cell>
        </row>
        <row r="1917">
          <cell r="B1917" t="str">
            <v>15.1.667</v>
          </cell>
          <cell r="D1917" t="str">
            <v>72.56.03.01</v>
          </cell>
          <cell r="E1917" t="str">
            <v xml:space="preserve">SERRA PAV.9HP C-A </v>
          </cell>
          <cell r="F1917" t="str">
            <v>h</v>
          </cell>
        </row>
        <row r="1918">
          <cell r="B1918" t="str">
            <v>15.1.668</v>
          </cell>
          <cell r="D1918" t="str">
            <v>72.56.03.02</v>
          </cell>
          <cell r="E1918" t="str">
            <v>SERRA PAV.9HP C-B</v>
          </cell>
          <cell r="F1918" t="str">
            <v>h</v>
          </cell>
        </row>
        <row r="1919">
          <cell r="B1919" t="str">
            <v>15.1.669</v>
          </cell>
          <cell r="D1919" t="str">
            <v>72.56.03.03</v>
          </cell>
          <cell r="E1919" t="str">
            <v>SERRA PAV.9HP C-C</v>
          </cell>
          <cell r="F1919" t="str">
            <v>h</v>
          </cell>
        </row>
        <row r="1920">
          <cell r="B1920" t="str">
            <v>15.1.670</v>
          </cell>
          <cell r="D1920" t="str">
            <v>72.56.03.04</v>
          </cell>
          <cell r="E1920" t="str">
            <v xml:space="preserve">SERRA PAV.9HP C-D </v>
          </cell>
          <cell r="F1920" t="str">
            <v>h</v>
          </cell>
        </row>
        <row r="1921">
          <cell r="B1921" t="str">
            <v>15.1.671</v>
          </cell>
          <cell r="D1921" t="str">
            <v>72.57.01.01</v>
          </cell>
          <cell r="E1921" t="str">
            <v>SELADORA A FRIO C-A</v>
          </cell>
          <cell r="F1921" t="str">
            <v>h</v>
          </cell>
        </row>
        <row r="1922">
          <cell r="B1922" t="str">
            <v>15.1.672</v>
          </cell>
          <cell r="D1922" t="str">
            <v>72.57.01.02</v>
          </cell>
          <cell r="E1922" t="str">
            <v>SELADORA A FRIO C-B</v>
          </cell>
          <cell r="F1922" t="str">
            <v>h</v>
          </cell>
        </row>
        <row r="1923">
          <cell r="B1923" t="str">
            <v>15.1.673</v>
          </cell>
          <cell r="D1923" t="str">
            <v>72.57.01.03</v>
          </cell>
          <cell r="E1923" t="str">
            <v>SELADORA A FRIO C-C</v>
          </cell>
          <cell r="F1923" t="str">
            <v>h</v>
          </cell>
        </row>
        <row r="1924">
          <cell r="B1924" t="str">
            <v>15.1.674</v>
          </cell>
          <cell r="D1924" t="str">
            <v>72.57.01.04</v>
          </cell>
          <cell r="E1924" t="str">
            <v>SELADORA A FRIO C-D</v>
          </cell>
          <cell r="F1924" t="str">
            <v>h</v>
          </cell>
        </row>
        <row r="1925">
          <cell r="B1925" t="str">
            <v>15.1.675</v>
          </cell>
          <cell r="D1925" t="str">
            <v>72.58.01.01</v>
          </cell>
          <cell r="E1925" t="str">
            <v>UNID.APLIC.EXTR. C-A</v>
          </cell>
          <cell r="F1925" t="str">
            <v>h</v>
          </cell>
        </row>
        <row r="1926">
          <cell r="B1926" t="str">
            <v>15.1.676</v>
          </cell>
          <cell r="D1926" t="str">
            <v>72.58.01.02</v>
          </cell>
          <cell r="E1926" t="str">
            <v>UNID.APLIC.EXTR. C-B</v>
          </cell>
          <cell r="F1926" t="str">
            <v>h</v>
          </cell>
        </row>
        <row r="1927">
          <cell r="B1927" t="str">
            <v>15.1.677</v>
          </cell>
          <cell r="D1927" t="str">
            <v>72.58.01.03</v>
          </cell>
          <cell r="E1927" t="str">
            <v>UNID.APLIC.EXTR. C-C</v>
          </cell>
          <cell r="F1927" t="str">
            <v>h</v>
          </cell>
        </row>
        <row r="1928">
          <cell r="B1928" t="str">
            <v>15.1.678</v>
          </cell>
          <cell r="D1928" t="str">
            <v>72.58.01.04</v>
          </cell>
          <cell r="E1928" t="str">
            <v>UNID.APLIC.EXTR. C-D</v>
          </cell>
          <cell r="F1928" t="str">
            <v>h</v>
          </cell>
        </row>
        <row r="1929">
          <cell r="B1929" t="str">
            <v>15.1.679</v>
          </cell>
          <cell r="D1929" t="str">
            <v>72.58.02.01</v>
          </cell>
          <cell r="E1929" t="str">
            <v xml:space="preserve">UNI.APLI.TINT.EL.C-A </v>
          </cell>
          <cell r="F1929" t="str">
            <v>h</v>
          </cell>
        </row>
        <row r="1930">
          <cell r="B1930" t="str">
            <v>15.1.680</v>
          </cell>
          <cell r="D1930" t="str">
            <v>72.58.02.02</v>
          </cell>
          <cell r="E1930" t="str">
            <v>UNI.APLI.TINT.EL.C-B</v>
          </cell>
          <cell r="F1930" t="str">
            <v>h</v>
          </cell>
        </row>
        <row r="1931">
          <cell r="B1931" t="str">
            <v>15.1.681</v>
          </cell>
          <cell r="D1931" t="str">
            <v>72.58.02.03</v>
          </cell>
          <cell r="E1931" t="str">
            <v xml:space="preserve">UNI.APLI.TINT.EL.C-C </v>
          </cell>
          <cell r="F1931" t="str">
            <v>h</v>
          </cell>
        </row>
        <row r="1932">
          <cell r="B1932" t="str">
            <v>15.1.682</v>
          </cell>
          <cell r="D1932" t="str">
            <v>72.58.02.04</v>
          </cell>
          <cell r="E1932" t="str">
            <v>UNI.APLI.TINT.EL.C-D</v>
          </cell>
          <cell r="F1932" t="str">
            <v>h</v>
          </cell>
        </row>
        <row r="1933">
          <cell r="B1933" t="str">
            <v>15.1.683</v>
          </cell>
          <cell r="D1933" t="str">
            <v>72.58.03.01</v>
          </cell>
          <cell r="E1933" t="str">
            <v>UNIDADE FUSORA C-A</v>
          </cell>
          <cell r="F1933" t="str">
            <v>h</v>
          </cell>
        </row>
        <row r="1934">
          <cell r="B1934" t="str">
            <v>15.1.684</v>
          </cell>
          <cell r="D1934" t="str">
            <v>72.58.03.02</v>
          </cell>
          <cell r="E1934" t="str">
            <v xml:space="preserve">UNIDADE FUSORA C-B </v>
          </cell>
          <cell r="F1934" t="str">
            <v>h</v>
          </cell>
        </row>
        <row r="1935">
          <cell r="B1935" t="str">
            <v>15.1.685</v>
          </cell>
          <cell r="D1935" t="str">
            <v>72.58.03.03</v>
          </cell>
          <cell r="E1935" t="str">
            <v>UNIDADE FUSORA C-C</v>
          </cell>
          <cell r="F1935" t="str">
            <v>h</v>
          </cell>
        </row>
        <row r="1936">
          <cell r="B1936" t="str">
            <v>15.1.686</v>
          </cell>
          <cell r="D1936" t="str">
            <v>72.58.03.04</v>
          </cell>
          <cell r="E1936" t="str">
            <v xml:space="preserve">UNIDADE FUSORA C-D </v>
          </cell>
          <cell r="F1936" t="str">
            <v>h</v>
          </cell>
        </row>
        <row r="1937">
          <cell r="B1937" t="str">
            <v>15.1.687</v>
          </cell>
          <cell r="D1937" t="str">
            <v>72.58.04.01</v>
          </cell>
          <cell r="E1937" t="str">
            <v>UN.APL.HOT-SPRAY C-A</v>
          </cell>
          <cell r="F1937" t="str">
            <v>h</v>
          </cell>
        </row>
        <row r="1938">
          <cell r="B1938" t="str">
            <v>15.1.688</v>
          </cell>
          <cell r="D1938" t="str">
            <v>72.58.04.02</v>
          </cell>
          <cell r="E1938" t="str">
            <v xml:space="preserve">UN.APL.HOT-SPRAY C-B </v>
          </cell>
          <cell r="F1938" t="str">
            <v>h</v>
          </cell>
        </row>
        <row r="1939">
          <cell r="B1939" t="str">
            <v>15.1.689</v>
          </cell>
          <cell r="D1939" t="str">
            <v>72.58.04.03</v>
          </cell>
          <cell r="E1939" t="str">
            <v>UN.APL.HOT-SPRAY C-C</v>
          </cell>
          <cell r="F1939" t="str">
            <v>h</v>
          </cell>
        </row>
        <row r="1940">
          <cell r="B1940" t="str">
            <v>15.1.690</v>
          </cell>
          <cell r="D1940" t="str">
            <v>72.58.04.04</v>
          </cell>
          <cell r="E1940" t="str">
            <v>UN.APL.HOT-SPRAY C-D</v>
          </cell>
          <cell r="F1940" t="str">
            <v>h</v>
          </cell>
        </row>
        <row r="1941">
          <cell r="B1941" t="str">
            <v>15.1.691</v>
          </cell>
          <cell r="D1941" t="str">
            <v>72.58.05.01</v>
          </cell>
          <cell r="E1941" t="str">
            <v>UN.APL.HOFFMAN C-A</v>
          </cell>
          <cell r="F1941" t="str">
            <v>h</v>
          </cell>
        </row>
        <row r="1942">
          <cell r="B1942" t="str">
            <v>15.1.692</v>
          </cell>
          <cell r="D1942" t="str">
            <v>72.58.05.02</v>
          </cell>
          <cell r="E1942" t="str">
            <v>UN.APL.HOFFMAN C-B</v>
          </cell>
          <cell r="F1942" t="str">
            <v>h</v>
          </cell>
        </row>
        <row r="1943">
          <cell r="B1943" t="str">
            <v>15.1.693</v>
          </cell>
          <cell r="D1943" t="str">
            <v>72.58.05.03</v>
          </cell>
          <cell r="E1943" t="str">
            <v>UN.APL.HOFFMAN C-C</v>
          </cell>
          <cell r="F1943" t="str">
            <v>h</v>
          </cell>
        </row>
        <row r="1944">
          <cell r="B1944" t="str">
            <v>15.1.694</v>
          </cell>
          <cell r="D1944" t="str">
            <v>72.58.05.04</v>
          </cell>
          <cell r="E1944" t="str">
            <v>UN.APL.HOFFMAN C-D</v>
          </cell>
          <cell r="F1944" t="str">
            <v>h</v>
          </cell>
        </row>
        <row r="1945">
          <cell r="B1945" t="str">
            <v>15.1.695</v>
          </cell>
          <cell r="D1945" t="str">
            <v>72.59.01.01</v>
          </cell>
          <cell r="E1945" t="str">
            <v>SILO EST.CIM.30T C-A</v>
          </cell>
          <cell r="F1945" t="str">
            <v>h</v>
          </cell>
        </row>
        <row r="1946">
          <cell r="B1946" t="str">
            <v>15.1.696</v>
          </cell>
          <cell r="D1946" t="str">
            <v>72.59.01.02</v>
          </cell>
          <cell r="E1946" t="str">
            <v>SILO EST.CIM.30T C-B</v>
          </cell>
          <cell r="F1946" t="str">
            <v>h</v>
          </cell>
        </row>
        <row r="1947">
          <cell r="B1947" t="str">
            <v>15.1.697</v>
          </cell>
          <cell r="D1947" t="str">
            <v>72.59.01.03</v>
          </cell>
          <cell r="E1947" t="str">
            <v>SILO EST.CIM.30T C-C</v>
          </cell>
          <cell r="F1947" t="str">
            <v>h</v>
          </cell>
        </row>
        <row r="1948">
          <cell r="B1948" t="str">
            <v>15.1.698</v>
          </cell>
          <cell r="D1948" t="str">
            <v>72.59.01.04</v>
          </cell>
          <cell r="E1948" t="str">
            <v>SILO EST.CIM.30T C-D</v>
          </cell>
          <cell r="F1948" t="str">
            <v>h</v>
          </cell>
        </row>
        <row r="1949">
          <cell r="B1949" t="str">
            <v>15.1.699</v>
          </cell>
          <cell r="D1949" t="str">
            <v>72.59.02.01</v>
          </cell>
          <cell r="E1949" t="str">
            <v>SILO EST.ASF.35T C-A</v>
          </cell>
          <cell r="F1949" t="str">
            <v>h</v>
          </cell>
        </row>
        <row r="1950">
          <cell r="B1950" t="str">
            <v>15.1.700</v>
          </cell>
          <cell r="D1950" t="str">
            <v>72.59.02.02</v>
          </cell>
          <cell r="E1950" t="str">
            <v xml:space="preserve">SILO EST.ASF.35T C-B </v>
          </cell>
          <cell r="F1950" t="str">
            <v>h</v>
          </cell>
        </row>
        <row r="1951">
          <cell r="B1951" t="str">
            <v>15.1.701</v>
          </cell>
          <cell r="D1951" t="str">
            <v>72.59.02.03</v>
          </cell>
          <cell r="E1951" t="str">
            <v xml:space="preserve">SILO EST.ASF.35T C-C </v>
          </cell>
          <cell r="F1951" t="str">
            <v>h</v>
          </cell>
        </row>
        <row r="1952">
          <cell r="B1952" t="str">
            <v>15.1.702</v>
          </cell>
          <cell r="D1952" t="str">
            <v>72.59.02.04</v>
          </cell>
          <cell r="E1952" t="str">
            <v xml:space="preserve">SILO EST.ASF.35T C-D </v>
          </cell>
          <cell r="F1952" t="str">
            <v>h</v>
          </cell>
        </row>
        <row r="1953">
          <cell r="B1953" t="str">
            <v>15.1.703</v>
          </cell>
          <cell r="D1953" t="str">
            <v>72.61.01.01</v>
          </cell>
          <cell r="E1953" t="str">
            <v xml:space="preserve">VAS.MEC.REBOC. C-A </v>
          </cell>
          <cell r="F1953" t="str">
            <v>h</v>
          </cell>
        </row>
        <row r="1954">
          <cell r="B1954" t="str">
            <v>15.1.704</v>
          </cell>
          <cell r="D1954" t="str">
            <v>72.61.01.02</v>
          </cell>
          <cell r="E1954" t="str">
            <v>VAS.MEC.REBOC. C-B</v>
          </cell>
          <cell r="F1954" t="str">
            <v>h</v>
          </cell>
        </row>
        <row r="1955">
          <cell r="B1955" t="str">
            <v>15.1.705</v>
          </cell>
          <cell r="D1955" t="str">
            <v>72.61.01.03</v>
          </cell>
          <cell r="E1955" t="str">
            <v>VAS.MEC.REBOC. C-C</v>
          </cell>
          <cell r="F1955" t="str">
            <v>h</v>
          </cell>
        </row>
        <row r="1956">
          <cell r="B1956" t="str">
            <v>15.1.706</v>
          </cell>
          <cell r="D1956" t="str">
            <v>72.61.01.04</v>
          </cell>
          <cell r="E1956" t="str">
            <v xml:space="preserve">VAS.MEC.REBOC. C-D </v>
          </cell>
          <cell r="F1956" t="str">
            <v>h</v>
          </cell>
        </row>
        <row r="1957">
          <cell r="B1957" t="str">
            <v>15.1.707</v>
          </cell>
          <cell r="D1957" t="str">
            <v>72.63.01.01</v>
          </cell>
          <cell r="E1957" t="str">
            <v xml:space="preserve">MAQUINA DE JATO C-A </v>
          </cell>
          <cell r="F1957" t="str">
            <v>h</v>
          </cell>
        </row>
        <row r="1958">
          <cell r="B1958" t="str">
            <v>15.1.708</v>
          </cell>
          <cell r="D1958" t="str">
            <v>72.63.01.02</v>
          </cell>
          <cell r="E1958" t="str">
            <v xml:space="preserve">MAQUINA DE JATO C-B </v>
          </cell>
          <cell r="F1958" t="str">
            <v>h</v>
          </cell>
        </row>
        <row r="1959">
          <cell r="B1959" t="str">
            <v>15.1.709</v>
          </cell>
          <cell r="D1959" t="str">
            <v>72.63.01.03</v>
          </cell>
          <cell r="E1959" t="str">
            <v>MAQUINA DE JATO C-C</v>
          </cell>
          <cell r="F1959" t="str">
            <v>h</v>
          </cell>
        </row>
        <row r="1960">
          <cell r="B1960" t="str">
            <v>15.1.710</v>
          </cell>
          <cell r="D1960" t="str">
            <v>72.63.01.04</v>
          </cell>
          <cell r="E1960" t="str">
            <v>MAQUINA DE JATO C-D</v>
          </cell>
          <cell r="F1960" t="str">
            <v>h</v>
          </cell>
        </row>
      </sheetData>
      <sheetData sheetId="6"/>
      <sheetData sheetId="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
      <sheetName val="ORÇA"/>
      <sheetName val="CFF"/>
      <sheetName val="TLB5M3"/>
      <sheetName val="TLMR"/>
      <sheetName val="TLC4T"/>
      <sheetName val="TLMBF"/>
      <sheetName val="TLÁGUA"/>
      <sheetName val="ASF"/>
      <sheetName val="CS"/>
      <sheetName val="EQP"/>
      <sheetName val="qorcamentodnerL1"/>
    </sheetNames>
    <sheetDataSet>
      <sheetData sheetId="0" refreshError="1">
        <row r="3">
          <cell r="B3" t="str">
            <v>BR-418 / BA</v>
          </cell>
        </row>
        <row r="4">
          <cell r="I4">
            <v>38777</v>
          </cell>
        </row>
        <row r="5">
          <cell r="B5" t="str">
            <v>Entr. BR-101/BA - Div. BA/MG</v>
          </cell>
        </row>
        <row r="9">
          <cell r="A9" t="str">
            <v>CODIGO</v>
          </cell>
          <cell r="B9" t="str">
            <v>DISCRIMINACAO</v>
          </cell>
          <cell r="C9" t="str">
            <v>COD.</v>
          </cell>
          <cell r="D9" t="str">
            <v>QUANTIDADE</v>
          </cell>
          <cell r="E9" t="str">
            <v>UNID</v>
          </cell>
          <cell r="F9" t="str">
            <v>QUANTID.</v>
          </cell>
          <cell r="G9" t="str">
            <v>UNID</v>
          </cell>
          <cell r="H9" t="str">
            <v>TRABALHO</v>
          </cell>
          <cell r="I9" t="str">
            <v>UNIT.</v>
          </cell>
          <cell r="J9" t="str">
            <v>PARCIAL</v>
          </cell>
        </row>
        <row r="10">
          <cell r="A10" t="str">
            <v>3 S 08 100 00</v>
          </cell>
          <cell r="B10" t="str">
            <v>Tapa buraco</v>
          </cell>
          <cell r="D10">
            <v>39.400000000000006</v>
          </cell>
          <cell r="E10" t="str">
            <v>Km</v>
          </cell>
          <cell r="F10">
            <v>16</v>
          </cell>
          <cell r="G10" t="str">
            <v>m³/Km</v>
          </cell>
          <cell r="H10">
            <v>630.4</v>
          </cell>
          <cell r="I10">
            <v>121.13</v>
          </cell>
          <cell r="J10">
            <v>76360.350000000006</v>
          </cell>
        </row>
        <row r="11">
          <cell r="A11" t="str">
            <v>3 S 02 530 51</v>
          </cell>
          <cell r="B11" t="str">
            <v>Mistura betuminosa usinada a frio AC/BC</v>
          </cell>
          <cell r="D11">
            <v>630.4</v>
          </cell>
          <cell r="E11" t="str">
            <v>m³</v>
          </cell>
          <cell r="F11">
            <v>1</v>
          </cell>
          <cell r="G11" t="str">
            <v>m³/m³</v>
          </cell>
          <cell r="H11">
            <v>630.4</v>
          </cell>
          <cell r="I11">
            <v>72</v>
          </cell>
          <cell r="J11">
            <v>45388.800000000003</v>
          </cell>
        </row>
        <row r="12">
          <cell r="A12" t="str">
            <v>6 M 21 104 01</v>
          </cell>
          <cell r="B12" t="str">
            <v>RR-1C p/Tapa buraco</v>
          </cell>
          <cell r="D12">
            <v>630.4</v>
          </cell>
          <cell r="E12" t="str">
            <v>m³</v>
          </cell>
          <cell r="F12">
            <v>1</v>
          </cell>
          <cell r="G12" t="str">
            <v>m³/m³</v>
          </cell>
          <cell r="H12">
            <v>630.4</v>
          </cell>
          <cell r="I12">
            <v>9.6199999999999992</v>
          </cell>
          <cell r="J12">
            <v>6064.44</v>
          </cell>
        </row>
        <row r="13">
          <cell r="A13" t="str">
            <v>6 M 21 107 00</v>
          </cell>
          <cell r="B13" t="str">
            <v>RM-1C para MBUF</v>
          </cell>
          <cell r="D13">
            <v>630.4</v>
          </cell>
          <cell r="E13" t="str">
            <v>m³</v>
          </cell>
          <cell r="F13">
            <v>1</v>
          </cell>
          <cell r="G13" t="str">
            <v>m³/m³</v>
          </cell>
          <cell r="H13">
            <v>630.4</v>
          </cell>
          <cell r="I13">
            <v>249.05</v>
          </cell>
          <cell r="J13">
            <v>157001.12</v>
          </cell>
        </row>
        <row r="14">
          <cell r="A14" t="str">
            <v>6 M 22 104 01</v>
          </cell>
          <cell r="B14" t="str">
            <v>Frete de RR-1C p/Tapa buraco</v>
          </cell>
          <cell r="D14">
            <v>630.4</v>
          </cell>
          <cell r="E14" t="str">
            <v>m³</v>
          </cell>
          <cell r="F14">
            <v>1</v>
          </cell>
          <cell r="G14" t="str">
            <v>m³/m³</v>
          </cell>
          <cell r="H14">
            <v>630.4</v>
          </cell>
          <cell r="I14">
            <v>3.58</v>
          </cell>
          <cell r="J14">
            <v>2256.83</v>
          </cell>
        </row>
        <row r="15">
          <cell r="A15" t="str">
            <v>6 M 22 107 00</v>
          </cell>
          <cell r="B15" t="str">
            <v>Frete de RM-1C para MBUF</v>
          </cell>
          <cell r="D15">
            <v>630.4</v>
          </cell>
          <cell r="E15" t="str">
            <v>m³</v>
          </cell>
          <cell r="F15">
            <v>1</v>
          </cell>
          <cell r="G15" t="str">
            <v>m³/m³</v>
          </cell>
          <cell r="H15">
            <v>630.4</v>
          </cell>
          <cell r="I15">
            <v>66.36</v>
          </cell>
          <cell r="J15">
            <v>41833.339999999997</v>
          </cell>
        </row>
        <row r="16">
          <cell r="B16" t="str">
            <v>SUBTOTAL</v>
          </cell>
          <cell r="I16">
            <v>521.74</v>
          </cell>
          <cell r="J16">
            <v>328904.88</v>
          </cell>
        </row>
        <row r="17">
          <cell r="A17" t="str">
            <v>3 S 08 101 01</v>
          </cell>
          <cell r="B17" t="str">
            <v>Remendo profundo com demolição manual</v>
          </cell>
          <cell r="D17">
            <v>39.400000000000006</v>
          </cell>
          <cell r="E17" t="str">
            <v>Km</v>
          </cell>
          <cell r="F17">
            <v>8</v>
          </cell>
          <cell r="G17" t="str">
            <v>m³/Km</v>
          </cell>
          <cell r="H17">
            <v>315.2</v>
          </cell>
          <cell r="I17">
            <v>141.57</v>
          </cell>
          <cell r="J17">
            <v>44622.86</v>
          </cell>
        </row>
        <row r="18">
          <cell r="A18" t="str">
            <v>3 S 02 230 50</v>
          </cell>
          <cell r="B18" t="str">
            <v>Brita para base de remendo profundo BC</v>
          </cell>
          <cell r="D18">
            <v>315.2</v>
          </cell>
          <cell r="E18" t="str">
            <v>m³</v>
          </cell>
          <cell r="F18">
            <v>0.8</v>
          </cell>
          <cell r="G18" t="str">
            <v>m³/m³</v>
          </cell>
          <cell r="H18">
            <v>252.16</v>
          </cell>
          <cell r="I18">
            <v>72.95</v>
          </cell>
          <cell r="J18">
            <v>18395.07</v>
          </cell>
        </row>
        <row r="19">
          <cell r="A19" t="str">
            <v>3 S 02 530 51</v>
          </cell>
          <cell r="B19" t="str">
            <v>Mistura betuminosa usinada a frio AC/BC</v>
          </cell>
          <cell r="D19">
            <v>315.2</v>
          </cell>
          <cell r="E19" t="str">
            <v>m³</v>
          </cell>
          <cell r="F19">
            <v>0.2</v>
          </cell>
          <cell r="G19" t="str">
            <v>m³/m³</v>
          </cell>
          <cell r="H19">
            <v>63.04</v>
          </cell>
          <cell r="I19">
            <v>72</v>
          </cell>
          <cell r="J19">
            <v>4538.88</v>
          </cell>
        </row>
        <row r="20">
          <cell r="A20" t="str">
            <v>6 M 21 104 02</v>
          </cell>
          <cell r="B20" t="str">
            <v>RR-1C p/ Remendo profundo</v>
          </cell>
          <cell r="D20">
            <v>315.2</v>
          </cell>
          <cell r="E20" t="str">
            <v>m³</v>
          </cell>
          <cell r="F20">
            <v>1</v>
          </cell>
          <cell r="G20" t="str">
            <v>m³/m³</v>
          </cell>
          <cell r="H20">
            <v>315.2</v>
          </cell>
          <cell r="I20">
            <v>4.72</v>
          </cell>
          <cell r="J20">
            <v>1487.74</v>
          </cell>
        </row>
        <row r="21">
          <cell r="A21" t="str">
            <v>6 M 21 107 00</v>
          </cell>
          <cell r="B21" t="str">
            <v>RM-1C para MBUF</v>
          </cell>
          <cell r="D21">
            <v>63.04</v>
          </cell>
          <cell r="E21" t="str">
            <v>m³</v>
          </cell>
          <cell r="F21">
            <v>1</v>
          </cell>
          <cell r="G21" t="str">
            <v>m³/m³</v>
          </cell>
          <cell r="H21">
            <v>63.04</v>
          </cell>
          <cell r="I21">
            <v>249.05</v>
          </cell>
          <cell r="J21">
            <v>15700.11</v>
          </cell>
        </row>
        <row r="22">
          <cell r="A22" t="str">
            <v>6 M 22 104 02</v>
          </cell>
          <cell r="B22" t="str">
            <v>Frete de RR-1C p/ Remendo profundo</v>
          </cell>
          <cell r="D22">
            <v>315.2</v>
          </cell>
          <cell r="E22" t="str">
            <v>m³</v>
          </cell>
          <cell r="F22">
            <v>1</v>
          </cell>
          <cell r="G22" t="str">
            <v>m³/m³</v>
          </cell>
          <cell r="H22">
            <v>315.2</v>
          </cell>
          <cell r="I22">
            <v>1.76</v>
          </cell>
          <cell r="J22">
            <v>554.75</v>
          </cell>
        </row>
        <row r="23">
          <cell r="A23" t="str">
            <v>6 M 22 107 00</v>
          </cell>
          <cell r="B23" t="str">
            <v>Frete de RM-1C para MBUF</v>
          </cell>
          <cell r="D23">
            <v>63.04</v>
          </cell>
          <cell r="E23" t="str">
            <v>m³</v>
          </cell>
          <cell r="F23">
            <v>1</v>
          </cell>
          <cell r="G23" t="str">
            <v>m³/m³</v>
          </cell>
          <cell r="H23">
            <v>63.04</v>
          </cell>
          <cell r="I23">
            <v>66.36</v>
          </cell>
          <cell r="J23">
            <v>4183.33</v>
          </cell>
        </row>
        <row r="24">
          <cell r="B24" t="str">
            <v>SUBTOTAL</v>
          </cell>
          <cell r="I24">
            <v>283.89</v>
          </cell>
          <cell r="J24">
            <v>89482.74</v>
          </cell>
        </row>
        <row r="25">
          <cell r="A25" t="str">
            <v>3 S 02 501 52</v>
          </cell>
          <cell r="B25" t="str">
            <v>Tratamento superficial duplo com banho diluído BC</v>
          </cell>
          <cell r="D25">
            <v>39.400000000000006</v>
          </cell>
          <cell r="E25" t="str">
            <v>km</v>
          </cell>
          <cell r="F25">
            <v>1000</v>
          </cell>
          <cell r="G25" t="str">
            <v>m²/km</v>
          </cell>
          <cell r="H25">
            <v>39400</v>
          </cell>
          <cell r="I25">
            <v>2.52</v>
          </cell>
          <cell r="J25">
            <v>99288</v>
          </cell>
        </row>
        <row r="26">
          <cell r="A26" t="str">
            <v>6 M 21 105 01</v>
          </cell>
          <cell r="B26" t="str">
            <v>RR-2C para TSD com banho diluído</v>
          </cell>
          <cell r="D26">
            <v>39400</v>
          </cell>
          <cell r="E26" t="str">
            <v>m²</v>
          </cell>
          <cell r="F26">
            <v>1</v>
          </cell>
          <cell r="G26" t="str">
            <v>m²/m²</v>
          </cell>
          <cell r="H26">
            <v>39400</v>
          </cell>
          <cell r="I26">
            <v>3.04</v>
          </cell>
          <cell r="J26">
            <v>119776</v>
          </cell>
        </row>
        <row r="27">
          <cell r="A27" t="str">
            <v>6 M 22 105 01</v>
          </cell>
          <cell r="B27" t="str">
            <v>Frete de RR-2C para TSD com banho diluído</v>
          </cell>
          <cell r="D27">
            <v>39400</v>
          </cell>
          <cell r="E27" t="str">
            <v>m²</v>
          </cell>
          <cell r="F27">
            <v>1</v>
          </cell>
          <cell r="G27" t="str">
            <v>m²/m²</v>
          </cell>
          <cell r="H27">
            <v>39400</v>
          </cell>
          <cell r="I27">
            <v>1</v>
          </cell>
          <cell r="J27">
            <v>39400</v>
          </cell>
        </row>
        <row r="28">
          <cell r="B28" t="str">
            <v>SUBTOTAL</v>
          </cell>
          <cell r="I28">
            <v>6.56</v>
          </cell>
          <cell r="J28">
            <v>258464</v>
          </cell>
        </row>
        <row r="29">
          <cell r="A29" t="str">
            <v>2 S 04 901 51</v>
          </cell>
          <cell r="B29" t="str">
            <v>Sarjeta trapezoidal de concreto - SZC 01 AC/BC</v>
          </cell>
          <cell r="D29">
            <v>150</v>
          </cell>
          <cell r="E29" t="str">
            <v>m</v>
          </cell>
          <cell r="F29">
            <v>1</v>
          </cell>
          <cell r="G29" t="str">
            <v>m/m</v>
          </cell>
          <cell r="H29">
            <v>150</v>
          </cell>
          <cell r="I29">
            <v>31.29</v>
          </cell>
          <cell r="J29">
            <v>4693.5</v>
          </cell>
        </row>
        <row r="30">
          <cell r="A30" t="str">
            <v>2 S 04 910 51</v>
          </cell>
          <cell r="B30" t="str">
            <v>Meio fio de concreto - MFC 01 AC/BC</v>
          </cell>
          <cell r="D30">
            <v>200</v>
          </cell>
          <cell r="E30" t="str">
            <v>m</v>
          </cell>
          <cell r="F30">
            <v>1</v>
          </cell>
          <cell r="G30" t="str">
            <v>m/m</v>
          </cell>
          <cell r="H30">
            <v>200</v>
          </cell>
          <cell r="I30">
            <v>42.29</v>
          </cell>
          <cell r="J30">
            <v>8458</v>
          </cell>
        </row>
        <row r="31">
          <cell r="A31" t="str">
            <v>3 S 03 950 00</v>
          </cell>
          <cell r="B31" t="str">
            <v>Limpeza de ponte</v>
          </cell>
          <cell r="D31">
            <v>150</v>
          </cell>
          <cell r="E31" t="str">
            <v>m</v>
          </cell>
          <cell r="F31">
            <v>1</v>
          </cell>
          <cell r="G31" t="str">
            <v>m/m</v>
          </cell>
          <cell r="H31">
            <v>150</v>
          </cell>
          <cell r="I31">
            <v>2.83</v>
          </cell>
          <cell r="J31">
            <v>424.5</v>
          </cell>
        </row>
        <row r="32">
          <cell r="A32" t="str">
            <v>3 S 08 300 01</v>
          </cell>
          <cell r="B32" t="str">
            <v>Limpeza de sarjeta e meio fio</v>
          </cell>
          <cell r="D32">
            <v>12561.684999999999</v>
          </cell>
          <cell r="E32" t="str">
            <v>m</v>
          </cell>
          <cell r="F32">
            <v>1</v>
          </cell>
          <cell r="G32" t="str">
            <v>m/m</v>
          </cell>
          <cell r="H32">
            <v>12561.684999999999</v>
          </cell>
          <cell r="I32">
            <v>0.22</v>
          </cell>
          <cell r="J32">
            <v>2763.57</v>
          </cell>
        </row>
        <row r="33">
          <cell r="A33" t="str">
            <v>3 S 08 301 01</v>
          </cell>
          <cell r="B33" t="str">
            <v>Limpeza de valeta de corte</v>
          </cell>
          <cell r="D33">
            <v>4000</v>
          </cell>
          <cell r="E33" t="str">
            <v>m</v>
          </cell>
          <cell r="F33">
            <v>1</v>
          </cell>
          <cell r="G33" t="str">
            <v>m/m</v>
          </cell>
          <cell r="H33">
            <v>4000</v>
          </cell>
          <cell r="I33">
            <v>0.33</v>
          </cell>
          <cell r="J33">
            <v>1320</v>
          </cell>
        </row>
        <row r="34">
          <cell r="A34" t="str">
            <v>3 S 08 301 02</v>
          </cell>
          <cell r="B34" t="str">
            <v>Limpeza de vala de drenagem</v>
          </cell>
          <cell r="D34">
            <v>4000</v>
          </cell>
          <cell r="E34" t="str">
            <v>m</v>
          </cell>
          <cell r="F34">
            <v>1</v>
          </cell>
          <cell r="G34" t="str">
            <v>m/m</v>
          </cell>
          <cell r="H34">
            <v>4000</v>
          </cell>
          <cell r="I34">
            <v>1.34</v>
          </cell>
          <cell r="J34">
            <v>5360</v>
          </cell>
        </row>
        <row r="35">
          <cell r="A35" t="str">
            <v>3 S 08 301 03</v>
          </cell>
          <cell r="B35" t="str">
            <v>Limpeza de descida d'água</v>
          </cell>
          <cell r="D35">
            <v>2000</v>
          </cell>
          <cell r="E35" t="str">
            <v>m</v>
          </cell>
          <cell r="F35">
            <v>2</v>
          </cell>
          <cell r="G35" t="str">
            <v>m/m</v>
          </cell>
          <cell r="H35">
            <v>4000</v>
          </cell>
          <cell r="I35">
            <v>0.44</v>
          </cell>
          <cell r="J35">
            <v>1760</v>
          </cell>
        </row>
        <row r="36">
          <cell r="A36" t="str">
            <v>3 S 08 302 01</v>
          </cell>
          <cell r="B36" t="str">
            <v>Limpeza de bueiro</v>
          </cell>
          <cell r="D36">
            <v>600</v>
          </cell>
          <cell r="E36" t="str">
            <v>m³</v>
          </cell>
          <cell r="F36">
            <v>1</v>
          </cell>
          <cell r="G36" t="str">
            <v>m³/m³</v>
          </cell>
          <cell r="H36">
            <v>600</v>
          </cell>
          <cell r="I36">
            <v>7.46</v>
          </cell>
          <cell r="J36">
            <v>4476</v>
          </cell>
        </row>
        <row r="37">
          <cell r="A37" t="str">
            <v>3 S 08 402 00</v>
          </cell>
          <cell r="B37" t="str">
            <v>Caiação</v>
          </cell>
          <cell r="D37">
            <v>6000</v>
          </cell>
          <cell r="E37" t="str">
            <v>m²</v>
          </cell>
          <cell r="F37">
            <v>1</v>
          </cell>
          <cell r="G37" t="str">
            <v>m²/m²</v>
          </cell>
          <cell r="H37">
            <v>6000</v>
          </cell>
          <cell r="I37">
            <v>1.02</v>
          </cell>
          <cell r="J37">
            <v>6120</v>
          </cell>
        </row>
        <row r="38">
          <cell r="A38" t="str">
            <v>3 S 08 500 00</v>
          </cell>
          <cell r="B38" t="str">
            <v>Recomposição manual de aterro</v>
          </cell>
          <cell r="D38">
            <v>39.400000000000006</v>
          </cell>
          <cell r="E38" t="str">
            <v>Km</v>
          </cell>
          <cell r="F38">
            <v>12</v>
          </cell>
          <cell r="G38" t="str">
            <v>m³/Km</v>
          </cell>
          <cell r="H38">
            <v>472.8</v>
          </cell>
          <cell r="I38">
            <v>57.63</v>
          </cell>
          <cell r="J38">
            <v>27247.46</v>
          </cell>
        </row>
        <row r="39">
          <cell r="A39" t="str">
            <v>3 S 08 501 00</v>
          </cell>
          <cell r="B39" t="str">
            <v>Recomposição mecanizada de aterro</v>
          </cell>
          <cell r="D39">
            <v>39.400000000000006</v>
          </cell>
          <cell r="E39" t="str">
            <v>Km</v>
          </cell>
          <cell r="F39">
            <v>80</v>
          </cell>
          <cell r="G39" t="str">
            <v>m³/Km</v>
          </cell>
          <cell r="H39">
            <v>3152</v>
          </cell>
          <cell r="I39">
            <v>17.850000000000001</v>
          </cell>
          <cell r="J39">
            <v>56263.199999999997</v>
          </cell>
        </row>
        <row r="40">
          <cell r="A40" t="str">
            <v>3 S 08 510 00</v>
          </cell>
          <cell r="B40" t="str">
            <v>Remoção manual de barreira em solo</v>
          </cell>
          <cell r="D40">
            <v>39.400000000000006</v>
          </cell>
          <cell r="E40" t="str">
            <v>Km</v>
          </cell>
          <cell r="F40">
            <v>16</v>
          </cell>
          <cell r="G40" t="str">
            <v>m³/Km</v>
          </cell>
          <cell r="H40">
            <v>630.4</v>
          </cell>
          <cell r="I40">
            <v>14.87</v>
          </cell>
          <cell r="J40">
            <v>9374.0400000000009</v>
          </cell>
        </row>
        <row r="41">
          <cell r="A41" t="str">
            <v>3 S 08 511 00</v>
          </cell>
          <cell r="B41" t="str">
            <v>Remoção mecanizada de barreira - solo</v>
          </cell>
          <cell r="D41">
            <v>39.400000000000006</v>
          </cell>
          <cell r="E41" t="str">
            <v>Km</v>
          </cell>
          <cell r="F41">
            <v>20</v>
          </cell>
          <cell r="G41" t="str">
            <v>m³/Km</v>
          </cell>
          <cell r="H41">
            <v>788</v>
          </cell>
          <cell r="I41">
            <v>3.79</v>
          </cell>
          <cell r="J41">
            <v>2986.52</v>
          </cell>
        </row>
        <row r="42">
          <cell r="A42" t="str">
            <v>3 S 08 900 00</v>
          </cell>
          <cell r="B42" t="str">
            <v>Roçada manual</v>
          </cell>
          <cell r="D42">
            <v>39.400000000000006</v>
          </cell>
          <cell r="E42" t="str">
            <v>Km</v>
          </cell>
          <cell r="F42">
            <v>1</v>
          </cell>
          <cell r="G42" t="str">
            <v>ha/Km</v>
          </cell>
          <cell r="H42">
            <v>39.4</v>
          </cell>
          <cell r="I42">
            <v>622.26</v>
          </cell>
          <cell r="J42">
            <v>24517.040000000001</v>
          </cell>
        </row>
        <row r="43">
          <cell r="A43" t="str">
            <v>3 S 08 900 01</v>
          </cell>
          <cell r="B43" t="str">
            <v>Roçada de capim colonião</v>
          </cell>
          <cell r="D43">
            <v>39.400000000000006</v>
          </cell>
          <cell r="E43" t="str">
            <v>ha</v>
          </cell>
          <cell r="F43">
            <v>1</v>
          </cell>
          <cell r="G43" t="str">
            <v>ha/ha</v>
          </cell>
          <cell r="H43">
            <v>39.4</v>
          </cell>
          <cell r="I43">
            <v>1493.44</v>
          </cell>
          <cell r="J43">
            <v>58841.53</v>
          </cell>
        </row>
        <row r="44">
          <cell r="A44" t="str">
            <v>3 S 08 910 00</v>
          </cell>
          <cell r="B44" t="str">
            <v>Capina manual</v>
          </cell>
          <cell r="D44">
            <v>20000</v>
          </cell>
          <cell r="E44" t="str">
            <v>m²</v>
          </cell>
          <cell r="F44">
            <v>1</v>
          </cell>
          <cell r="G44" t="str">
            <v>m²/m²</v>
          </cell>
          <cell r="H44">
            <v>20000</v>
          </cell>
          <cell r="I44">
            <v>0.24</v>
          </cell>
          <cell r="J44">
            <v>4800</v>
          </cell>
        </row>
        <row r="45">
          <cell r="A45" t="str">
            <v>3 S 09 002 00</v>
          </cell>
          <cell r="B45" t="str">
            <v>Transporte local basc. 5m3 em rodov. pav.</v>
          </cell>
          <cell r="D45">
            <v>109354.13999999998</v>
          </cell>
          <cell r="E45" t="str">
            <v>tkm</v>
          </cell>
          <cell r="F45">
            <v>1</v>
          </cell>
          <cell r="G45" t="str">
            <v>tkm/tkm</v>
          </cell>
          <cell r="H45">
            <v>109354.14</v>
          </cell>
          <cell r="I45">
            <v>0.5</v>
          </cell>
          <cell r="J45">
            <v>54677.07</v>
          </cell>
        </row>
        <row r="46">
          <cell r="A46" t="str">
            <v>3 S 09 002 03</v>
          </cell>
          <cell r="B46" t="str">
            <v>Transporte local de material para remendos</v>
          </cell>
          <cell r="D46">
            <v>18532.189999999999</v>
          </cell>
          <cell r="E46" t="str">
            <v>tkm</v>
          </cell>
          <cell r="F46">
            <v>1</v>
          </cell>
          <cell r="G46" t="str">
            <v>tkm/tkm</v>
          </cell>
          <cell r="H46">
            <v>18532.189999999999</v>
          </cell>
          <cell r="I46">
            <v>0.78</v>
          </cell>
          <cell r="J46">
            <v>14455.1</v>
          </cell>
        </row>
        <row r="47">
          <cell r="A47" t="str">
            <v>3 S 09 002 41</v>
          </cell>
          <cell r="B47" t="str">
            <v>Transp. local c/ carroceria 4t em rodov. pav.</v>
          </cell>
          <cell r="D47">
            <v>109354.13999999998</v>
          </cell>
          <cell r="E47" t="str">
            <v>tkm</v>
          </cell>
          <cell r="F47">
            <v>1</v>
          </cell>
          <cell r="G47" t="str">
            <v>tkm/tkm</v>
          </cell>
          <cell r="H47">
            <v>109354.14</v>
          </cell>
          <cell r="I47">
            <v>0.7</v>
          </cell>
          <cell r="J47">
            <v>76547.89</v>
          </cell>
        </row>
        <row r="48">
          <cell r="A48" t="str">
            <v>3 S 09 102 00</v>
          </cell>
          <cell r="B48" t="str">
            <v>Transporte local material betuminoso</v>
          </cell>
          <cell r="D48">
            <v>18532.189999999999</v>
          </cell>
          <cell r="E48" t="str">
            <v>tkm</v>
          </cell>
          <cell r="F48">
            <v>1</v>
          </cell>
          <cell r="G48" t="str">
            <v>tkm/tkm</v>
          </cell>
          <cell r="H48">
            <v>18532.189999999999</v>
          </cell>
          <cell r="I48">
            <v>1.22</v>
          </cell>
          <cell r="J48">
            <v>22609.27</v>
          </cell>
        </row>
        <row r="49">
          <cell r="A49" t="str">
            <v>3 S 09 202 70</v>
          </cell>
          <cell r="B49" t="str">
            <v>Transp. local água c/ cam. tanque em rodov. pav.</v>
          </cell>
          <cell r="D49">
            <v>18532.189999999999</v>
          </cell>
          <cell r="E49" t="str">
            <v>tkm</v>
          </cell>
          <cell r="F49">
            <v>1</v>
          </cell>
          <cell r="G49" t="str">
            <v>tkm/tkm</v>
          </cell>
          <cell r="H49">
            <v>18532.189999999999</v>
          </cell>
          <cell r="I49">
            <v>0.94</v>
          </cell>
          <cell r="J49">
            <v>17420.25</v>
          </cell>
        </row>
        <row r="50">
          <cell r="B50" t="str">
            <v>SUBTOTAL</v>
          </cell>
          <cell r="J50">
            <v>405114.94</v>
          </cell>
        </row>
        <row r="51">
          <cell r="A51" t="str">
            <v>V001</v>
          </cell>
          <cell r="B51" t="str">
            <v>INSTALAÇÃO DE CANTEIRO</v>
          </cell>
          <cell r="D51">
            <v>1</v>
          </cell>
          <cell r="E51" t="str">
            <v>Vb</v>
          </cell>
          <cell r="F51">
            <v>1</v>
          </cell>
          <cell r="H51">
            <v>1</v>
          </cell>
          <cell r="I51">
            <v>49330.02</v>
          </cell>
          <cell r="J51">
            <v>49330.02</v>
          </cell>
        </row>
        <row r="52">
          <cell r="A52" t="str">
            <v>V002</v>
          </cell>
          <cell r="B52" t="str">
            <v>MOBILIZ. E DESMOBILIZ. DE EQUIPAMENTO</v>
          </cell>
          <cell r="D52">
            <v>1</v>
          </cell>
          <cell r="E52" t="str">
            <v>Vb</v>
          </cell>
          <cell r="F52">
            <v>2</v>
          </cell>
          <cell r="H52">
            <v>2</v>
          </cell>
          <cell r="I52">
            <v>30470.640000000003</v>
          </cell>
          <cell r="J52">
            <v>60941.279999999999</v>
          </cell>
        </row>
        <row r="53">
          <cell r="B53" t="str">
            <v>SUBTOTAL</v>
          </cell>
          <cell r="J53">
            <v>110271.29999999999</v>
          </cell>
        </row>
        <row r="54">
          <cell r="A54" t="str">
            <v>TOTAL ( Mês de Referência : mar/2006 )</v>
          </cell>
          <cell r="G54" t="str">
            <v>R$/Km (s/asfalto) =</v>
          </cell>
          <cell r="H54">
            <v>21842.214913069285</v>
          </cell>
          <cell r="J54">
            <v>1192237.8599999999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ONT"/>
      <sheetName val="RESUMO"/>
      <sheetName val="ACA - 01"/>
      <sheetName val="ACA - 02"/>
      <sheetName val="ACA - 03"/>
      <sheetName val="ACA - 04"/>
      <sheetName val="ACA - 04b"/>
      <sheetName val="ACA - 05"/>
      <sheetName val="ACA - 06"/>
      <sheetName val="ACA - 07"/>
      <sheetName val="ACA - 08"/>
      <sheetName val="ACA - 08b"/>
      <sheetName val="ACA - 09"/>
    </sheetNames>
    <sheetDataSet>
      <sheetData sheetId="0">
        <row r="5">
          <cell r="B5" t="str">
            <v>CÓDIGO</v>
          </cell>
          <cell r="C5" t="str">
            <v>ITEM</v>
          </cell>
          <cell r="D5" t="str">
            <v>DESCRIÇÃO DO INSUMO</v>
          </cell>
          <cell r="E5" t="str">
            <v>UNID.</v>
          </cell>
          <cell r="F5" t="str">
            <v>PÇO. UNIT.</v>
          </cell>
          <cell r="G5" t="str">
            <v>QTDE. CONTRATO</v>
          </cell>
        </row>
        <row r="6">
          <cell r="B6" t="str">
            <v>AD05050100</v>
          </cell>
          <cell r="C6">
            <v>1</v>
          </cell>
          <cell r="D6" t="str">
            <v>Ensaio de andensamento edométrico em solo.</v>
          </cell>
          <cell r="E6" t="str">
            <v>un</v>
          </cell>
          <cell r="F6">
            <v>509.17</v>
          </cell>
          <cell r="G6">
            <v>44</v>
          </cell>
        </row>
        <row r="7">
          <cell r="B7" t="str">
            <v>AD05050200</v>
          </cell>
          <cell r="C7">
            <v>2</v>
          </cell>
          <cell r="D7" t="str">
            <v>Ensaio de laboratorio da Densidade Real.</v>
          </cell>
          <cell r="E7" t="str">
            <v>un</v>
          </cell>
          <cell r="F7">
            <v>56.78</v>
          </cell>
          <cell r="G7">
            <v>29</v>
          </cell>
        </row>
        <row r="8">
          <cell r="B8" t="str">
            <v>AD05050250</v>
          </cell>
          <cell r="C8">
            <v>3</v>
          </cell>
          <cell r="D8" t="str">
            <v>Ensaio em laboratorio do Limite de Liquidez.</v>
          </cell>
          <cell r="E8" t="str">
            <v>un</v>
          </cell>
          <cell r="F8">
            <v>41.29</v>
          </cell>
          <cell r="G8">
            <v>14</v>
          </cell>
        </row>
        <row r="9">
          <cell r="B9" t="str">
            <v>AD05050300</v>
          </cell>
          <cell r="C9">
            <v>4</v>
          </cell>
          <cell r="D9" t="str">
            <v xml:space="preserve">Ensaio em laboratório do limite de plasticidade. </v>
          </cell>
          <cell r="E9" t="str">
            <v>un</v>
          </cell>
          <cell r="F9">
            <v>41.29</v>
          </cell>
          <cell r="G9">
            <v>14</v>
          </cell>
        </row>
        <row r="10">
          <cell r="B10" t="str">
            <v>AD05050350</v>
          </cell>
          <cell r="C10">
            <v>5</v>
          </cell>
          <cell r="D10" t="str">
            <v>Ensaio em laboratório, do Peso Especifico.</v>
          </cell>
          <cell r="E10" t="str">
            <v>un</v>
          </cell>
          <cell r="F10">
            <v>22.86</v>
          </cell>
          <cell r="G10">
            <v>29</v>
          </cell>
        </row>
        <row r="11">
          <cell r="B11" t="str">
            <v>AD05050450</v>
          </cell>
          <cell r="C11">
            <v>6</v>
          </cell>
          <cell r="D11" t="str">
            <v>Ensaio Índice de Suporte Califórnia - Proctor Normal.</v>
          </cell>
          <cell r="E11" t="str">
            <v>un</v>
          </cell>
          <cell r="F11">
            <v>414.42</v>
          </cell>
          <cell r="G11">
            <v>43</v>
          </cell>
        </row>
        <row r="12">
          <cell r="B12" t="str">
            <v>AD05050700</v>
          </cell>
          <cell r="C12">
            <v>7</v>
          </cell>
          <cell r="D12" t="str">
            <v>Sondagem manual com pa e picareta por metro.</v>
          </cell>
          <cell r="E12" t="str">
            <v>m</v>
          </cell>
          <cell r="F12">
            <v>56.78</v>
          </cell>
          <cell r="G12">
            <v>280</v>
          </cell>
        </row>
        <row r="13">
          <cell r="B13" t="str">
            <v>AD20050050</v>
          </cell>
          <cell r="C13">
            <v>8</v>
          </cell>
          <cell r="D13" t="str">
            <v>Barracão de obra com paredes de madeira.</v>
          </cell>
          <cell r="E13" t="str">
            <v>m2</v>
          </cell>
          <cell r="F13">
            <v>141.75</v>
          </cell>
          <cell r="G13">
            <v>250</v>
          </cell>
        </row>
        <row r="14">
          <cell r="B14" t="str">
            <v>AD20050300</v>
          </cell>
          <cell r="C14">
            <v>9</v>
          </cell>
          <cell r="D14" t="str">
            <v>Tapume de vedação ou proteção.</v>
          </cell>
          <cell r="E14" t="str">
            <v>m2</v>
          </cell>
          <cell r="F14">
            <v>19.16</v>
          </cell>
          <cell r="G14">
            <v>24000</v>
          </cell>
        </row>
        <row r="15">
          <cell r="B15" t="str">
            <v>AD20200050</v>
          </cell>
          <cell r="C15">
            <v>10</v>
          </cell>
          <cell r="D15" t="str">
            <v>Instalação e ligação provisórias de energia.</v>
          </cell>
          <cell r="E15" t="str">
            <v>un</v>
          </cell>
          <cell r="F15">
            <v>595.94000000000005</v>
          </cell>
          <cell r="G15">
            <v>2</v>
          </cell>
        </row>
        <row r="16">
          <cell r="B16" t="str">
            <v xml:space="preserve">AD40050056 </v>
          </cell>
          <cell r="C16">
            <v>11</v>
          </cell>
          <cell r="D16" t="str">
            <v xml:space="preserve">Almoxarife(inclusive encargos sociais). </v>
          </cell>
          <cell r="E16" t="str">
            <v>h</v>
          </cell>
          <cell r="F16">
            <v>6.48</v>
          </cell>
          <cell r="G16">
            <v>1480</v>
          </cell>
        </row>
        <row r="17">
          <cell r="B17" t="str">
            <v>AD40050068</v>
          </cell>
          <cell r="C17">
            <v>12</v>
          </cell>
          <cell r="D17" t="str">
            <v>Apontador(inclusive encargos sociais).</v>
          </cell>
          <cell r="E17" t="str">
            <v>h</v>
          </cell>
          <cell r="F17">
            <v>6.48</v>
          </cell>
          <cell r="G17">
            <v>1480</v>
          </cell>
        </row>
        <row r="18">
          <cell r="B18" t="str">
            <v>AD40050074</v>
          </cell>
          <cell r="C18">
            <v>13</v>
          </cell>
          <cell r="D18" t="str">
            <v>Auxiliar de almoxarife(inclusive encargos sociais).</v>
          </cell>
          <cell r="E18" t="str">
            <v>h</v>
          </cell>
          <cell r="F18">
            <v>4.41</v>
          </cell>
          <cell r="G18">
            <v>1480</v>
          </cell>
        </row>
        <row r="19">
          <cell r="B19" t="str">
            <v>AD40050080</v>
          </cell>
          <cell r="C19">
            <v>14</v>
          </cell>
          <cell r="D19" t="str">
            <v>Auxiliar de escritório(inclusive encargos sociais).</v>
          </cell>
          <cell r="E19" t="str">
            <v>h</v>
          </cell>
          <cell r="F19">
            <v>5.32</v>
          </cell>
          <cell r="G19">
            <v>1480</v>
          </cell>
        </row>
        <row r="20">
          <cell r="B20" t="str">
            <v>AD40050086</v>
          </cell>
          <cell r="C20">
            <v>15</v>
          </cell>
          <cell r="D20" t="str">
            <v>Auxiliar técnico(inclusive encargos sociais).</v>
          </cell>
          <cell r="E20" t="str">
            <v>h</v>
          </cell>
          <cell r="F20">
            <v>8.1</v>
          </cell>
          <cell r="G20">
            <v>1480</v>
          </cell>
        </row>
        <row r="21">
          <cell r="B21" t="str">
            <v>AD40050092</v>
          </cell>
          <cell r="C21">
            <v>16</v>
          </cell>
          <cell r="D21" t="str">
            <v xml:space="preserve">Auxiliar de topografia(inclusive encargos sociais).     </v>
          </cell>
          <cell r="E21" t="str">
            <v>h</v>
          </cell>
          <cell r="F21">
            <v>4.5</v>
          </cell>
          <cell r="G21">
            <v>1480</v>
          </cell>
        </row>
        <row r="22">
          <cell r="B22" t="str">
            <v>AD40050098</v>
          </cell>
          <cell r="C22">
            <v>17</v>
          </cell>
          <cell r="D22" t="str">
            <v xml:space="preserve">Chefe de escritório(inclusive encargos sociais). </v>
          </cell>
          <cell r="E22" t="str">
            <v>h</v>
          </cell>
          <cell r="F22">
            <v>13.02</v>
          </cell>
          <cell r="G22">
            <v>1480</v>
          </cell>
        </row>
        <row r="23">
          <cell r="B23" t="str">
            <v>AD40050116</v>
          </cell>
          <cell r="C23">
            <v>18</v>
          </cell>
          <cell r="D23" t="str">
            <v>Encarregado(inclusive encargos sociais).</v>
          </cell>
          <cell r="E23" t="str">
            <v>h</v>
          </cell>
          <cell r="F23">
            <v>8.3699999999999992</v>
          </cell>
          <cell r="G23">
            <v>2960</v>
          </cell>
        </row>
        <row r="24">
          <cell r="B24" t="str">
            <v xml:space="preserve"> AD40050122</v>
          </cell>
          <cell r="C24">
            <v>19</v>
          </cell>
          <cell r="D24" t="str">
            <v>Engenheiro ou arquiteto jr(inclusive encargos sociais).</v>
          </cell>
          <cell r="E24" t="str">
            <v>h</v>
          </cell>
          <cell r="F24">
            <v>21.39</v>
          </cell>
          <cell r="G24">
            <v>1480</v>
          </cell>
        </row>
        <row r="25">
          <cell r="B25" t="str">
            <v>AD40050134</v>
          </cell>
          <cell r="C25">
            <v>20</v>
          </cell>
          <cell r="D25" t="str">
            <v xml:space="preserve">Engenheiro sênior(inclusive encargos sociais).  </v>
          </cell>
          <cell r="E25" t="str">
            <v>h</v>
          </cell>
          <cell r="F25">
            <v>54.35</v>
          </cell>
          <cell r="G25">
            <v>1110</v>
          </cell>
        </row>
        <row r="26">
          <cell r="B26" t="str">
            <v>AD40050146</v>
          </cell>
          <cell r="C26">
            <v>21</v>
          </cell>
          <cell r="D26" t="str">
            <v xml:space="preserve">Estagiário(inclusive encargos sociais).  </v>
          </cell>
          <cell r="E26" t="str">
            <v>h</v>
          </cell>
          <cell r="F26">
            <v>2.76</v>
          </cell>
          <cell r="G26">
            <v>2960</v>
          </cell>
        </row>
        <row r="27">
          <cell r="B27" t="str">
            <v>AD40050188</v>
          </cell>
          <cell r="C27">
            <v>22</v>
          </cell>
          <cell r="D27" t="str">
            <v>Secretaria(inclusive encargos sociais).</v>
          </cell>
          <cell r="E27" t="str">
            <v>h</v>
          </cell>
          <cell r="F27">
            <v>9.24</v>
          </cell>
          <cell r="G27">
            <v>1480</v>
          </cell>
        </row>
        <row r="28">
          <cell r="B28" t="str">
            <v>AD40050200</v>
          </cell>
          <cell r="C28">
            <v>23</v>
          </cell>
          <cell r="D28" t="str">
            <v xml:space="preserve">Supervisor de trafego(inclusive encargos sociais).    </v>
          </cell>
          <cell r="E28" t="str">
            <v>h</v>
          </cell>
          <cell r="F28">
            <v>29.17</v>
          </cell>
          <cell r="G28">
            <v>2960</v>
          </cell>
        </row>
        <row r="29">
          <cell r="B29" t="str">
            <v>AD40050212</v>
          </cell>
          <cell r="C29">
            <v>24</v>
          </cell>
          <cell r="D29" t="str">
            <v xml:space="preserve">Topógrafo A(inclusive encargos sociais).  </v>
          </cell>
          <cell r="E29" t="str">
            <v>h</v>
          </cell>
          <cell r="F29">
            <v>13.78</v>
          </cell>
          <cell r="G29">
            <v>740</v>
          </cell>
        </row>
        <row r="30">
          <cell r="B30" t="str">
            <v>AD40050218</v>
          </cell>
          <cell r="C30">
            <v>25</v>
          </cell>
          <cell r="D30" t="str">
            <v>Vigia(inclusive encargos sociais).</v>
          </cell>
          <cell r="E30" t="str">
            <v>h</v>
          </cell>
          <cell r="F30">
            <v>4.63</v>
          </cell>
          <cell r="G30">
            <v>2960</v>
          </cell>
        </row>
        <row r="31">
          <cell r="B31" t="str">
            <v xml:space="preserve"> AD10050050</v>
          </cell>
          <cell r="C31">
            <v>26</v>
          </cell>
          <cell r="D31" t="str">
            <v>Marcação de obra sem instrumento topográfico.</v>
          </cell>
          <cell r="E31" t="str">
            <v>m2</v>
          </cell>
          <cell r="F31">
            <v>0.95</v>
          </cell>
          <cell r="G31">
            <v>400</v>
          </cell>
        </row>
        <row r="32">
          <cell r="B32" t="str">
            <v>AD10100100</v>
          </cell>
          <cell r="C32">
            <v>27</v>
          </cell>
          <cell r="D32" t="str">
            <v>Locação de obra com aparelho topográfico.</v>
          </cell>
          <cell r="E32" t="str">
            <v>m</v>
          </cell>
          <cell r="F32">
            <v>6.75</v>
          </cell>
          <cell r="G32">
            <v>410</v>
          </cell>
        </row>
        <row r="33">
          <cell r="B33" t="str">
            <v>AD15150750</v>
          </cell>
          <cell r="C33">
            <v>28</v>
          </cell>
          <cell r="D33" t="str">
            <v>Veiculo motor 1.0 a gasolina sem motorista.</v>
          </cell>
          <cell r="E33" t="str">
            <v>mês</v>
          </cell>
          <cell r="F33">
            <v>1269.6600000000001</v>
          </cell>
          <cell r="G33">
            <v>8</v>
          </cell>
        </row>
        <row r="34">
          <cell r="B34" t="str">
            <v>AD20250050</v>
          </cell>
          <cell r="C34">
            <v>29</v>
          </cell>
          <cell r="D34" t="str">
            <v>Barragem de bloqueio, reaproveitamento 40 vezes.</v>
          </cell>
          <cell r="E34" t="str">
            <v>m</v>
          </cell>
          <cell r="F34">
            <v>0.98</v>
          </cell>
          <cell r="G34">
            <v>970</v>
          </cell>
        </row>
        <row r="35">
          <cell r="B35" t="str">
            <v>AD20250100</v>
          </cell>
          <cell r="C35">
            <v>30</v>
          </cell>
          <cell r="D35" t="str">
            <v>Barragem de bloqueio de obra, colocação e retirada.</v>
          </cell>
          <cell r="E35" t="str">
            <v>m</v>
          </cell>
          <cell r="F35">
            <v>3.26</v>
          </cell>
          <cell r="G35">
            <v>4200</v>
          </cell>
        </row>
        <row r="36">
          <cell r="B36" t="str">
            <v>AD20250200</v>
          </cell>
          <cell r="C36">
            <v>31</v>
          </cell>
          <cell r="D36" t="str">
            <v>Placa de sinalização para obra de via publica.</v>
          </cell>
          <cell r="E36" t="str">
            <v>un</v>
          </cell>
          <cell r="F36">
            <v>37.67</v>
          </cell>
          <cell r="G36">
            <v>43</v>
          </cell>
        </row>
        <row r="37">
          <cell r="B37" t="str">
            <v>AD20250250</v>
          </cell>
          <cell r="C37">
            <v>32</v>
          </cell>
          <cell r="D37" t="str">
            <v>Placa de sinalização para obra, colocação e retirada.</v>
          </cell>
          <cell r="E37" t="str">
            <v>un</v>
          </cell>
          <cell r="F37">
            <v>0.89</v>
          </cell>
          <cell r="G37">
            <v>173</v>
          </cell>
        </row>
        <row r="38">
          <cell r="B38" t="str">
            <v>AD20250300</v>
          </cell>
          <cell r="C38">
            <v>33</v>
          </cell>
          <cell r="D38" t="str">
            <v>Placa de identificação de obra publica.</v>
          </cell>
          <cell r="E38" t="str">
            <v>m2</v>
          </cell>
          <cell r="F38">
            <v>166.66</v>
          </cell>
          <cell r="G38">
            <v>22.4</v>
          </cell>
        </row>
        <row r="39">
          <cell r="B39" t="str">
            <v>AD25050050</v>
          </cell>
          <cell r="C39">
            <v>34</v>
          </cell>
          <cell r="D39" t="str">
            <v>Aluguel de balizador vaga-lume.</v>
          </cell>
          <cell r="E39" t="str">
            <v>mês</v>
          </cell>
          <cell r="F39">
            <v>86.83</v>
          </cell>
          <cell r="G39">
            <v>960</v>
          </cell>
        </row>
        <row r="40">
          <cell r="B40" t="str">
            <v xml:space="preserve">AD25050200/  </v>
          </cell>
          <cell r="C40">
            <v>35</v>
          </cell>
          <cell r="D40" t="str">
            <v>Aluguel de cavalete plástico universa.</v>
          </cell>
          <cell r="E40" t="str">
            <v>un.mês</v>
          </cell>
          <cell r="F40">
            <v>86.83</v>
          </cell>
          <cell r="G40">
            <v>600</v>
          </cell>
        </row>
        <row r="41">
          <cell r="B41" t="str">
            <v>AD25050250</v>
          </cell>
          <cell r="C41">
            <v>36</v>
          </cell>
          <cell r="D41" t="str">
            <v>Aluguel de cone canalizador empinhavel T-Topde.</v>
          </cell>
          <cell r="E41" t="str">
            <v>un.mês</v>
          </cell>
          <cell r="F41">
            <v>32.29</v>
          </cell>
          <cell r="G41">
            <v>600</v>
          </cell>
        </row>
        <row r="42">
          <cell r="B42" t="str">
            <v>AD35150050A</v>
          </cell>
          <cell r="C42">
            <v>37</v>
          </cell>
          <cell r="D42" t="str">
            <v>Controle tecnológico de obras em concreto armado.</v>
          </cell>
          <cell r="E42" t="str">
            <v>m3</v>
          </cell>
          <cell r="F42">
            <v>12.32</v>
          </cell>
          <cell r="G42">
            <v>382</v>
          </cell>
        </row>
        <row r="43">
          <cell r="B43" t="str">
            <v xml:space="preserve">SE25100100A  </v>
          </cell>
          <cell r="C43">
            <v>38</v>
          </cell>
          <cell r="D43" t="str">
            <v>Projeto executivo para urbanização/reurbanização.</v>
          </cell>
          <cell r="E43" t="str">
            <v>há</v>
          </cell>
          <cell r="F43">
            <v>34610.160000000003</v>
          </cell>
          <cell r="G43">
            <v>5.18</v>
          </cell>
        </row>
        <row r="44">
          <cell r="B44" t="str">
            <v>SE20100050</v>
          </cell>
          <cell r="C44">
            <v>39</v>
          </cell>
          <cell r="D44" t="str">
            <v>Lançamento de linha poligonal básica.</v>
          </cell>
          <cell r="E44" t="str">
            <v>Km</v>
          </cell>
          <cell r="F44">
            <v>159.44</v>
          </cell>
          <cell r="G44">
            <v>1</v>
          </cell>
        </row>
        <row r="45">
          <cell r="B45" t="str">
            <v>SE20102500A</v>
          </cell>
          <cell r="C45">
            <v>40</v>
          </cell>
          <cell r="D45" t="str">
            <v>Nivelamento de eixo de logradouro.</v>
          </cell>
          <cell r="E45" t="str">
            <v>Km</v>
          </cell>
          <cell r="F45">
            <v>74.489999999999995</v>
          </cell>
          <cell r="G45">
            <v>1</v>
          </cell>
        </row>
        <row r="46">
          <cell r="B46" t="str">
            <v>SE20150050</v>
          </cell>
          <cell r="C46">
            <v>41</v>
          </cell>
          <cell r="D46" t="str">
            <v>Levantamento fotográfico de aspecto de área urbana.</v>
          </cell>
          <cell r="E46" t="str">
            <v>un</v>
          </cell>
          <cell r="F46">
            <v>1.8</v>
          </cell>
          <cell r="G46">
            <v>259</v>
          </cell>
        </row>
        <row r="47">
          <cell r="B47" t="str">
            <v>SE20150250</v>
          </cell>
          <cell r="C47">
            <v>42</v>
          </cell>
          <cell r="D47" t="str">
            <v>Levantamento fotográfico aéreo vertical de área urbana.</v>
          </cell>
          <cell r="E47" t="str">
            <v>conj</v>
          </cell>
          <cell r="F47">
            <v>8267.76</v>
          </cell>
          <cell r="G47">
            <v>1</v>
          </cell>
        </row>
        <row r="48">
          <cell r="B48" t="str">
            <v>SE20101600</v>
          </cell>
          <cell r="C48">
            <v>43</v>
          </cell>
          <cell r="D48" t="str">
            <v>Levantamento cadastral das profundidades de tubos.</v>
          </cell>
          <cell r="E48" t="str">
            <v>un</v>
          </cell>
          <cell r="F48">
            <v>23.05</v>
          </cell>
          <cell r="G48">
            <v>137</v>
          </cell>
        </row>
        <row r="49">
          <cell r="B49" t="str">
            <v>SE30050100</v>
          </cell>
          <cell r="C49">
            <v>44</v>
          </cell>
          <cell r="D49" t="str">
            <v>Determinação da deformação com Viga Benkelmann.</v>
          </cell>
          <cell r="E49" t="str">
            <v>un</v>
          </cell>
          <cell r="F49">
            <v>53.9</v>
          </cell>
          <cell r="G49">
            <v>144</v>
          </cell>
        </row>
        <row r="50">
          <cell r="B50" t="str">
            <v>CE05100110</v>
          </cell>
          <cell r="C50">
            <v>45</v>
          </cell>
          <cell r="D50" t="str">
            <v>Consultor de serviços técnicos especializados.</v>
          </cell>
          <cell r="E50" t="str">
            <v>h</v>
          </cell>
          <cell r="F50">
            <v>89.23</v>
          </cell>
          <cell r="G50">
            <v>726</v>
          </cell>
        </row>
        <row r="51">
          <cell r="B51" t="str">
            <v>CO05050500</v>
          </cell>
          <cell r="C51">
            <v>46</v>
          </cell>
          <cell r="D51" t="str">
            <v>Plataforma ou passarela de Pinho.</v>
          </cell>
          <cell r="E51" t="str">
            <v>m2</v>
          </cell>
          <cell r="F51">
            <v>2.31</v>
          </cell>
          <cell r="G51">
            <v>187</v>
          </cell>
        </row>
        <row r="52">
          <cell r="B52" t="str">
            <v>CO05100050</v>
          </cell>
          <cell r="C52">
            <v>47</v>
          </cell>
          <cell r="D52" t="str">
            <v>Aluguel de andaime tubular sobre sapatas fixas.</v>
          </cell>
          <cell r="E52" t="str">
            <v>m2.mês</v>
          </cell>
          <cell r="F52">
            <v>2.2000000000000002</v>
          </cell>
          <cell r="G52">
            <v>2100</v>
          </cell>
        </row>
        <row r="53">
          <cell r="B53" t="str">
            <v>CO05150100</v>
          </cell>
          <cell r="C53">
            <v>48</v>
          </cell>
          <cell r="D53" t="str">
            <v>Montagem e desmontagem de andaime tubular.</v>
          </cell>
          <cell r="E53" t="str">
            <v>m2</v>
          </cell>
          <cell r="F53">
            <v>1.77</v>
          </cell>
          <cell r="G53">
            <v>350</v>
          </cell>
        </row>
        <row r="54">
          <cell r="B54" t="str">
            <v>CO05150300</v>
          </cell>
          <cell r="C54">
            <v>49</v>
          </cell>
          <cell r="D54" t="str">
            <v>Movimentação vertical ou horizontal de plataforma.</v>
          </cell>
          <cell r="E54" t="str">
            <v>m2</v>
          </cell>
          <cell r="F54">
            <v>0.14000000000000001</v>
          </cell>
          <cell r="G54">
            <v>350</v>
          </cell>
        </row>
        <row r="55">
          <cell r="B55" t="str">
            <v>MT05300100</v>
          </cell>
          <cell r="C55">
            <v>50</v>
          </cell>
          <cell r="D55" t="str">
            <v>Escavação manual em material de 1a categoria.</v>
          </cell>
          <cell r="E55" t="str">
            <v>m3</v>
          </cell>
          <cell r="F55">
            <v>12.4</v>
          </cell>
          <cell r="G55">
            <v>10700</v>
          </cell>
        </row>
        <row r="56">
          <cell r="B56" t="str">
            <v>MT10050050</v>
          </cell>
          <cell r="C56">
            <v>51</v>
          </cell>
          <cell r="D56" t="str">
            <v xml:space="preserve">Escavação mecânica, utilizando Retro-Escavadeira. </v>
          </cell>
          <cell r="E56" t="str">
            <v>m3</v>
          </cell>
          <cell r="F56">
            <v>2.77</v>
          </cell>
          <cell r="G56">
            <v>36800</v>
          </cell>
        </row>
        <row r="57">
          <cell r="B57" t="str">
            <v>MT10100050</v>
          </cell>
          <cell r="C57">
            <v>52</v>
          </cell>
          <cell r="D57" t="str">
            <v>Escavação mecânica, utilizando Escavadeira.</v>
          </cell>
          <cell r="E57" t="str">
            <v>m3</v>
          </cell>
          <cell r="F57">
            <v>0.96</v>
          </cell>
          <cell r="G57">
            <v>7300</v>
          </cell>
        </row>
        <row r="58">
          <cell r="B58" t="str">
            <v>MT15050250</v>
          </cell>
          <cell r="C58">
            <v>53</v>
          </cell>
          <cell r="D58" t="str">
            <v xml:space="preserve">Reaterro de vala com material de boa qualidade. </v>
          </cell>
          <cell r="E58" t="str">
            <v>m3</v>
          </cell>
          <cell r="F58">
            <v>9.3000000000000007</v>
          </cell>
          <cell r="G58">
            <v>13700</v>
          </cell>
        </row>
        <row r="59">
          <cell r="B59" t="str">
            <v>MT15050300</v>
          </cell>
          <cell r="C59">
            <v>54</v>
          </cell>
          <cell r="D59" t="str">
            <v>Reaterro de vala, com po-de-pedra.</v>
          </cell>
          <cell r="E59" t="str">
            <v>m3</v>
          </cell>
          <cell r="F59">
            <v>36.18</v>
          </cell>
          <cell r="G59">
            <v>19600</v>
          </cell>
        </row>
        <row r="60">
          <cell r="B60" t="str">
            <v>MT05250050</v>
          </cell>
          <cell r="C60">
            <v>55</v>
          </cell>
          <cell r="D60" t="str">
            <v>Desmonte manual de bloco de 3a categoria.</v>
          </cell>
          <cell r="E60" t="str">
            <v>m3</v>
          </cell>
          <cell r="F60">
            <v>32.14</v>
          </cell>
          <cell r="G60">
            <v>7050</v>
          </cell>
        </row>
        <row r="61">
          <cell r="B61" t="str">
            <v>MT05450050</v>
          </cell>
          <cell r="C61">
            <v>56</v>
          </cell>
          <cell r="D61" t="str">
            <v>Desmonte a fogo de bloco de material de 3a categoria.</v>
          </cell>
          <cell r="E61" t="str">
            <v>m3</v>
          </cell>
          <cell r="F61">
            <v>66.56</v>
          </cell>
          <cell r="G61">
            <v>8545</v>
          </cell>
        </row>
        <row r="62">
          <cell r="B62" t="str">
            <v>MT15150050</v>
          </cell>
          <cell r="C62">
            <v>57</v>
          </cell>
          <cell r="D62" t="str">
            <v>Preparo de solo ate 30cm de profundidade.</v>
          </cell>
          <cell r="E62" t="str">
            <v>m2</v>
          </cell>
          <cell r="F62">
            <v>5.46</v>
          </cell>
          <cell r="G62">
            <v>17842</v>
          </cell>
        </row>
        <row r="63">
          <cell r="B63" t="str">
            <v>MT20050050</v>
          </cell>
          <cell r="C63">
            <v>58</v>
          </cell>
          <cell r="D63" t="str">
            <v>Espalhamento de material de 1a categoria.</v>
          </cell>
          <cell r="E63" t="str">
            <v>m3</v>
          </cell>
          <cell r="F63">
            <v>0.24</v>
          </cell>
          <cell r="G63">
            <v>70776</v>
          </cell>
        </row>
        <row r="64">
          <cell r="B64" t="str">
            <v>TC05050350</v>
          </cell>
          <cell r="C64">
            <v>59</v>
          </cell>
          <cell r="D64" t="str">
            <v>Transporte de carga de qualquer natureza.</v>
          </cell>
          <cell r="E64" t="str">
            <v>t.Km</v>
          </cell>
          <cell r="F64">
            <v>0.39</v>
          </cell>
          <cell r="G64">
            <v>1880000</v>
          </cell>
        </row>
        <row r="65">
          <cell r="B65" t="str">
            <v>TC10050150</v>
          </cell>
          <cell r="C65">
            <v>60</v>
          </cell>
          <cell r="D65" t="str">
            <v>Carga manual e descarga mecânica.</v>
          </cell>
          <cell r="E65" t="str">
            <v>t</v>
          </cell>
          <cell r="F65">
            <v>7.38</v>
          </cell>
          <cell r="G65">
            <v>47000</v>
          </cell>
        </row>
        <row r="66">
          <cell r="B66" t="str">
            <v>EQ05050100A</v>
          </cell>
          <cell r="C66">
            <v>61</v>
          </cell>
          <cell r="D66" t="str">
            <v xml:space="preserve">Caminhão basculante. Custo horário produtivo.     </v>
          </cell>
          <cell r="E66" t="str">
            <v>h</v>
          </cell>
          <cell r="F66">
            <v>45.34</v>
          </cell>
          <cell r="G66">
            <v>2446</v>
          </cell>
        </row>
        <row r="67">
          <cell r="B67" t="str">
            <v>EQ05050103A</v>
          </cell>
          <cell r="C67">
            <v>62</v>
          </cell>
          <cell r="D67" t="str">
            <v>Caminhão basculante. Custo horário improdutivo.</v>
          </cell>
          <cell r="E67" t="str">
            <v>h</v>
          </cell>
          <cell r="F67">
            <v>25.39</v>
          </cell>
          <cell r="G67">
            <v>432</v>
          </cell>
        </row>
        <row r="68">
          <cell r="B68" t="str">
            <v>EQ05050300</v>
          </cell>
          <cell r="C68">
            <v>63</v>
          </cell>
          <cell r="D68" t="str">
            <v>Caminhão com Carroceria Fixa. Aluguel produtivo.</v>
          </cell>
          <cell r="E68" t="str">
            <v>h</v>
          </cell>
          <cell r="F68">
            <v>32.28</v>
          </cell>
          <cell r="G68">
            <v>1957</v>
          </cell>
        </row>
        <row r="69">
          <cell r="B69" t="str">
            <v>EQ05050306</v>
          </cell>
          <cell r="C69">
            <v>64</v>
          </cell>
          <cell r="D69" t="str">
            <v>Caminhão com Carroceria Fixa. Aluguel improdutivo.</v>
          </cell>
          <cell r="E69" t="str">
            <v>h</v>
          </cell>
          <cell r="F69">
            <v>8.5399999999999991</v>
          </cell>
          <cell r="G69">
            <v>346</v>
          </cell>
        </row>
        <row r="70">
          <cell r="B70" t="str">
            <v>EQ05050415</v>
          </cell>
          <cell r="C70">
            <v>65</v>
          </cell>
          <cell r="D70" t="str">
            <v xml:space="preserve">Caminhão Carroceria Fixa F-12000 Munck produtivo.               </v>
          </cell>
          <cell r="E70" t="str">
            <v>h</v>
          </cell>
          <cell r="F70">
            <v>53.72</v>
          </cell>
          <cell r="G70">
            <v>3453</v>
          </cell>
        </row>
        <row r="71">
          <cell r="B71" t="str">
            <v>EQ15050450</v>
          </cell>
          <cell r="C71">
            <v>66</v>
          </cell>
          <cell r="D71" t="str">
            <v xml:space="preserve">Pa-carregadeira(Carregador frontal). Custo produtivo.  </v>
          </cell>
          <cell r="E71" t="str">
            <v>h</v>
          </cell>
          <cell r="F71">
            <v>68.34</v>
          </cell>
          <cell r="G71">
            <v>1345</v>
          </cell>
        </row>
        <row r="72">
          <cell r="B72" t="str">
            <v>EQ15050453</v>
          </cell>
          <cell r="C72">
            <v>67</v>
          </cell>
          <cell r="D72" t="str">
            <v>Pa-carregadeira(Carregador Frontal).Custo improdutivo.</v>
          </cell>
          <cell r="E72" t="str">
            <v>h</v>
          </cell>
          <cell r="F72">
            <v>31.05</v>
          </cell>
          <cell r="G72">
            <v>237</v>
          </cell>
        </row>
        <row r="73">
          <cell r="B73" t="str">
            <v>EQ15050500</v>
          </cell>
          <cell r="C73">
            <v>68</v>
          </cell>
          <cell r="D73" t="str">
            <v xml:space="preserve">Retro-Escavadeira/carregadeira. Custo produtivo. </v>
          </cell>
          <cell r="E73" t="str">
            <v>h</v>
          </cell>
          <cell r="F73">
            <v>45.49</v>
          </cell>
          <cell r="G73">
            <v>1439</v>
          </cell>
        </row>
        <row r="74">
          <cell r="B74" t="str">
            <v>EQ30050200</v>
          </cell>
          <cell r="C74">
            <v>69</v>
          </cell>
          <cell r="D74" t="str">
            <v>Betoneira com capacidade de 580l, Aluguel produtivo.</v>
          </cell>
          <cell r="E74" t="str">
            <v>h</v>
          </cell>
          <cell r="F74">
            <v>4.71</v>
          </cell>
          <cell r="G74">
            <v>2041</v>
          </cell>
        </row>
        <row r="75">
          <cell r="B75" t="str">
            <v>EQ30050206</v>
          </cell>
          <cell r="C75">
            <v>70</v>
          </cell>
          <cell r="D75" t="str">
            <v>Betoneira com capacidade de 580l Aluguel improdutivo.</v>
          </cell>
          <cell r="E75" t="str">
            <v>h</v>
          </cell>
          <cell r="F75">
            <v>1.56</v>
          </cell>
          <cell r="G75">
            <v>216</v>
          </cell>
        </row>
        <row r="76">
          <cell r="B76" t="str">
            <v>EQ15050550</v>
          </cell>
          <cell r="C76">
            <v>71</v>
          </cell>
          <cell r="D76" t="str">
            <v xml:space="preserve">Rompedor Pneumático de 32,6Kg Aluguel produtivo. </v>
          </cell>
          <cell r="E76" t="str">
            <v>h</v>
          </cell>
          <cell r="F76">
            <v>1.05</v>
          </cell>
          <cell r="G76">
            <v>648</v>
          </cell>
        </row>
        <row r="77">
          <cell r="B77" t="str">
            <v>EQ15050556</v>
          </cell>
          <cell r="C77">
            <v>72</v>
          </cell>
          <cell r="D77" t="str">
            <v>Rompedor Pneumático de 32,6Kg Aluguel improdutivo.</v>
          </cell>
          <cell r="E77" t="str">
            <v>h</v>
          </cell>
          <cell r="F77">
            <v>0.7</v>
          </cell>
          <cell r="G77">
            <v>72</v>
          </cell>
        </row>
        <row r="78">
          <cell r="B78" t="str">
            <v xml:space="preserve"> EQ20050800</v>
          </cell>
          <cell r="C78">
            <v>73</v>
          </cell>
          <cell r="D78" t="str">
            <v xml:space="preserve">Vassoura Mecânica, rebocável, Aluguel produtivo.   </v>
          </cell>
          <cell r="E78" t="str">
            <v>h</v>
          </cell>
          <cell r="F78">
            <v>3.58</v>
          </cell>
          <cell r="G78">
            <v>1712</v>
          </cell>
        </row>
        <row r="79">
          <cell r="B79" t="str">
            <v>EQ20050806</v>
          </cell>
          <cell r="C79">
            <v>74</v>
          </cell>
          <cell r="D79" t="str">
            <v>Vassoura Mecânica, rebocável, Aluguel improdutivo.</v>
          </cell>
          <cell r="E79" t="str">
            <v>h</v>
          </cell>
          <cell r="F79">
            <v>1.43</v>
          </cell>
          <cell r="G79">
            <v>216</v>
          </cell>
        </row>
        <row r="80">
          <cell r="B80" t="str">
            <v>EQ35100200</v>
          </cell>
          <cell r="C80">
            <v>75</v>
          </cell>
          <cell r="D80" t="str">
            <v xml:space="preserve">Bomba Centrífuga Submersível. Aluguel produtivo.    </v>
          </cell>
          <cell r="E80" t="str">
            <v>h</v>
          </cell>
          <cell r="F80">
            <v>3.6</v>
          </cell>
          <cell r="G80">
            <v>8632</v>
          </cell>
        </row>
        <row r="81">
          <cell r="B81" t="str">
            <v>EQ35100203</v>
          </cell>
          <cell r="C81">
            <v>76</v>
          </cell>
          <cell r="D81" t="str">
            <v>Bomba Centrífuga Submersível. Aluguel improdutivo.</v>
          </cell>
          <cell r="E81" t="str">
            <v>h</v>
          </cell>
          <cell r="F81">
            <v>1.4</v>
          </cell>
          <cell r="G81">
            <v>863</v>
          </cell>
        </row>
        <row r="82">
          <cell r="B82" t="str">
            <v>EQ45050159</v>
          </cell>
          <cell r="C82">
            <v>77</v>
          </cell>
          <cell r="D82" t="str">
            <v>Compressor de ar. Aluguel improdutivo.</v>
          </cell>
          <cell r="E82" t="str">
            <v>h</v>
          </cell>
          <cell r="F82">
            <v>3.64</v>
          </cell>
          <cell r="G82">
            <v>72</v>
          </cell>
        </row>
        <row r="83">
          <cell r="B83" t="str">
            <v>EQ45150100</v>
          </cell>
          <cell r="C83">
            <v>78</v>
          </cell>
          <cell r="D83" t="str">
            <v>Retificador de solda elétrica de 430A.</v>
          </cell>
          <cell r="E83" t="str">
            <v>h</v>
          </cell>
          <cell r="F83">
            <v>7.16</v>
          </cell>
          <cell r="G83">
            <v>1007</v>
          </cell>
        </row>
        <row r="84">
          <cell r="B84" t="str">
            <v>EQ40050150A</v>
          </cell>
          <cell r="C84">
            <v>79</v>
          </cell>
          <cell r="D84" t="str">
            <v>Equipamento de jato d'água (Sewer-Jet ou similar).</v>
          </cell>
          <cell r="E84" t="str">
            <v>h</v>
          </cell>
          <cell r="F84">
            <v>79.2</v>
          </cell>
          <cell r="G84">
            <v>1079</v>
          </cell>
        </row>
        <row r="85">
          <cell r="B85" t="str">
            <v>EQ40050153A</v>
          </cell>
          <cell r="C85">
            <v>80</v>
          </cell>
          <cell r="D85" t="str">
            <v>Equipamento de alta pressão  (Vac-All ou similar).</v>
          </cell>
          <cell r="E85" t="str">
            <v>h</v>
          </cell>
          <cell r="F85">
            <v>104.07</v>
          </cell>
          <cell r="G85">
            <v>1942</v>
          </cell>
        </row>
        <row r="86">
          <cell r="B86" t="str">
            <v>SC05050050</v>
          </cell>
          <cell r="C86">
            <v>81</v>
          </cell>
          <cell r="D86" t="str">
            <v>Arrancamento de aparelhos de iluminação.</v>
          </cell>
          <cell r="E86" t="str">
            <v>un</v>
          </cell>
          <cell r="F86">
            <v>1.67</v>
          </cell>
          <cell r="G86">
            <v>65</v>
          </cell>
        </row>
        <row r="87">
          <cell r="B87" t="str">
            <v>SC05050200</v>
          </cell>
          <cell r="C87">
            <v>82</v>
          </cell>
          <cell r="D87" t="str">
            <v>Arrancamento de grades, gradis, alambrados, cercas.</v>
          </cell>
          <cell r="E87" t="str">
            <v>m2</v>
          </cell>
          <cell r="F87">
            <v>4.43</v>
          </cell>
          <cell r="G87">
            <v>144</v>
          </cell>
        </row>
        <row r="88">
          <cell r="B88" t="str">
            <v>SC05050250</v>
          </cell>
          <cell r="C88">
            <v>83</v>
          </cell>
          <cell r="D88" t="str">
            <v>Arrancamento de meios-fios, de granito ou concreto.</v>
          </cell>
          <cell r="E88" t="str">
            <v>m</v>
          </cell>
          <cell r="F88">
            <v>4.87</v>
          </cell>
          <cell r="G88">
            <v>3739</v>
          </cell>
        </row>
        <row r="89">
          <cell r="B89" t="str">
            <v>SC05050300</v>
          </cell>
          <cell r="C89">
            <v>84</v>
          </cell>
          <cell r="D89" t="str">
            <v>Arrancamento de paralelepípedos.</v>
          </cell>
          <cell r="E89" t="str">
            <v>m2</v>
          </cell>
          <cell r="F89">
            <v>2.21</v>
          </cell>
          <cell r="G89">
            <v>860</v>
          </cell>
        </row>
        <row r="90">
          <cell r="B90" t="str">
            <v>SC05050500</v>
          </cell>
          <cell r="C90">
            <v>85</v>
          </cell>
          <cell r="D90" t="str">
            <v>Arrancamento tubos concreto manilhas ø 0,40 a 0,60m.</v>
          </cell>
          <cell r="E90" t="str">
            <v>m</v>
          </cell>
          <cell r="F90">
            <v>3.99</v>
          </cell>
          <cell r="G90">
            <v>328</v>
          </cell>
        </row>
        <row r="91">
          <cell r="B91" t="str">
            <v>SC05050601</v>
          </cell>
          <cell r="C91">
            <v>86</v>
          </cell>
          <cell r="D91" t="str">
            <v>Demolição manual de alvenaria de pedra argamassada.</v>
          </cell>
          <cell r="E91" t="str">
            <v>m3</v>
          </cell>
          <cell r="F91">
            <v>30.27</v>
          </cell>
          <cell r="G91">
            <v>324</v>
          </cell>
        </row>
        <row r="92">
          <cell r="B92" t="str">
            <v>SC05050750</v>
          </cell>
          <cell r="C92">
            <v>87</v>
          </cell>
          <cell r="D92" t="str">
            <v>Demolição manual de alvenaria de tijolos maciços.</v>
          </cell>
          <cell r="E92" t="str">
            <v>m3</v>
          </cell>
          <cell r="F92">
            <v>52.99</v>
          </cell>
          <cell r="G92">
            <v>130</v>
          </cell>
        </row>
        <row r="93">
          <cell r="B93" t="str">
            <v>SC05050850</v>
          </cell>
          <cell r="C93">
            <v>88</v>
          </cell>
          <cell r="D93" t="str">
            <v>Demolição manual de concreto simples.</v>
          </cell>
          <cell r="E93" t="str">
            <v>m3</v>
          </cell>
          <cell r="F93">
            <v>60.55</v>
          </cell>
          <cell r="G93">
            <v>1904</v>
          </cell>
        </row>
        <row r="94">
          <cell r="B94" t="str">
            <v>SC05050950</v>
          </cell>
          <cell r="C94">
            <v>89</v>
          </cell>
          <cell r="D94" t="str">
            <v>Demolição manual de concreto armado.</v>
          </cell>
          <cell r="E94" t="str">
            <v>m3</v>
          </cell>
          <cell r="F94">
            <v>85.78</v>
          </cell>
          <cell r="G94">
            <v>140</v>
          </cell>
        </row>
        <row r="95">
          <cell r="B95" t="str">
            <v>SC05051400</v>
          </cell>
          <cell r="C95">
            <v>90</v>
          </cell>
          <cell r="D95" t="str">
            <v>Demolição de revestimento em argamassa.</v>
          </cell>
          <cell r="E95" t="str">
            <v>m2</v>
          </cell>
          <cell r="F95">
            <v>2.21</v>
          </cell>
          <cell r="G95">
            <v>144</v>
          </cell>
        </row>
        <row r="96">
          <cell r="B96" t="str">
            <v>SC05051450</v>
          </cell>
          <cell r="C96">
            <v>91</v>
          </cell>
          <cell r="D96" t="str">
            <v>Demolição de revestimento em azulejos, cerâmicas.</v>
          </cell>
          <cell r="E96" t="str">
            <v>m2</v>
          </cell>
          <cell r="F96">
            <v>5.31</v>
          </cell>
          <cell r="G96">
            <v>130</v>
          </cell>
        </row>
        <row r="97">
          <cell r="B97" t="str">
            <v>SC05052150</v>
          </cell>
          <cell r="C97">
            <v>92</v>
          </cell>
          <cell r="D97" t="str">
            <v>Remoção de cobertura de telha francesa.</v>
          </cell>
          <cell r="E97" t="str">
            <v>m2</v>
          </cell>
          <cell r="F97">
            <v>8.26</v>
          </cell>
          <cell r="G97">
            <v>260</v>
          </cell>
        </row>
        <row r="98">
          <cell r="B98" t="str">
            <v>SC05052450</v>
          </cell>
          <cell r="C98">
            <v>93</v>
          </cell>
          <cell r="D98" t="str">
            <v>Remoção de cobertura de telha de fibro-cimento.</v>
          </cell>
          <cell r="E98" t="str">
            <v>m2</v>
          </cell>
          <cell r="F98">
            <v>3.87</v>
          </cell>
          <cell r="G98">
            <v>460</v>
          </cell>
        </row>
        <row r="99">
          <cell r="B99" t="str">
            <v>SC05052900</v>
          </cell>
          <cell r="C99">
            <v>94</v>
          </cell>
          <cell r="D99" t="str">
            <v xml:space="preserve">Remoção manual de passeio de pedra portuguesa. </v>
          </cell>
          <cell r="E99" t="str">
            <v>m2</v>
          </cell>
          <cell r="F99">
            <v>2.44</v>
          </cell>
          <cell r="G99">
            <v>2900</v>
          </cell>
        </row>
        <row r="100">
          <cell r="B100" t="str">
            <v>SC05053250</v>
          </cell>
          <cell r="C100">
            <v>95</v>
          </cell>
          <cell r="D100" t="str">
            <v>Remoção de tubulação ferro fundido ø50mm a 300mm.</v>
          </cell>
          <cell r="E100" t="str">
            <v>m</v>
          </cell>
          <cell r="F100">
            <v>11.88</v>
          </cell>
          <cell r="G100">
            <v>290</v>
          </cell>
        </row>
        <row r="101">
          <cell r="B101" t="str">
            <v>SC05100150</v>
          </cell>
          <cell r="C101">
            <v>96</v>
          </cell>
          <cell r="D101" t="str">
            <v>Demolição, com equipamento, concreto simples.</v>
          </cell>
          <cell r="E101" t="str">
            <v>m3</v>
          </cell>
          <cell r="F101">
            <v>43.52</v>
          </cell>
          <cell r="G101">
            <v>2160</v>
          </cell>
        </row>
        <row r="102">
          <cell r="B102" t="str">
            <v>SC05100300</v>
          </cell>
          <cell r="C102">
            <v>97</v>
          </cell>
          <cell r="D102" t="str">
            <v>Demolição, com equipamento concreto armado.</v>
          </cell>
          <cell r="E102" t="str">
            <v>m3</v>
          </cell>
          <cell r="F102">
            <v>73.98</v>
          </cell>
          <cell r="G102">
            <v>3400</v>
          </cell>
        </row>
        <row r="103">
          <cell r="B103" t="str">
            <v>SC05100500</v>
          </cell>
          <cell r="C103">
            <v>98</v>
          </cell>
          <cell r="D103" t="str">
            <v>Demolição com equip. concreto asfáltico 10cm.</v>
          </cell>
          <cell r="E103" t="str">
            <v>m2</v>
          </cell>
          <cell r="F103">
            <v>8.98</v>
          </cell>
          <cell r="G103">
            <v>20100</v>
          </cell>
        </row>
        <row r="104">
          <cell r="B104" t="str">
            <v>SC10050250</v>
          </cell>
          <cell r="C104">
            <v>99</v>
          </cell>
          <cell r="D104" t="str">
            <v xml:space="preserve">Bombeiro hidráulico (inclusive encargos sociais).   </v>
          </cell>
          <cell r="E104" t="str">
            <v>h</v>
          </cell>
          <cell r="F104">
            <v>6.48</v>
          </cell>
          <cell r="G104">
            <v>2960</v>
          </cell>
        </row>
        <row r="105">
          <cell r="B105" t="str">
            <v>SC10050300</v>
          </cell>
          <cell r="C105">
            <v>100</v>
          </cell>
          <cell r="D105" t="str">
            <v xml:space="preserve">Calceteiro (inclusive encargos sociais).   </v>
          </cell>
          <cell r="E105" t="str">
            <v>h</v>
          </cell>
          <cell r="F105">
            <v>5.99</v>
          </cell>
          <cell r="G105">
            <v>1480</v>
          </cell>
        </row>
        <row r="106">
          <cell r="B106" t="str">
            <v>SC10050350</v>
          </cell>
          <cell r="C106">
            <v>101</v>
          </cell>
          <cell r="D106" t="str">
            <v>Carpinteiro de forma (inclusive encargos sociais).</v>
          </cell>
          <cell r="E106" t="str">
            <v>h</v>
          </cell>
          <cell r="F106">
            <v>5.99</v>
          </cell>
          <cell r="G106">
            <v>1480</v>
          </cell>
        </row>
        <row r="107">
          <cell r="B107" t="str">
            <v>SC10050450</v>
          </cell>
          <cell r="C107">
            <v>102</v>
          </cell>
          <cell r="D107" t="str">
            <v xml:space="preserve">Eletricista (inclusive encargos sociais). </v>
          </cell>
          <cell r="E107" t="str">
            <v>h</v>
          </cell>
          <cell r="F107">
            <v>6.48</v>
          </cell>
          <cell r="G107">
            <v>2960</v>
          </cell>
        </row>
        <row r="108">
          <cell r="B108" t="str">
            <v>SC10050900</v>
          </cell>
          <cell r="C108">
            <v>103</v>
          </cell>
          <cell r="D108" t="str">
            <v xml:space="preserve">Marteleteiro (inclusive encargos sociais). </v>
          </cell>
          <cell r="E108" t="str">
            <v>h</v>
          </cell>
          <cell r="F108">
            <v>5.99</v>
          </cell>
          <cell r="G108">
            <v>2960</v>
          </cell>
        </row>
        <row r="109">
          <cell r="B109" t="str">
            <v>SC10051100</v>
          </cell>
          <cell r="C109">
            <v>104</v>
          </cell>
          <cell r="D109" t="str">
            <v>Operador de máquinas.(inclusive encargos sociais).</v>
          </cell>
          <cell r="E109" t="str">
            <v>h</v>
          </cell>
          <cell r="F109">
            <v>6.48</v>
          </cell>
          <cell r="G109">
            <v>1480</v>
          </cell>
        </row>
        <row r="110">
          <cell r="B110" t="str">
            <v>SC10051200</v>
          </cell>
          <cell r="C110">
            <v>105</v>
          </cell>
          <cell r="D110" t="str">
            <v xml:space="preserve">Pedreiro (inclusive encargos sociais).   </v>
          </cell>
          <cell r="E110" t="str">
            <v>h</v>
          </cell>
          <cell r="F110">
            <v>5.99</v>
          </cell>
          <cell r="G110">
            <v>2960</v>
          </cell>
        </row>
        <row r="111">
          <cell r="B111" t="str">
            <v>SC10051450</v>
          </cell>
          <cell r="C111">
            <v>106</v>
          </cell>
          <cell r="D111" t="str">
            <v>Servente (inclusive encargos sociais).</v>
          </cell>
          <cell r="E111" t="str">
            <v>h</v>
          </cell>
          <cell r="F111">
            <v>4.3</v>
          </cell>
          <cell r="G111">
            <v>5920</v>
          </cell>
        </row>
        <row r="112">
          <cell r="B112" t="str">
            <v>SC10051500</v>
          </cell>
          <cell r="C112">
            <v>107</v>
          </cell>
          <cell r="D112" t="str">
            <v>Soldador em construção civil (inclusive encargos).</v>
          </cell>
          <cell r="E112" t="str">
            <v>h</v>
          </cell>
          <cell r="F112">
            <v>6.23</v>
          </cell>
          <cell r="G112">
            <v>1480</v>
          </cell>
        </row>
        <row r="113">
          <cell r="B113" t="str">
            <v>SC10100050</v>
          </cell>
          <cell r="C113">
            <v>108</v>
          </cell>
          <cell r="D113" t="str">
            <v xml:space="preserve">Operador de tráfego(inclusive encargos sociais). </v>
          </cell>
          <cell r="E113" t="str">
            <v>h</v>
          </cell>
          <cell r="F113">
            <v>7.08</v>
          </cell>
          <cell r="G113">
            <v>2960</v>
          </cell>
        </row>
        <row r="114">
          <cell r="B114" t="str">
            <v>SC05100050</v>
          </cell>
          <cell r="C114">
            <v>109</v>
          </cell>
          <cell r="D114" t="str">
            <v>Arrancamento de tampão de ferro fundido.</v>
          </cell>
          <cell r="E114" t="str">
            <v>un</v>
          </cell>
          <cell r="F114">
            <v>15.18</v>
          </cell>
          <cell r="G114">
            <v>22</v>
          </cell>
        </row>
        <row r="115">
          <cell r="B115" t="str">
            <v>SC15050100</v>
          </cell>
          <cell r="C115">
            <v>110</v>
          </cell>
          <cell r="D115" t="str">
            <v>Aditivo de reciclagem para mistura asfáltica a quente.</v>
          </cell>
          <cell r="E115" t="str">
            <v>t</v>
          </cell>
          <cell r="F115">
            <v>2857.32</v>
          </cell>
          <cell r="G115">
            <v>15</v>
          </cell>
        </row>
        <row r="116">
          <cell r="B116" t="str">
            <v>SC15050150</v>
          </cell>
          <cell r="C116">
            <v>111</v>
          </cell>
          <cell r="D116" t="str">
            <v>Areia grossa lavada. Fornecimento.</v>
          </cell>
          <cell r="E116" t="str">
            <v>m3</v>
          </cell>
          <cell r="F116">
            <v>21</v>
          </cell>
          <cell r="G116">
            <v>2000</v>
          </cell>
        </row>
        <row r="117">
          <cell r="B117" t="str">
            <v>SC15050200</v>
          </cell>
          <cell r="C117">
            <v>112</v>
          </cell>
          <cell r="D117" t="str">
            <v>Asfalto diluído tipo cura rápida CR-250</v>
          </cell>
          <cell r="E117" t="str">
            <v>t</v>
          </cell>
          <cell r="F117">
            <v>1468.02</v>
          </cell>
          <cell r="G117">
            <v>7</v>
          </cell>
        </row>
        <row r="118">
          <cell r="B118" t="str">
            <v>SC15050550</v>
          </cell>
          <cell r="C118">
            <v>113</v>
          </cell>
          <cell r="D118" t="str">
            <v xml:space="preserve">Saibro, inclusive transporte ate 20Km.Fornecimento. </v>
          </cell>
          <cell r="E118" t="str">
            <v>m3</v>
          </cell>
          <cell r="F118">
            <v>20.63</v>
          </cell>
          <cell r="G118">
            <v>184</v>
          </cell>
        </row>
        <row r="119">
          <cell r="B119" t="str">
            <v>SC15100050</v>
          </cell>
          <cell r="C119">
            <v>114</v>
          </cell>
          <cell r="D119" t="str">
            <v>Chapa de aço de 3/4"para passagem de veículos.</v>
          </cell>
          <cell r="E119" t="str">
            <v>m2</v>
          </cell>
          <cell r="F119">
            <v>17.100000000000001</v>
          </cell>
          <cell r="G119">
            <v>360</v>
          </cell>
        </row>
        <row r="120">
          <cell r="B120" t="str">
            <v>SC35050050A</v>
          </cell>
          <cell r="C120">
            <v>115</v>
          </cell>
          <cell r="D120" t="str">
            <v>Levantamento ou rebaixamento de tampão na rua.</v>
          </cell>
          <cell r="E120" t="str">
            <v>un</v>
          </cell>
          <cell r="F120">
            <v>86.15</v>
          </cell>
          <cell r="G120">
            <v>169</v>
          </cell>
        </row>
        <row r="121">
          <cell r="B121" t="str">
            <v>SC45050150</v>
          </cell>
          <cell r="C121">
            <v>116</v>
          </cell>
          <cell r="D121" t="str">
            <v>Toten informativo nas dimensões de (0,50x1,50)m.</v>
          </cell>
          <cell r="E121" t="str">
            <v>un</v>
          </cell>
          <cell r="F121">
            <v>2490</v>
          </cell>
          <cell r="G121">
            <v>29</v>
          </cell>
        </row>
        <row r="122">
          <cell r="B122" t="str">
            <v>SC45100200</v>
          </cell>
          <cell r="C122">
            <v>117</v>
          </cell>
          <cell r="D122" t="str">
            <v>Placa de inauguração em bronze.</v>
          </cell>
          <cell r="E122" t="str">
            <v>un</v>
          </cell>
          <cell r="F122">
            <v>1003.36</v>
          </cell>
          <cell r="G122">
            <v>1</v>
          </cell>
        </row>
        <row r="123">
          <cell r="B123" t="str">
            <v>FD05400100</v>
          </cell>
          <cell r="C123">
            <v>118</v>
          </cell>
          <cell r="D123" t="str">
            <v>Arrasamento de estaca concreto armado, ø40 a 50cm.</v>
          </cell>
          <cell r="E123" t="str">
            <v>un</v>
          </cell>
          <cell r="F123">
            <v>103.03</v>
          </cell>
          <cell r="G123">
            <v>23</v>
          </cell>
        </row>
        <row r="124">
          <cell r="B124" t="str">
            <v>FD05500050</v>
          </cell>
          <cell r="C124">
            <v>119</v>
          </cell>
          <cell r="D124" t="str">
            <v>Estaca raiz com diâmetro de 12", perfurada em solo.</v>
          </cell>
          <cell r="E124" t="str">
            <v>m</v>
          </cell>
          <cell r="F124">
            <v>248.49</v>
          </cell>
          <cell r="G124">
            <v>260</v>
          </cell>
        </row>
        <row r="125">
          <cell r="B125" t="str">
            <v>FD05650150</v>
          </cell>
          <cell r="C125">
            <v>120</v>
          </cell>
          <cell r="D125" t="str">
            <v>Estaca raiz com diâmetro de 10", perfurada em solo.</v>
          </cell>
          <cell r="E125" t="str">
            <v>m</v>
          </cell>
          <cell r="F125">
            <v>130</v>
          </cell>
          <cell r="G125">
            <v>86</v>
          </cell>
        </row>
        <row r="126">
          <cell r="B126" t="str">
            <v>FD10050100</v>
          </cell>
          <cell r="C126">
            <v>121</v>
          </cell>
          <cell r="D126" t="str">
            <v>Ensecadeira de estacas-prancha de aço, tipo Armco.</v>
          </cell>
          <cell r="E126" t="str">
            <v>m2</v>
          </cell>
          <cell r="F126">
            <v>127.53</v>
          </cell>
          <cell r="G126">
            <v>4200</v>
          </cell>
        </row>
        <row r="127">
          <cell r="B127" t="str">
            <v>FD10100050</v>
          </cell>
          <cell r="C127">
            <v>122</v>
          </cell>
          <cell r="D127" t="str">
            <v>Ensecadeira de estacas-prancha em Maçaranduba.</v>
          </cell>
          <cell r="E127" t="str">
            <v>m2</v>
          </cell>
          <cell r="F127">
            <v>70.5</v>
          </cell>
          <cell r="G127">
            <v>2395</v>
          </cell>
        </row>
        <row r="128">
          <cell r="B128" t="str">
            <v>ET15100100</v>
          </cell>
          <cell r="C128">
            <v>123</v>
          </cell>
          <cell r="D128" t="str">
            <v>Formas de madeira peças de concreto armado.</v>
          </cell>
          <cell r="E128" t="str">
            <v>m2</v>
          </cell>
          <cell r="F128">
            <v>25.9</v>
          </cell>
          <cell r="G128">
            <v>2986</v>
          </cell>
        </row>
        <row r="129">
          <cell r="B129" t="str">
            <v>ET15100200</v>
          </cell>
          <cell r="C129">
            <v>124</v>
          </cell>
          <cell r="D129" t="str">
            <v>Formas de madeira.</v>
          </cell>
          <cell r="E129" t="str">
            <v>m2</v>
          </cell>
          <cell r="F129">
            <v>34.86</v>
          </cell>
          <cell r="G129">
            <v>4352</v>
          </cell>
        </row>
        <row r="130">
          <cell r="B130" t="str">
            <v>ET15100250</v>
          </cell>
          <cell r="C130">
            <v>125</v>
          </cell>
          <cell r="D130" t="str">
            <v>Formas de madeira.</v>
          </cell>
          <cell r="E130" t="str">
            <v>m2</v>
          </cell>
          <cell r="F130">
            <v>29.62</v>
          </cell>
          <cell r="G130">
            <v>4406</v>
          </cell>
        </row>
        <row r="131">
          <cell r="B131" t="str">
            <v>ET20300050</v>
          </cell>
          <cell r="C131">
            <v>126</v>
          </cell>
          <cell r="D131" t="str">
            <v>Escoramento de formas.</v>
          </cell>
          <cell r="E131" t="str">
            <v>m2</v>
          </cell>
          <cell r="F131">
            <v>11.18</v>
          </cell>
          <cell r="G131">
            <v>3090</v>
          </cell>
        </row>
        <row r="132">
          <cell r="B132" t="str">
            <v>ET10050100</v>
          </cell>
          <cell r="C132">
            <v>127</v>
          </cell>
          <cell r="D132" t="str">
            <v>Aço CA-50 diâmetro de 6,3mm.</v>
          </cell>
          <cell r="E132" t="str">
            <v>kg</v>
          </cell>
          <cell r="F132">
            <v>2.64</v>
          </cell>
          <cell r="G132">
            <v>4750</v>
          </cell>
        </row>
        <row r="133">
          <cell r="B133" t="str">
            <v>ET10050103</v>
          </cell>
          <cell r="C133">
            <v>128</v>
          </cell>
          <cell r="D133" t="str">
            <v>Aço CA-50 diâmetro de 8mm.</v>
          </cell>
          <cell r="E133" t="str">
            <v>kg</v>
          </cell>
          <cell r="F133">
            <v>2.46</v>
          </cell>
          <cell r="G133">
            <v>1250</v>
          </cell>
        </row>
        <row r="134">
          <cell r="B134" t="str">
            <v>ET10050106</v>
          </cell>
          <cell r="C134">
            <v>129</v>
          </cell>
          <cell r="D134" t="str">
            <v>Aço CA-50 diâmetro de 10mm.</v>
          </cell>
          <cell r="E134" t="str">
            <v>kg</v>
          </cell>
          <cell r="F134">
            <v>2.2000000000000002</v>
          </cell>
          <cell r="G134">
            <v>7950</v>
          </cell>
        </row>
        <row r="135">
          <cell r="B135" t="str">
            <v>ET10050109</v>
          </cell>
          <cell r="C135">
            <v>130</v>
          </cell>
          <cell r="D135" t="str">
            <v>Aço CA-50 diâmetro de 12,5mm.</v>
          </cell>
          <cell r="E135" t="str">
            <v>kg</v>
          </cell>
          <cell r="F135">
            <v>2.1800000000000002</v>
          </cell>
          <cell r="G135">
            <v>5400</v>
          </cell>
        </row>
        <row r="136">
          <cell r="B136" t="str">
            <v>ET10050112</v>
          </cell>
          <cell r="C136">
            <v>131</v>
          </cell>
          <cell r="D136" t="str">
            <v>Aço CA-50 diâmetro de 16mm.</v>
          </cell>
          <cell r="E136" t="str">
            <v>kg</v>
          </cell>
          <cell r="F136">
            <v>2.1800000000000002</v>
          </cell>
          <cell r="G136">
            <v>2700</v>
          </cell>
        </row>
        <row r="137">
          <cell r="B137" t="str">
            <v>ET10050118</v>
          </cell>
          <cell r="C137">
            <v>132</v>
          </cell>
          <cell r="D137" t="str">
            <v>Aço CA-50 diâmetro de 25mm.</v>
          </cell>
          <cell r="E137" t="str">
            <v>kg</v>
          </cell>
          <cell r="F137">
            <v>2.19</v>
          </cell>
          <cell r="G137">
            <v>1400</v>
          </cell>
        </row>
        <row r="138">
          <cell r="B138" t="str">
            <v>ET10100056</v>
          </cell>
          <cell r="C138">
            <v>133</v>
          </cell>
          <cell r="D138" t="str">
            <v>Corte, dobragem, montagem aço CA-50 ø 6,3mm.</v>
          </cell>
          <cell r="E138" t="str">
            <v>kg</v>
          </cell>
          <cell r="F138">
            <v>1.28</v>
          </cell>
          <cell r="G138">
            <v>4750</v>
          </cell>
        </row>
        <row r="139">
          <cell r="B139" t="str">
            <v>ET10100062</v>
          </cell>
          <cell r="C139">
            <v>134</v>
          </cell>
          <cell r="D139" t="str">
            <v>Corte, dobragem, montagem aço CA-50 ø 12,5mm.</v>
          </cell>
          <cell r="E139" t="str">
            <v>kg</v>
          </cell>
          <cell r="F139">
            <v>0.96</v>
          </cell>
          <cell r="G139">
            <v>9450</v>
          </cell>
        </row>
        <row r="140">
          <cell r="B140" t="str">
            <v>ET10100065</v>
          </cell>
          <cell r="C140">
            <v>135</v>
          </cell>
          <cell r="D140" t="str">
            <v>Corte, dobragem, montagem aço CA-50 ø 6,3 a 12,5mm.</v>
          </cell>
          <cell r="E140" t="str">
            <v>kg</v>
          </cell>
          <cell r="F140">
            <v>1.1100000000000001</v>
          </cell>
          <cell r="G140">
            <v>13950</v>
          </cell>
        </row>
        <row r="141">
          <cell r="B141" t="str">
            <v>ET05250653</v>
          </cell>
          <cell r="C141">
            <v>136</v>
          </cell>
          <cell r="D141" t="str">
            <v>Lançamento de concreto.</v>
          </cell>
          <cell r="E141" t="str">
            <v>m3</v>
          </cell>
          <cell r="F141">
            <v>22.57</v>
          </cell>
          <cell r="G141">
            <v>187</v>
          </cell>
        </row>
        <row r="142">
          <cell r="B142" t="str">
            <v>ET45100071</v>
          </cell>
          <cell r="C142">
            <v>137</v>
          </cell>
          <cell r="D142" t="str">
            <v>Concreto bombeado usinado fck=30MPa.</v>
          </cell>
          <cell r="E142" t="str">
            <v>m3</v>
          </cell>
          <cell r="F142">
            <v>297.16000000000003</v>
          </cell>
          <cell r="G142">
            <v>195</v>
          </cell>
        </row>
        <row r="143">
          <cell r="B143" t="str">
            <v>ET60050059</v>
          </cell>
          <cell r="C143">
            <v>138</v>
          </cell>
          <cell r="D143" t="str">
            <v>Concreto usinado de 18MPa.</v>
          </cell>
          <cell r="E143" t="str">
            <v>m3</v>
          </cell>
          <cell r="F143">
            <v>185.77</v>
          </cell>
          <cell r="G143">
            <v>187</v>
          </cell>
        </row>
        <row r="144">
          <cell r="B144" t="str">
            <v>ET25050300</v>
          </cell>
          <cell r="C144">
            <v>139</v>
          </cell>
          <cell r="D144" t="str">
            <v>Fornecimento e montagem de estruturas metálicas.</v>
          </cell>
          <cell r="E144" t="str">
            <v>t</v>
          </cell>
          <cell r="F144">
            <v>7186.39</v>
          </cell>
          <cell r="G144">
            <v>36</v>
          </cell>
        </row>
        <row r="145">
          <cell r="B145" t="str">
            <v>ET25050450</v>
          </cell>
          <cell r="C145">
            <v>140</v>
          </cell>
          <cell r="D145" t="str">
            <v>Peças em chapa de aço 3/8", galvanizadas.</v>
          </cell>
          <cell r="E145" t="str">
            <v>Kg</v>
          </cell>
          <cell r="F145">
            <v>3.99</v>
          </cell>
          <cell r="G145">
            <v>2166</v>
          </cell>
        </row>
        <row r="146">
          <cell r="B146" t="str">
            <v>ET25050453</v>
          </cell>
          <cell r="C146">
            <v>141</v>
          </cell>
          <cell r="D146" t="str">
            <v>Peças em chapa de aço 3/8", galvanizadas.</v>
          </cell>
          <cell r="E146" t="str">
            <v>Kg</v>
          </cell>
          <cell r="F146">
            <v>4.26</v>
          </cell>
          <cell r="G146">
            <v>2078</v>
          </cell>
        </row>
        <row r="147">
          <cell r="B147" t="str">
            <v>ET25050456</v>
          </cell>
          <cell r="C147">
            <v>142</v>
          </cell>
          <cell r="D147" t="str">
            <v>Peças em chapa de aço 3/8", galvanizadas.</v>
          </cell>
          <cell r="E147" t="str">
            <v>Kg</v>
          </cell>
          <cell r="F147">
            <v>4.16</v>
          </cell>
          <cell r="G147">
            <v>1820</v>
          </cell>
        </row>
        <row r="148">
          <cell r="B148" t="str">
            <v>ET50050250</v>
          </cell>
          <cell r="C148">
            <v>143</v>
          </cell>
          <cell r="D148" t="str">
            <v>Muro de contenção em solo reforçado.</v>
          </cell>
          <cell r="E148" t="str">
            <v>m2</v>
          </cell>
          <cell r="F148">
            <v>145.63</v>
          </cell>
          <cell r="G148">
            <v>144</v>
          </cell>
        </row>
        <row r="149">
          <cell r="B149" t="str">
            <v>ET55100100</v>
          </cell>
          <cell r="C149">
            <v>144</v>
          </cell>
          <cell r="D149" t="str">
            <v>Canal pré-fabricado, em concreto armado seção U.</v>
          </cell>
          <cell r="E149" t="str">
            <v>m2</v>
          </cell>
          <cell r="F149">
            <v>384.26</v>
          </cell>
          <cell r="G149">
            <v>86</v>
          </cell>
        </row>
        <row r="150">
          <cell r="B150" t="str">
            <v>ET55100150</v>
          </cell>
          <cell r="C150">
            <v>145</v>
          </cell>
          <cell r="D150" t="str">
            <v>Cobertura de canal pré-fabricado em concreto armado.</v>
          </cell>
          <cell r="E150" t="str">
            <v>m2</v>
          </cell>
          <cell r="F150">
            <v>435.06</v>
          </cell>
          <cell r="G150">
            <v>58</v>
          </cell>
        </row>
        <row r="151">
          <cell r="B151" t="str">
            <v>ES05250359</v>
          </cell>
          <cell r="C151">
            <v>146</v>
          </cell>
          <cell r="D151" t="str">
            <v>Gradil em tubo de ferro galvanizado de 1 1/4".</v>
          </cell>
          <cell r="E151" t="str">
            <v>m</v>
          </cell>
          <cell r="F151">
            <v>338.32</v>
          </cell>
          <cell r="G151">
            <v>144</v>
          </cell>
        </row>
        <row r="152">
          <cell r="B152" t="str">
            <v>ES10250150</v>
          </cell>
          <cell r="C152">
            <v>147</v>
          </cell>
          <cell r="D152" t="str">
            <v xml:space="preserve">Peça em Angelim ou similar, de 2"x1".Fornecimento. </v>
          </cell>
          <cell r="E152" t="str">
            <v>m</v>
          </cell>
          <cell r="F152">
            <v>2.14</v>
          </cell>
          <cell r="G152">
            <v>150</v>
          </cell>
        </row>
        <row r="153">
          <cell r="B153" t="str">
            <v>ES10250200</v>
          </cell>
          <cell r="C153">
            <v>148</v>
          </cell>
          <cell r="D153" t="str">
            <v xml:space="preserve">Peça em Ipê ou similar, de 2"x8".  Fornecimento.    </v>
          </cell>
          <cell r="E153" t="str">
            <v>m</v>
          </cell>
          <cell r="F153">
            <v>30.26</v>
          </cell>
          <cell r="G153">
            <v>200</v>
          </cell>
        </row>
        <row r="154">
          <cell r="B154" t="str">
            <v>ES10250262</v>
          </cell>
          <cell r="C154">
            <v>149</v>
          </cell>
          <cell r="D154" t="str">
            <v>Peça em Maçaranduba ou similar, serrada, de 3"x6".</v>
          </cell>
          <cell r="E154" t="str">
            <v>m</v>
          </cell>
          <cell r="F154">
            <v>8.66</v>
          </cell>
          <cell r="G154">
            <v>100</v>
          </cell>
        </row>
        <row r="155">
          <cell r="B155" t="str">
            <v>ES99990050</v>
          </cell>
          <cell r="C155">
            <v>150</v>
          </cell>
          <cell r="D155" t="str">
            <v>Arruela de 5/16", inclusive transporte até a obra.</v>
          </cell>
          <cell r="E155" t="str">
            <v>un</v>
          </cell>
          <cell r="F155">
            <v>0.02</v>
          </cell>
          <cell r="G155">
            <v>863</v>
          </cell>
        </row>
        <row r="156">
          <cell r="B156" t="str">
            <v>ES99990700</v>
          </cell>
          <cell r="C156">
            <v>151</v>
          </cell>
          <cell r="D156" t="str">
            <v>Parafuso de (8x250)mm.</v>
          </cell>
          <cell r="E156" t="str">
            <v>un</v>
          </cell>
          <cell r="F156">
            <v>0.78</v>
          </cell>
          <cell r="G156">
            <v>863</v>
          </cell>
        </row>
        <row r="157">
          <cell r="B157" t="str">
            <v>ES99990800</v>
          </cell>
          <cell r="C157">
            <v>152</v>
          </cell>
          <cell r="D157" t="str">
            <v>Porca de 5/16", inclusive transporte até a obra.</v>
          </cell>
          <cell r="E157" t="str">
            <v>un</v>
          </cell>
          <cell r="F157">
            <v>0.04</v>
          </cell>
          <cell r="G157">
            <v>863</v>
          </cell>
        </row>
        <row r="158">
          <cell r="B158" t="str">
            <v>ES99990900</v>
          </cell>
          <cell r="C158">
            <v>153</v>
          </cell>
          <cell r="D158" t="str">
            <v>Prego com cabeça chata 23x54, em caixa de 100Kg.</v>
          </cell>
          <cell r="E158" t="str">
            <v>Kg</v>
          </cell>
          <cell r="F158">
            <v>3.01</v>
          </cell>
          <cell r="G158">
            <v>332</v>
          </cell>
        </row>
        <row r="159">
          <cell r="B159" t="str">
            <v>IT25100112</v>
          </cell>
          <cell r="C159">
            <v>154</v>
          </cell>
          <cell r="D159" t="str">
            <v>Kanalex diâmetro de 50mm (2" ).</v>
          </cell>
          <cell r="E159" t="str">
            <v>m</v>
          </cell>
          <cell r="F159">
            <v>4.55</v>
          </cell>
          <cell r="G159">
            <v>356</v>
          </cell>
        </row>
        <row r="160">
          <cell r="B160" t="str">
            <v>IT25100115</v>
          </cell>
          <cell r="C160">
            <v>155</v>
          </cell>
          <cell r="D160" t="str">
            <v>Kanalex diâmetro de 75mm (3" ).</v>
          </cell>
          <cell r="E160" t="str">
            <v>m</v>
          </cell>
          <cell r="F160">
            <v>5.98</v>
          </cell>
          <cell r="G160">
            <v>1766</v>
          </cell>
        </row>
        <row r="161">
          <cell r="B161" t="str">
            <v>IT25100118</v>
          </cell>
          <cell r="C161">
            <v>156</v>
          </cell>
          <cell r="D161" t="str">
            <v>Kanalex diâmetro de 100mm (4" ).</v>
          </cell>
          <cell r="E161" t="str">
            <v>m</v>
          </cell>
          <cell r="F161">
            <v>7.02</v>
          </cell>
          <cell r="G161">
            <v>2554</v>
          </cell>
        </row>
        <row r="162">
          <cell r="B162" t="str">
            <v>IT25100159</v>
          </cell>
          <cell r="C162">
            <v>157</v>
          </cell>
          <cell r="D162" t="str">
            <v>Linha dupla de Kanalex diâmetro de 75mm (3" ).</v>
          </cell>
          <cell r="E162" t="str">
            <v>m</v>
          </cell>
          <cell r="F162">
            <v>10.52</v>
          </cell>
          <cell r="G162">
            <v>3705</v>
          </cell>
        </row>
        <row r="163">
          <cell r="B163" t="str">
            <v>IT25100162</v>
          </cell>
          <cell r="C163">
            <v>158</v>
          </cell>
          <cell r="D163" t="str">
            <v>Linha dupla de Kanalex diâmetro de 100mm (4" ).</v>
          </cell>
          <cell r="E163" t="str">
            <v>m</v>
          </cell>
          <cell r="F163">
            <v>21.87</v>
          </cell>
          <cell r="G163">
            <v>6000</v>
          </cell>
        </row>
        <row r="164">
          <cell r="B164" t="str">
            <v xml:space="preserve"> IT25100165</v>
          </cell>
          <cell r="C164">
            <v>159</v>
          </cell>
          <cell r="D164" t="str">
            <v>Linha dupla de Kanalex diâmetro de 125mm (5" ).</v>
          </cell>
          <cell r="E164" t="str">
            <v>m</v>
          </cell>
          <cell r="F164">
            <v>29.6</v>
          </cell>
          <cell r="G164">
            <v>4000</v>
          </cell>
        </row>
        <row r="165">
          <cell r="B165" t="str">
            <v xml:space="preserve"> IT25340321</v>
          </cell>
          <cell r="C165">
            <v>160</v>
          </cell>
          <cell r="D165" t="str">
            <v>Cabo de cobre rígido, seção de 35mm2 XLPE.</v>
          </cell>
          <cell r="E165" t="str">
            <v>m</v>
          </cell>
          <cell r="F165">
            <v>11.38</v>
          </cell>
          <cell r="G165">
            <v>2842</v>
          </cell>
        </row>
        <row r="166">
          <cell r="B166" t="str">
            <v>IT25700100</v>
          </cell>
          <cell r="C166">
            <v>161</v>
          </cell>
          <cell r="D166" t="str">
            <v>Haste para aterramento, de cobre, de 5/8", com 3m.</v>
          </cell>
          <cell r="E166" t="str">
            <v xml:space="preserve"> un</v>
          </cell>
          <cell r="F166">
            <v>60.94</v>
          </cell>
          <cell r="G166">
            <v>29</v>
          </cell>
        </row>
        <row r="167">
          <cell r="B167" t="str">
            <v>IT25990100</v>
          </cell>
          <cell r="C167">
            <v>162</v>
          </cell>
          <cell r="D167" t="str">
            <v>Base de ferro retangular, para caixa subterrânea.</v>
          </cell>
          <cell r="E167" t="str">
            <v xml:space="preserve"> un</v>
          </cell>
          <cell r="F167">
            <v>117.72</v>
          </cell>
          <cell r="G167">
            <v>55</v>
          </cell>
        </row>
        <row r="168">
          <cell r="B168" t="str">
            <v>IT25990103</v>
          </cell>
          <cell r="C168">
            <v>163</v>
          </cell>
          <cell r="D168" t="str">
            <v>Tampa de ferro retangular, medindo (1,07x0,52)m.</v>
          </cell>
          <cell r="E168" t="str">
            <v xml:space="preserve"> un</v>
          </cell>
          <cell r="F168">
            <v>231.13</v>
          </cell>
          <cell r="G168">
            <v>55</v>
          </cell>
        </row>
        <row r="169">
          <cell r="B169" t="str">
            <v>RV15200409</v>
          </cell>
          <cell r="C169">
            <v>164</v>
          </cell>
          <cell r="D169" t="str">
            <v>Revestimento com granito Cinza flameado.</v>
          </cell>
          <cell r="E169" t="str">
            <v>m2</v>
          </cell>
          <cell r="F169">
            <v>82.41</v>
          </cell>
          <cell r="G169">
            <v>152</v>
          </cell>
        </row>
        <row r="170">
          <cell r="B170" t="str">
            <v>RV15250103</v>
          </cell>
          <cell r="C170">
            <v>165</v>
          </cell>
          <cell r="D170" t="str">
            <v>Piso de concreto simples,8cm de espessura.</v>
          </cell>
          <cell r="E170" t="str">
            <v>m2</v>
          </cell>
          <cell r="F170">
            <v>24.65</v>
          </cell>
          <cell r="G170">
            <v>1095</v>
          </cell>
        </row>
        <row r="171">
          <cell r="B171" t="str">
            <v>CI05750050</v>
          </cell>
          <cell r="C171">
            <v>166</v>
          </cell>
          <cell r="D171" t="str">
            <v>Cabine para quiosque em Fiber-Glass.</v>
          </cell>
          <cell r="E171" t="str">
            <v xml:space="preserve"> un   </v>
          </cell>
          <cell r="F171">
            <v>12250.73</v>
          </cell>
          <cell r="G171">
            <v>6</v>
          </cell>
        </row>
        <row r="172">
          <cell r="B172" t="str">
            <v>PT05300250</v>
          </cell>
          <cell r="C172">
            <v>167</v>
          </cell>
          <cell r="D172" t="str">
            <v>Pintura sobre concreto com uma demão de Primer.</v>
          </cell>
          <cell r="E172" t="str">
            <v>m2</v>
          </cell>
          <cell r="F172">
            <v>9.09</v>
          </cell>
          <cell r="G172">
            <v>542</v>
          </cell>
        </row>
        <row r="173">
          <cell r="B173" t="str">
            <v>PT05400106</v>
          </cell>
          <cell r="C173">
            <v>168</v>
          </cell>
          <cell r="D173" t="str">
            <v>Pintura interna ou externa sobre ferro, com esmalte.</v>
          </cell>
          <cell r="E173" t="str">
            <v>m2</v>
          </cell>
          <cell r="F173">
            <v>7.86</v>
          </cell>
          <cell r="G173">
            <v>1262</v>
          </cell>
        </row>
        <row r="174">
          <cell r="B174" t="str">
            <v>DR05200050</v>
          </cell>
          <cell r="C174">
            <v>169</v>
          </cell>
          <cell r="D174" t="str">
            <v>Tubo de concreto armado com diametro de 0,40m.</v>
          </cell>
          <cell r="E174" t="str">
            <v>m</v>
          </cell>
          <cell r="F174">
            <v>43.02</v>
          </cell>
          <cell r="G174">
            <v>768</v>
          </cell>
        </row>
        <row r="175">
          <cell r="B175" t="str">
            <v>DR05200100</v>
          </cell>
          <cell r="C175">
            <v>170</v>
          </cell>
          <cell r="D175" t="str">
            <v>Tubo de concreto armado com diâmetro de 0,50m.</v>
          </cell>
          <cell r="E175" t="str">
            <v>m</v>
          </cell>
          <cell r="F175">
            <v>62.61</v>
          </cell>
          <cell r="G175">
            <v>290</v>
          </cell>
        </row>
        <row r="176">
          <cell r="B176" t="str">
            <v>DR05200150</v>
          </cell>
          <cell r="C176">
            <v>171</v>
          </cell>
          <cell r="D176" t="str">
            <v>Tubo de concreto armado com diâmetro de 0,60m.</v>
          </cell>
          <cell r="E176" t="str">
            <v>m</v>
          </cell>
          <cell r="F176">
            <v>71.53</v>
          </cell>
          <cell r="G176">
            <v>54</v>
          </cell>
        </row>
        <row r="177">
          <cell r="B177" t="str">
            <v>DR05200200</v>
          </cell>
          <cell r="C177">
            <v>172</v>
          </cell>
          <cell r="D177" t="str">
            <v>Tubo de concreto armado com diâmetro de 0,70m.</v>
          </cell>
          <cell r="E177" t="str">
            <v>m</v>
          </cell>
          <cell r="F177">
            <v>106.59</v>
          </cell>
          <cell r="G177">
            <v>264</v>
          </cell>
        </row>
        <row r="178">
          <cell r="B178" t="str">
            <v>DR05200250</v>
          </cell>
          <cell r="C178">
            <v>173</v>
          </cell>
          <cell r="D178" t="str">
            <v>Tubo de concreto armado com diâmetro de 0,80m.</v>
          </cell>
          <cell r="E178" t="str">
            <v>m</v>
          </cell>
          <cell r="F178">
            <v>113.63</v>
          </cell>
          <cell r="G178">
            <v>38</v>
          </cell>
        </row>
        <row r="179">
          <cell r="B179" t="str">
            <v>DR05200350</v>
          </cell>
          <cell r="C179">
            <v>174</v>
          </cell>
          <cell r="D179" t="str">
            <v>Tubo de concreto armado com diametro de 1m.</v>
          </cell>
          <cell r="E179" t="str">
            <v>m</v>
          </cell>
          <cell r="F179">
            <v>189.28</v>
          </cell>
          <cell r="G179">
            <v>320</v>
          </cell>
        </row>
        <row r="180">
          <cell r="B180" t="str">
            <v>DR05200500</v>
          </cell>
          <cell r="C180">
            <v>175</v>
          </cell>
          <cell r="D180" t="str">
            <v>Tubo de concreto armado com diâmetro de 1,50m.</v>
          </cell>
          <cell r="E180" t="str">
            <v>m</v>
          </cell>
          <cell r="F180">
            <v>400.58</v>
          </cell>
          <cell r="G180">
            <v>214</v>
          </cell>
        </row>
        <row r="181">
          <cell r="B181" t="str">
            <v>DR05400100</v>
          </cell>
          <cell r="C181">
            <v>176</v>
          </cell>
          <cell r="D181" t="str">
            <v>Tubo de PVC rígido Vinilfort, diâmetro de 150mm.</v>
          </cell>
          <cell r="E181" t="str">
            <v>m</v>
          </cell>
          <cell r="F181">
            <v>19.47</v>
          </cell>
          <cell r="G181">
            <v>1643</v>
          </cell>
        </row>
        <row r="182">
          <cell r="B182" t="str">
            <v>DR05400150</v>
          </cell>
          <cell r="C182">
            <v>177</v>
          </cell>
          <cell r="D182" t="str">
            <v>Tubo de PVC rígido Vinilfort, diâmetro de 200mm.</v>
          </cell>
          <cell r="E182" t="str">
            <v>m</v>
          </cell>
          <cell r="F182">
            <v>27.22</v>
          </cell>
          <cell r="G182">
            <v>263</v>
          </cell>
        </row>
        <row r="183">
          <cell r="B183" t="str">
            <v>DR10050065</v>
          </cell>
          <cell r="C183">
            <v>178</v>
          </cell>
          <cell r="D183" t="str">
            <v>Tubo de ferro fundido K-9, diâmetro de 300mm.</v>
          </cell>
          <cell r="E183" t="str">
            <v>m</v>
          </cell>
          <cell r="F183">
            <v>370.29</v>
          </cell>
          <cell r="G183">
            <v>200</v>
          </cell>
        </row>
        <row r="184">
          <cell r="B184" t="str">
            <v>DR20100050</v>
          </cell>
          <cell r="C184">
            <v>179</v>
          </cell>
          <cell r="D184" t="str">
            <v>Poço de visita de (1,20x1,20x1,40)m ø 0,40 a 0,70m.</v>
          </cell>
          <cell r="E184" t="str">
            <v xml:space="preserve"> un</v>
          </cell>
          <cell r="F184">
            <v>704.13</v>
          </cell>
          <cell r="G184">
            <v>22</v>
          </cell>
        </row>
        <row r="185">
          <cell r="B185" t="str">
            <v>DR20100053</v>
          </cell>
          <cell r="C185">
            <v>180</v>
          </cell>
          <cell r="D185" t="str">
            <v>Poço de visita de (1,30 x1,30 x1,40)m ø de 0,80 m.</v>
          </cell>
          <cell r="E185" t="str">
            <v xml:space="preserve"> un</v>
          </cell>
          <cell r="F185">
            <v>750.69</v>
          </cell>
          <cell r="G185">
            <v>2</v>
          </cell>
        </row>
        <row r="186">
          <cell r="B186" t="str">
            <v>DR20100059</v>
          </cell>
          <cell r="C186">
            <v>181</v>
          </cell>
          <cell r="D186" t="str">
            <v>Poço de visita de (1.50x1.50x1.60)m ø1,00 m.</v>
          </cell>
          <cell r="E186" t="str">
            <v xml:space="preserve"> un</v>
          </cell>
          <cell r="F186">
            <v>948.69</v>
          </cell>
          <cell r="G186">
            <v>11</v>
          </cell>
        </row>
        <row r="187">
          <cell r="B187" t="str">
            <v>DR20100068</v>
          </cell>
          <cell r="C187">
            <v>182</v>
          </cell>
          <cell r="D187" t="str">
            <v>Poço de vista de ( 2x 2x2,10)m ø1,50m.</v>
          </cell>
          <cell r="E187" t="str">
            <v xml:space="preserve"> un</v>
          </cell>
          <cell r="F187">
            <v>1525.88</v>
          </cell>
          <cell r="G187">
            <v>7</v>
          </cell>
        </row>
        <row r="188">
          <cell r="B188" t="str">
            <v>DR20150053</v>
          </cell>
          <cell r="C188">
            <v>183</v>
          </cell>
          <cell r="D188" t="str">
            <v>Poço de visita para esgoto sanitário de 1m .</v>
          </cell>
          <cell r="E188" t="str">
            <v xml:space="preserve"> un</v>
          </cell>
          <cell r="F188">
            <v>129.63</v>
          </cell>
          <cell r="G188">
            <v>2</v>
          </cell>
        </row>
        <row r="189">
          <cell r="B189" t="str">
            <v>DR20150056</v>
          </cell>
          <cell r="C189">
            <v>184</v>
          </cell>
          <cell r="D189" t="str">
            <v xml:space="preserve">Poço de visita para esgoto sanitário de 1,05m.                      </v>
          </cell>
          <cell r="E189" t="str">
            <v xml:space="preserve"> un</v>
          </cell>
          <cell r="F189">
            <v>303.89</v>
          </cell>
          <cell r="G189">
            <v>1</v>
          </cell>
        </row>
        <row r="190">
          <cell r="B190" t="str">
            <v>DR20150059</v>
          </cell>
          <cell r="C190">
            <v>185</v>
          </cell>
          <cell r="D190" t="str">
            <v xml:space="preserve">Poço de visita para esgoto sanitário de 1,20m.  </v>
          </cell>
          <cell r="E190" t="str">
            <v xml:space="preserve"> un</v>
          </cell>
          <cell r="F190">
            <v>337.88</v>
          </cell>
          <cell r="G190">
            <v>15</v>
          </cell>
        </row>
        <row r="191">
          <cell r="B191" t="str">
            <v>DR20150062</v>
          </cell>
          <cell r="C191">
            <v>186</v>
          </cell>
          <cell r="D191" t="str">
            <v xml:space="preserve">Poço de visita de esgoto sanitário de 1,40m.      </v>
          </cell>
          <cell r="E191" t="str">
            <v xml:space="preserve"> un</v>
          </cell>
          <cell r="F191">
            <v>387.67</v>
          </cell>
          <cell r="G191">
            <v>5</v>
          </cell>
        </row>
        <row r="192">
          <cell r="B192" t="str">
            <v>DR20150065</v>
          </cell>
          <cell r="C192">
            <v>187</v>
          </cell>
          <cell r="D192" t="str">
            <v xml:space="preserve">Poço de visita de esgoto sanitário de 1,50m.  </v>
          </cell>
          <cell r="E192" t="str">
            <v xml:space="preserve"> un</v>
          </cell>
          <cell r="F192">
            <v>412.76</v>
          </cell>
          <cell r="G192">
            <v>7</v>
          </cell>
        </row>
        <row r="193">
          <cell r="B193" t="str">
            <v>DR20150068</v>
          </cell>
          <cell r="C193">
            <v>188</v>
          </cell>
          <cell r="D193" t="str">
            <v xml:space="preserve">Poço de visita de esgoto sanitário de 1,60m.          </v>
          </cell>
          <cell r="E193" t="str">
            <v xml:space="preserve"> un</v>
          </cell>
          <cell r="F193">
            <v>416.03</v>
          </cell>
          <cell r="G193">
            <v>4</v>
          </cell>
        </row>
        <row r="194">
          <cell r="B194" t="str">
            <v>DR20150071</v>
          </cell>
          <cell r="C194">
            <v>189</v>
          </cell>
          <cell r="D194" t="str">
            <v xml:space="preserve">Poço de visita de esgoto sanitário de 1,70m.   </v>
          </cell>
          <cell r="E194" t="str">
            <v xml:space="preserve"> un</v>
          </cell>
          <cell r="F194">
            <v>450.56</v>
          </cell>
          <cell r="G194">
            <v>2</v>
          </cell>
        </row>
        <row r="195">
          <cell r="B195" t="str">
            <v>DR20150074</v>
          </cell>
          <cell r="C195">
            <v>190</v>
          </cell>
          <cell r="D195" t="str">
            <v xml:space="preserve">Poço de visita de esgoto sanitário de 2m.       </v>
          </cell>
          <cell r="E195" t="str">
            <v xml:space="preserve"> un</v>
          </cell>
          <cell r="F195">
            <v>479.14</v>
          </cell>
          <cell r="G195">
            <v>12</v>
          </cell>
        </row>
        <row r="196">
          <cell r="B196" t="str">
            <v>DR20150077</v>
          </cell>
          <cell r="C196">
            <v>191</v>
          </cell>
          <cell r="D196" t="str">
            <v xml:space="preserve">Poço de visita de esgoto sanitário de 2,30m.        </v>
          </cell>
          <cell r="E196" t="str">
            <v xml:space="preserve"> un</v>
          </cell>
          <cell r="F196">
            <v>518.35</v>
          </cell>
          <cell r="G196">
            <v>2</v>
          </cell>
        </row>
        <row r="197">
          <cell r="B197" t="str">
            <v>DR30150103</v>
          </cell>
          <cell r="C197">
            <v>192</v>
          </cell>
          <cell r="D197" t="str">
            <v>Caixa de ralo de blocos de concreto prensado.</v>
          </cell>
          <cell r="E197" t="str">
            <v xml:space="preserve"> un</v>
          </cell>
          <cell r="F197">
            <v>541.29999999999995</v>
          </cell>
          <cell r="G197">
            <v>135</v>
          </cell>
        </row>
        <row r="198">
          <cell r="B198" t="str">
            <v>DR05300100</v>
          </cell>
          <cell r="C198">
            <v>193</v>
          </cell>
          <cell r="D198" t="str">
            <v>Manilha cerâmica vidrada, com diâmetro 0,15m.</v>
          </cell>
          <cell r="E198" t="str">
            <v>m</v>
          </cell>
          <cell r="F198">
            <v>16.14</v>
          </cell>
          <cell r="G198">
            <v>1240</v>
          </cell>
        </row>
        <row r="199">
          <cell r="B199" t="str">
            <v>DR35050250</v>
          </cell>
          <cell r="C199">
            <v>194</v>
          </cell>
          <cell r="D199" t="str">
            <v>Tampão de ferro fundido completo pesado, de 0,60m.</v>
          </cell>
          <cell r="E199" t="str">
            <v xml:space="preserve"> un</v>
          </cell>
          <cell r="F199">
            <v>209.66</v>
          </cell>
          <cell r="G199">
            <v>140</v>
          </cell>
        </row>
        <row r="200">
          <cell r="B200" t="str">
            <v>DR35050300</v>
          </cell>
          <cell r="C200">
            <v>195</v>
          </cell>
          <cell r="D200" t="str">
            <v>Tampão de ferro fundido completo, de 3 seções.</v>
          </cell>
          <cell r="E200" t="str">
            <v xml:space="preserve"> un</v>
          </cell>
          <cell r="F200">
            <v>1659.65</v>
          </cell>
          <cell r="G200">
            <v>9</v>
          </cell>
        </row>
        <row r="201">
          <cell r="B201" t="str">
            <v>DR55050450</v>
          </cell>
          <cell r="C201">
            <v>196</v>
          </cell>
          <cell r="D201" t="str">
            <v>Embasamento de tubulação, feito com pó-de-pedra.</v>
          </cell>
          <cell r="E201" t="str">
            <v>m3</v>
          </cell>
          <cell r="F201">
            <v>47.35</v>
          </cell>
          <cell r="G201">
            <v>200</v>
          </cell>
        </row>
        <row r="202">
          <cell r="B202" t="str">
            <v>DR75050077</v>
          </cell>
          <cell r="C202">
            <v>197</v>
          </cell>
          <cell r="D202" t="str">
            <v>Levantamento limpeza reassentamento tubos ø1,50m.</v>
          </cell>
          <cell r="E202" t="str">
            <v>m</v>
          </cell>
          <cell r="F202">
            <v>137.80000000000001</v>
          </cell>
          <cell r="G202">
            <v>576</v>
          </cell>
        </row>
        <row r="203">
          <cell r="B203" t="str">
            <v>BP05050050</v>
          </cell>
          <cell r="C203">
            <v>198</v>
          </cell>
          <cell r="D203" t="str">
            <v>Base de brita corrida.</v>
          </cell>
          <cell r="E203" t="str">
            <v>m3</v>
          </cell>
          <cell r="F203">
            <v>35.47</v>
          </cell>
          <cell r="G203">
            <v>7200</v>
          </cell>
        </row>
        <row r="204">
          <cell r="B204" t="str">
            <v>BP05050400A</v>
          </cell>
          <cell r="C204">
            <v>199</v>
          </cell>
          <cell r="D204" t="str">
            <v>Imprimação de base de pavimentação.</v>
          </cell>
          <cell r="E204" t="str">
            <v>m2</v>
          </cell>
          <cell r="F204">
            <v>2.04</v>
          </cell>
          <cell r="G204">
            <v>23998</v>
          </cell>
        </row>
        <row r="205">
          <cell r="B205" t="str">
            <v>BP05050100</v>
          </cell>
          <cell r="C205">
            <v>200</v>
          </cell>
          <cell r="D205" t="str">
            <v>Camada de bloqueio (colchão) de areia.</v>
          </cell>
          <cell r="E205" t="str">
            <v>m3</v>
          </cell>
          <cell r="F205">
            <v>29.11</v>
          </cell>
          <cell r="G205">
            <v>7200</v>
          </cell>
        </row>
        <row r="206">
          <cell r="B206" t="str">
            <v>BP05050103</v>
          </cell>
          <cell r="C206">
            <v>201</v>
          </cell>
          <cell r="D206" t="str">
            <v>Camada de bloqueio (colchão) de pó-de-pedra.</v>
          </cell>
          <cell r="E206" t="str">
            <v>m3</v>
          </cell>
          <cell r="F206">
            <v>31.41</v>
          </cell>
          <cell r="G206">
            <v>6000</v>
          </cell>
        </row>
        <row r="207">
          <cell r="B207" t="str">
            <v>BP10050659</v>
          </cell>
          <cell r="C207">
            <v>202</v>
          </cell>
          <cell r="D207" t="str">
            <v>Revestimento de CBUQ, com  10cm de espessura.</v>
          </cell>
          <cell r="E207" t="str">
            <v>m2</v>
          </cell>
          <cell r="F207">
            <v>24.98</v>
          </cell>
          <cell r="G207">
            <v>23998</v>
          </cell>
        </row>
        <row r="208">
          <cell r="B208" t="str">
            <v>BP10200368</v>
          </cell>
          <cell r="C208">
            <v>203</v>
          </cell>
          <cell r="D208" t="str">
            <v>Revestimento intertravado com peças de concreto.</v>
          </cell>
          <cell r="E208" t="str">
            <v>m2</v>
          </cell>
          <cell r="F208">
            <v>54.88</v>
          </cell>
          <cell r="G208">
            <v>18820</v>
          </cell>
        </row>
        <row r="209">
          <cell r="B209" t="str">
            <v>BP10250050</v>
          </cell>
          <cell r="C209">
            <v>204</v>
          </cell>
          <cell r="D209" t="str">
            <v>Paralelepípedos.Fornecimento.</v>
          </cell>
          <cell r="E209" t="str">
            <v xml:space="preserve"> un</v>
          </cell>
          <cell r="F209">
            <v>0.45</v>
          </cell>
          <cell r="G209">
            <v>2877</v>
          </cell>
        </row>
        <row r="210">
          <cell r="B210" t="str">
            <v>BP05050450</v>
          </cell>
          <cell r="C210">
            <v>205</v>
          </cell>
          <cell r="D210" t="str">
            <v>Regularização de subleito.</v>
          </cell>
          <cell r="E210" t="str">
            <v>m2</v>
          </cell>
          <cell r="F210">
            <v>0.41</v>
          </cell>
          <cell r="G210">
            <v>23998</v>
          </cell>
        </row>
        <row r="211">
          <cell r="B211" t="str">
            <v>BP20100053</v>
          </cell>
          <cell r="C211">
            <v>206</v>
          </cell>
          <cell r="D211" t="str">
            <v>Cordões de concreto simples, secção de (10x25)cm.</v>
          </cell>
          <cell r="E211" t="str">
            <v>m</v>
          </cell>
          <cell r="F211">
            <v>15.98</v>
          </cell>
          <cell r="G211">
            <v>864</v>
          </cell>
        </row>
        <row r="212">
          <cell r="B212" t="str">
            <v>BP05050250</v>
          </cell>
          <cell r="C212">
            <v>207</v>
          </cell>
          <cell r="D212" t="str">
            <v>Construção de aterro.</v>
          </cell>
          <cell r="E212" t="str">
            <v>m3</v>
          </cell>
          <cell r="F212">
            <v>1.1299999999999999</v>
          </cell>
          <cell r="G212">
            <v>5000</v>
          </cell>
        </row>
        <row r="213">
          <cell r="B213" t="str">
            <v>BP10050400A</v>
          </cell>
          <cell r="C213">
            <v>208</v>
          </cell>
          <cell r="D213" t="str">
            <v>Pintura de ligação.</v>
          </cell>
          <cell r="E213" t="str">
            <v>m2</v>
          </cell>
          <cell r="F213">
            <v>1.23</v>
          </cell>
          <cell r="G213">
            <v>23998</v>
          </cell>
        </row>
        <row r="214">
          <cell r="B214" t="str">
            <v>BP10050500</v>
          </cell>
          <cell r="C214">
            <v>209</v>
          </cell>
          <cell r="D214" t="str">
            <v>Recomposição de revestimento em concreto asfáltico.</v>
          </cell>
          <cell r="E214" t="str">
            <v>m2</v>
          </cell>
          <cell r="F214">
            <v>2.13</v>
          </cell>
          <cell r="G214">
            <v>2000</v>
          </cell>
        </row>
        <row r="215">
          <cell r="B215" t="str">
            <v>BP10150050</v>
          </cell>
          <cell r="C215">
            <v>210</v>
          </cell>
          <cell r="D215" t="str">
            <v>Junta de retração, serrada com disco de diamantes.</v>
          </cell>
          <cell r="E215" t="str">
            <v>m</v>
          </cell>
          <cell r="F215">
            <v>7.5</v>
          </cell>
          <cell r="G215">
            <v>415</v>
          </cell>
        </row>
        <row r="216">
          <cell r="B216" t="str">
            <v>BP10250050</v>
          </cell>
          <cell r="C216">
            <v>211</v>
          </cell>
          <cell r="D216" t="str">
            <v xml:space="preserve">Paralelepípedos.Fornecimento. </v>
          </cell>
          <cell r="E216" t="str">
            <v xml:space="preserve"> un</v>
          </cell>
          <cell r="F216">
            <v>0.45</v>
          </cell>
          <cell r="G216">
            <v>2877</v>
          </cell>
        </row>
        <row r="217">
          <cell r="B217" t="str">
            <v>BP15050050</v>
          </cell>
          <cell r="C217">
            <v>212</v>
          </cell>
          <cell r="D217" t="str">
            <v>Fresagem espessura de até 5cm.</v>
          </cell>
          <cell r="E217" t="str">
            <v>m2</v>
          </cell>
          <cell r="F217">
            <v>1.34</v>
          </cell>
          <cell r="G217">
            <v>16799</v>
          </cell>
        </row>
        <row r="218">
          <cell r="B218" t="str">
            <v>BP20150056</v>
          </cell>
          <cell r="C218">
            <v>213</v>
          </cell>
          <cell r="D218" t="str">
            <v>Sarjeta e meio-fio conjugados, de concreto simples.</v>
          </cell>
          <cell r="E218" t="str">
            <v>m</v>
          </cell>
          <cell r="F218">
            <v>44.43</v>
          </cell>
          <cell r="G218">
            <v>4315</v>
          </cell>
        </row>
        <row r="219">
          <cell r="B219" t="str">
            <v>PJ05100150</v>
          </cell>
          <cell r="C219">
            <v>214</v>
          </cell>
          <cell r="D219" t="str">
            <v>Plantio de grama em placas.</v>
          </cell>
          <cell r="E219" t="str">
            <v>m2</v>
          </cell>
          <cell r="F219">
            <v>6.48</v>
          </cell>
          <cell r="G219">
            <v>2213</v>
          </cell>
        </row>
        <row r="220">
          <cell r="B220" t="str">
            <v>PJ10050200</v>
          </cell>
          <cell r="C220">
            <v>215</v>
          </cell>
          <cell r="D220" t="str">
            <v>Plantio de árvore de 2m de altura.</v>
          </cell>
          <cell r="E220" t="str">
            <v xml:space="preserve"> un</v>
          </cell>
          <cell r="F220">
            <v>14.95</v>
          </cell>
          <cell r="G220">
            <v>283</v>
          </cell>
        </row>
        <row r="221">
          <cell r="B221" t="str">
            <v>PJ10150050</v>
          </cell>
          <cell r="C221">
            <v>216</v>
          </cell>
          <cell r="D221" t="str">
            <v>Árvores tipo 1 - Pseudobombax Ellipticum.</v>
          </cell>
          <cell r="E221" t="str">
            <v xml:space="preserve"> un</v>
          </cell>
          <cell r="F221">
            <v>12.9</v>
          </cell>
          <cell r="G221">
            <v>283</v>
          </cell>
        </row>
        <row r="222">
          <cell r="B222" t="str">
            <v>PJ10250056</v>
          </cell>
          <cell r="C222">
            <v>217</v>
          </cell>
          <cell r="D222" t="str">
            <v>Palmeira tipo 3 - Roystonea Oleracea.</v>
          </cell>
          <cell r="E222" t="str">
            <v xml:space="preserve"> un</v>
          </cell>
          <cell r="F222">
            <v>250</v>
          </cell>
          <cell r="G222">
            <v>20</v>
          </cell>
        </row>
        <row r="223">
          <cell r="B223" t="str">
            <v>PJ20100050</v>
          </cell>
          <cell r="C223">
            <v>218</v>
          </cell>
          <cell r="D223" t="str">
            <v>Arrancamento e replantio de árvore adulta.</v>
          </cell>
          <cell r="E223" t="str">
            <v xml:space="preserve"> un</v>
          </cell>
          <cell r="F223">
            <v>46.5</v>
          </cell>
          <cell r="G223">
            <v>32</v>
          </cell>
        </row>
        <row r="224">
          <cell r="B224" t="str">
            <v>PJ20100306</v>
          </cell>
          <cell r="C224">
            <v>219</v>
          </cell>
          <cell r="D224" t="str">
            <v>Remoção de árvore de grande porte.</v>
          </cell>
          <cell r="E224" t="str">
            <v xml:space="preserve"> un</v>
          </cell>
          <cell r="F224">
            <v>886.31</v>
          </cell>
          <cell r="G224">
            <v>10</v>
          </cell>
        </row>
        <row r="225">
          <cell r="B225" t="str">
            <v>PJ40100356</v>
          </cell>
          <cell r="C225">
            <v>220</v>
          </cell>
          <cell r="D225" t="str">
            <v>Tratamento fitossanitário em árvores.</v>
          </cell>
          <cell r="E225" t="str">
            <v xml:space="preserve"> un</v>
          </cell>
          <cell r="F225">
            <v>663.93</v>
          </cell>
          <cell r="G225">
            <v>100</v>
          </cell>
        </row>
        <row r="226">
          <cell r="B226" t="str">
            <v>PJ15050053</v>
          </cell>
          <cell r="C226">
            <v>221</v>
          </cell>
          <cell r="D226" t="str">
            <v>Cerca protetora para jardim.</v>
          </cell>
          <cell r="E226" t="str">
            <v>m2</v>
          </cell>
          <cell r="F226">
            <v>57.16</v>
          </cell>
          <cell r="G226">
            <v>200</v>
          </cell>
        </row>
        <row r="227">
          <cell r="B227" t="str">
            <v>PJ25050100</v>
          </cell>
          <cell r="C227">
            <v>222</v>
          </cell>
          <cell r="D227" t="str">
            <v>Banco para jardim, duplo, pés em ferro fundido.</v>
          </cell>
          <cell r="E227" t="str">
            <v xml:space="preserve"> un</v>
          </cell>
          <cell r="F227">
            <v>904.96</v>
          </cell>
          <cell r="G227">
            <v>36</v>
          </cell>
        </row>
        <row r="228">
          <cell r="B228" t="str">
            <v>PJ25050153</v>
          </cell>
          <cell r="C228">
            <v>223</v>
          </cell>
          <cell r="D228" t="str">
            <v>Mesa de jogos com 4 bancos.</v>
          </cell>
          <cell r="E228" t="str">
            <v xml:space="preserve"> un</v>
          </cell>
          <cell r="F228">
            <v>547.5</v>
          </cell>
          <cell r="G228">
            <v>14</v>
          </cell>
        </row>
        <row r="229">
          <cell r="B229" t="str">
            <v>PJ25100253</v>
          </cell>
          <cell r="C229">
            <v>224</v>
          </cell>
          <cell r="D229" t="str">
            <v>Brinquedo modelo A-08 Dupla Escalada.</v>
          </cell>
          <cell r="E229" t="str">
            <v xml:space="preserve"> un</v>
          </cell>
          <cell r="F229">
            <v>1730.38</v>
          </cell>
          <cell r="G229">
            <v>5</v>
          </cell>
        </row>
        <row r="230">
          <cell r="B230" t="str">
            <v>PJ25100350</v>
          </cell>
          <cell r="C230">
            <v>225</v>
          </cell>
          <cell r="D230" t="str">
            <v>Casa do Tarzan, referência M-45, conforme o modelo.</v>
          </cell>
          <cell r="E230" t="str">
            <v xml:space="preserve"> un</v>
          </cell>
          <cell r="F230">
            <v>2911.25</v>
          </cell>
          <cell r="G230">
            <v>1</v>
          </cell>
        </row>
        <row r="231">
          <cell r="B231" t="str">
            <v>PJ25100600</v>
          </cell>
          <cell r="C231">
            <v>226</v>
          </cell>
          <cell r="D231" t="str">
            <v>Etapa 8, conforme o modelo Pactaplayground.</v>
          </cell>
          <cell r="E231" t="str">
            <v xml:space="preserve"> un</v>
          </cell>
          <cell r="F231">
            <v>263.37</v>
          </cell>
          <cell r="G231">
            <v>1</v>
          </cell>
        </row>
        <row r="232">
          <cell r="B232" t="str">
            <v>PJ25101000</v>
          </cell>
          <cell r="C232">
            <v>227</v>
          </cell>
          <cell r="D232" t="str">
            <v>Prancha para abdominal, em madeira de Lei.</v>
          </cell>
          <cell r="E232" t="str">
            <v xml:space="preserve"> un</v>
          </cell>
          <cell r="F232">
            <v>288.86</v>
          </cell>
          <cell r="G232">
            <v>2</v>
          </cell>
        </row>
        <row r="233">
          <cell r="B233" t="str">
            <v>PJ15050153</v>
          </cell>
          <cell r="C233">
            <v>228</v>
          </cell>
          <cell r="D233" t="str">
            <v>Protetor de árvore em ferro de 3/8".</v>
          </cell>
          <cell r="E233" t="str">
            <v xml:space="preserve"> un</v>
          </cell>
          <cell r="F233">
            <v>40.17</v>
          </cell>
          <cell r="G233">
            <v>283</v>
          </cell>
        </row>
        <row r="234">
          <cell r="B234" t="str">
            <v>PJ20050200</v>
          </cell>
          <cell r="C234">
            <v>229</v>
          </cell>
          <cell r="D234" t="str">
            <v>Aterro com terra preta simples, para gramados.</v>
          </cell>
          <cell r="E234" t="str">
            <v>m3</v>
          </cell>
          <cell r="F234">
            <v>57.72</v>
          </cell>
          <cell r="G234">
            <v>303</v>
          </cell>
        </row>
        <row r="235">
          <cell r="B235" t="str">
            <v>PJ20050453</v>
          </cell>
          <cell r="C235">
            <v>230</v>
          </cell>
          <cell r="D235" t="str">
            <v>Irrigação de árvore e/ou palmeira com Caminhão Pipa.</v>
          </cell>
          <cell r="E235" t="str">
            <v xml:space="preserve"> un</v>
          </cell>
          <cell r="F235">
            <v>0.25</v>
          </cell>
          <cell r="G235">
            <v>303</v>
          </cell>
        </row>
        <row r="236">
          <cell r="B236" t="str">
            <v>PJ20050870</v>
          </cell>
          <cell r="C236">
            <v>231</v>
          </cell>
          <cell r="D236" t="str">
            <v xml:space="preserve">Revolvimento de solo até 20cm de profundidade.   </v>
          </cell>
          <cell r="E236" t="str">
            <v>m2</v>
          </cell>
          <cell r="F236">
            <v>0.67</v>
          </cell>
          <cell r="G236">
            <v>1000</v>
          </cell>
        </row>
        <row r="237">
          <cell r="B237" t="str">
            <v>PJ25250106</v>
          </cell>
          <cell r="C237">
            <v>232</v>
          </cell>
          <cell r="D237" t="str">
            <v>Frade metálico, em ferro fundido, modelo ciclovia.</v>
          </cell>
          <cell r="E237" t="str">
            <v xml:space="preserve"> un</v>
          </cell>
          <cell r="F237">
            <v>94.45</v>
          </cell>
          <cell r="G237">
            <v>505</v>
          </cell>
        </row>
        <row r="238">
          <cell r="B238" t="str">
            <v>PJ40050159</v>
          </cell>
          <cell r="C238">
            <v>233</v>
          </cell>
          <cell r="D238" t="str">
            <v>Remoção de espécies vegetais.</v>
          </cell>
          <cell r="E238" t="str">
            <v xml:space="preserve"> un</v>
          </cell>
          <cell r="F238">
            <v>207.92</v>
          </cell>
          <cell r="G238">
            <v>35</v>
          </cell>
        </row>
        <row r="239">
          <cell r="B239" t="str">
            <v>IP05100300</v>
          </cell>
          <cell r="C239">
            <v>234</v>
          </cell>
          <cell r="D239" t="str">
            <v>Poste de aço, reto, cônico contínuo de 4,5m.</v>
          </cell>
          <cell r="E239" t="str">
            <v xml:space="preserve"> un</v>
          </cell>
          <cell r="F239">
            <v>199.5</v>
          </cell>
          <cell r="G239">
            <v>70</v>
          </cell>
        </row>
        <row r="240">
          <cell r="B240" t="str">
            <v>IP05100553</v>
          </cell>
          <cell r="C240">
            <v>235</v>
          </cell>
          <cell r="D240" t="str">
            <v>Poste de aço, reto, de 7m.</v>
          </cell>
          <cell r="E240" t="str">
            <v xml:space="preserve"> un</v>
          </cell>
          <cell r="F240">
            <v>4336.38</v>
          </cell>
          <cell r="G240">
            <v>10</v>
          </cell>
        </row>
        <row r="241">
          <cell r="B241" t="str">
            <v>IP05100556</v>
          </cell>
          <cell r="C241">
            <v>236</v>
          </cell>
          <cell r="D241" t="str">
            <v>Poste de aço, reto, de 7m.</v>
          </cell>
          <cell r="E241" t="str">
            <v xml:space="preserve"> un</v>
          </cell>
          <cell r="F241">
            <v>4127</v>
          </cell>
          <cell r="G241">
            <v>20</v>
          </cell>
        </row>
        <row r="242">
          <cell r="B242" t="str">
            <v>IP05100562</v>
          </cell>
          <cell r="C242">
            <v>237</v>
          </cell>
          <cell r="D242" t="str">
            <v>Poste de aço, reto, de 7m.</v>
          </cell>
          <cell r="E242" t="str">
            <v xml:space="preserve"> un</v>
          </cell>
          <cell r="F242">
            <v>3360</v>
          </cell>
          <cell r="G242">
            <v>40</v>
          </cell>
        </row>
        <row r="243">
          <cell r="B243" t="str">
            <v>IP10300506</v>
          </cell>
          <cell r="C243">
            <v>238</v>
          </cell>
          <cell r="D243" t="str">
            <v>Conector tipo cunha, em liga de cobre estanhado.</v>
          </cell>
          <cell r="E243" t="str">
            <v xml:space="preserve"> un</v>
          </cell>
          <cell r="F243">
            <v>6.55</v>
          </cell>
          <cell r="G243">
            <v>32</v>
          </cell>
        </row>
        <row r="244">
          <cell r="B244" t="str">
            <v>IP15250100</v>
          </cell>
          <cell r="C244">
            <v>239</v>
          </cell>
          <cell r="D244" t="str">
            <v xml:space="preserve">Cabo de cobre nu, seção de 16mm2.  Fornecimento.  </v>
          </cell>
          <cell r="E244" t="str">
            <v>kg</v>
          </cell>
          <cell r="F244">
            <v>11.42</v>
          </cell>
          <cell r="G244">
            <v>140</v>
          </cell>
        </row>
        <row r="245">
          <cell r="B245" t="str">
            <v>IP15250109</v>
          </cell>
          <cell r="C245">
            <v>240</v>
          </cell>
          <cell r="D245" t="str">
            <v xml:space="preserve">Cabo de cobre nu, seção de 25mm2.  Fornecimento. </v>
          </cell>
          <cell r="E245" t="str">
            <v>kg</v>
          </cell>
          <cell r="F245">
            <v>11.42</v>
          </cell>
          <cell r="G245">
            <v>141.69999999999999</v>
          </cell>
        </row>
        <row r="246">
          <cell r="B246" t="str">
            <v>IP15300053</v>
          </cell>
          <cell r="C246">
            <v>241</v>
          </cell>
          <cell r="D246" t="str">
            <v>Cabo de cobre flexível, 750V, seção de 2x1,5mm2.</v>
          </cell>
          <cell r="E246" t="str">
            <v>m</v>
          </cell>
          <cell r="F246">
            <v>0.88</v>
          </cell>
          <cell r="G246">
            <v>2158</v>
          </cell>
        </row>
        <row r="247">
          <cell r="B247" t="str">
            <v>IP15300062</v>
          </cell>
          <cell r="C247">
            <v>242</v>
          </cell>
          <cell r="D247" t="str">
            <v>Cabo de cobre flexível, 750V, seção de 3x1,5mm2.</v>
          </cell>
          <cell r="E247" t="str">
            <v xml:space="preserve"> un</v>
          </cell>
          <cell r="F247">
            <v>4.62</v>
          </cell>
          <cell r="G247">
            <v>2158</v>
          </cell>
        </row>
        <row r="248">
          <cell r="B248" t="str">
            <v>IP15350350</v>
          </cell>
          <cell r="C248">
            <v>243</v>
          </cell>
          <cell r="D248" t="str">
            <v>Cabo de cobre rígido, seção de 10mm2, 1Kv,  XLPE.</v>
          </cell>
          <cell r="E248" t="str">
            <v>m</v>
          </cell>
          <cell r="F248">
            <v>2.2599999999999998</v>
          </cell>
          <cell r="G248">
            <v>5100</v>
          </cell>
        </row>
        <row r="249">
          <cell r="B249" t="str">
            <v>IP15350456</v>
          </cell>
          <cell r="C249">
            <v>244</v>
          </cell>
          <cell r="D249" t="str">
            <v>Cabo de cobre rígido, seção de 25mm2, 1Kv, XLPE.</v>
          </cell>
          <cell r="E249" t="str">
            <v>m</v>
          </cell>
          <cell r="F249">
            <v>4.4400000000000004</v>
          </cell>
          <cell r="G249">
            <v>144</v>
          </cell>
        </row>
        <row r="250">
          <cell r="B250" t="str">
            <v>IP15350556</v>
          </cell>
          <cell r="C250">
            <v>245</v>
          </cell>
          <cell r="D250" t="str">
            <v>Cabo de cobre rígido, seção de 50mm2, 1Kv, XLPE.</v>
          </cell>
          <cell r="E250" t="str">
            <v>m</v>
          </cell>
          <cell r="F250">
            <v>23.38</v>
          </cell>
          <cell r="G250">
            <v>1870</v>
          </cell>
        </row>
        <row r="251">
          <cell r="B251" t="str">
            <v>IP15450106</v>
          </cell>
          <cell r="C251">
            <v>246</v>
          </cell>
          <cell r="D251" t="str">
            <v>Colocação de 3 condutores singelos em linha de dutos.</v>
          </cell>
          <cell r="E251" t="str">
            <v>m</v>
          </cell>
          <cell r="F251">
            <v>1.42</v>
          </cell>
          <cell r="G251">
            <v>940</v>
          </cell>
        </row>
        <row r="252">
          <cell r="B252" t="str">
            <v>IP15450109</v>
          </cell>
          <cell r="C252">
            <v>247</v>
          </cell>
          <cell r="D252" t="str">
            <v>Colocação de 4 condutores singelos em linha de dutos.</v>
          </cell>
          <cell r="E252" t="str">
            <v>m</v>
          </cell>
          <cell r="F252">
            <v>1.96</v>
          </cell>
          <cell r="G252">
            <v>6180</v>
          </cell>
        </row>
        <row r="253">
          <cell r="B253" t="str">
            <v>IP35150050</v>
          </cell>
          <cell r="C253">
            <v>248</v>
          </cell>
          <cell r="D253" t="str">
            <v>Comando em grupo CRJ-04 ou similar, 85A.</v>
          </cell>
          <cell r="E253" t="str">
            <v xml:space="preserve"> un</v>
          </cell>
          <cell r="F253">
            <v>1984.4</v>
          </cell>
          <cell r="G253">
            <v>2</v>
          </cell>
        </row>
        <row r="254">
          <cell r="B254" t="str">
            <v>IP35150400</v>
          </cell>
          <cell r="C254">
            <v>249</v>
          </cell>
          <cell r="D254" t="str">
            <v>Comando para IP, caixa trifásico, capacidade de 45A.</v>
          </cell>
          <cell r="E254" t="str">
            <v xml:space="preserve"> un</v>
          </cell>
          <cell r="F254">
            <v>1238</v>
          </cell>
          <cell r="G254">
            <v>6</v>
          </cell>
        </row>
        <row r="255">
          <cell r="B255" t="str">
            <v>IP40050100</v>
          </cell>
          <cell r="C255">
            <v>250</v>
          </cell>
          <cell r="D255" t="str">
            <v>Chave blindada, bipolar, 60A. Fornecimento.</v>
          </cell>
          <cell r="E255" t="str">
            <v xml:space="preserve"> un</v>
          </cell>
          <cell r="F255">
            <v>127</v>
          </cell>
          <cell r="G255">
            <v>10</v>
          </cell>
        </row>
        <row r="256">
          <cell r="B256" t="str">
            <v>IP50300850</v>
          </cell>
          <cell r="C256">
            <v>251</v>
          </cell>
          <cell r="D256" t="str">
            <v>Reator subterrâneo para lâmpada de VS de 400W.</v>
          </cell>
          <cell r="E256" t="str">
            <v xml:space="preserve"> un</v>
          </cell>
          <cell r="F256">
            <v>79.099999999999994</v>
          </cell>
          <cell r="G256">
            <v>198</v>
          </cell>
        </row>
        <row r="257">
          <cell r="B257" t="str">
            <v>IP10350400</v>
          </cell>
          <cell r="C257">
            <v>252</v>
          </cell>
          <cell r="D257" t="str">
            <v>Caixa de ligação tipo Condulets R-15/LB-22.</v>
          </cell>
          <cell r="E257" t="str">
            <v xml:space="preserve"> un</v>
          </cell>
          <cell r="F257">
            <v>7.62</v>
          </cell>
          <cell r="G257">
            <v>40</v>
          </cell>
        </row>
        <row r="258">
          <cell r="B258" t="str">
            <v>IP20050050</v>
          </cell>
          <cell r="C258">
            <v>253</v>
          </cell>
          <cell r="D258" t="str">
            <v xml:space="preserve">Aterramento de caixa Hand-Hole. </v>
          </cell>
          <cell r="E258" t="str">
            <v xml:space="preserve"> un</v>
          </cell>
          <cell r="F258">
            <v>10.34</v>
          </cell>
          <cell r="G258">
            <v>140</v>
          </cell>
        </row>
        <row r="259">
          <cell r="B259" t="str">
            <v>IP25100153</v>
          </cell>
          <cell r="C259">
            <v>254</v>
          </cell>
          <cell r="D259" t="str">
            <v>Caixa Hand-Hole, (0,60x0,60)m.</v>
          </cell>
          <cell r="E259" t="str">
            <v xml:space="preserve"> un</v>
          </cell>
          <cell r="F259">
            <v>80.78</v>
          </cell>
          <cell r="G259">
            <v>140</v>
          </cell>
        </row>
        <row r="260">
          <cell r="B260" t="str">
            <v>IP25100165</v>
          </cell>
          <cell r="C260">
            <v>255</v>
          </cell>
          <cell r="D260" t="str">
            <v>Caixa Hand-Hole, (0,60x0,90)m.</v>
          </cell>
          <cell r="E260" t="str">
            <v xml:space="preserve"> un</v>
          </cell>
          <cell r="F260">
            <v>111.4</v>
          </cell>
          <cell r="G260">
            <v>20</v>
          </cell>
        </row>
        <row r="261">
          <cell r="B261" t="str">
            <v>IP50100200</v>
          </cell>
          <cell r="C261">
            <v>256</v>
          </cell>
          <cell r="D261" t="str">
            <v>Luminária decorativa LDRJ-06 para lâmpada VS.</v>
          </cell>
          <cell r="E261" t="str">
            <v xml:space="preserve"> un</v>
          </cell>
          <cell r="F261">
            <v>362.07</v>
          </cell>
          <cell r="G261">
            <v>360</v>
          </cell>
        </row>
        <row r="262">
          <cell r="B262" t="str">
            <v>IP50100250</v>
          </cell>
          <cell r="C262">
            <v>257</v>
          </cell>
          <cell r="D262" t="str">
            <v>Luminária decorativa tipo LDRJ-16/2.</v>
          </cell>
          <cell r="E262" t="str">
            <v xml:space="preserve"> un</v>
          </cell>
          <cell r="F262">
            <v>249.69</v>
          </cell>
          <cell r="G262">
            <v>280</v>
          </cell>
        </row>
        <row r="263">
          <cell r="B263" t="str">
            <v>IP50200050</v>
          </cell>
          <cell r="C263">
            <v>258</v>
          </cell>
          <cell r="D263" t="str">
            <v>Base simples para luminária LDRJ-06.</v>
          </cell>
          <cell r="E263" t="str">
            <v xml:space="preserve"> un</v>
          </cell>
          <cell r="F263">
            <v>40</v>
          </cell>
          <cell r="G263">
            <v>280</v>
          </cell>
        </row>
        <row r="264">
          <cell r="B264" t="str">
            <v>IP50250406</v>
          </cell>
          <cell r="C264">
            <v>259</v>
          </cell>
          <cell r="D264" t="str">
            <v>Lâmpada de multivapor metálico (MVM) 70W/220V.</v>
          </cell>
          <cell r="E264" t="str">
            <v xml:space="preserve"> un</v>
          </cell>
          <cell r="F264">
            <v>73.77</v>
          </cell>
          <cell r="G264">
            <v>80</v>
          </cell>
        </row>
        <row r="265">
          <cell r="B265" t="str">
            <v>IP50250412</v>
          </cell>
          <cell r="C265">
            <v>260</v>
          </cell>
          <cell r="D265" t="str">
            <v>Lâmpada de multivapor metálico (MVM) 150W/220V.</v>
          </cell>
          <cell r="E265" t="str">
            <v xml:space="preserve"> un</v>
          </cell>
          <cell r="F265">
            <v>163.22999999999999</v>
          </cell>
          <cell r="G265">
            <v>20</v>
          </cell>
        </row>
        <row r="266">
          <cell r="B266" t="str">
            <v>IP05350100</v>
          </cell>
          <cell r="C266">
            <v>261</v>
          </cell>
          <cell r="D266" t="str">
            <v>Fundação simples de concreto pré-moldado,RIOLUZ.</v>
          </cell>
          <cell r="E266" t="str">
            <v xml:space="preserve"> un</v>
          </cell>
          <cell r="F266">
            <v>55.26</v>
          </cell>
          <cell r="G266">
            <v>70</v>
          </cell>
        </row>
        <row r="267">
          <cell r="B267" t="str">
            <v>IP05350150</v>
          </cell>
          <cell r="C267">
            <v>262</v>
          </cell>
          <cell r="D267" t="str">
            <v>Fundação simples de concreto pré-moldado,RIOLUZ.</v>
          </cell>
          <cell r="E267" t="str">
            <v xml:space="preserve"> un</v>
          </cell>
          <cell r="F267">
            <v>61.7</v>
          </cell>
          <cell r="G267">
            <v>70</v>
          </cell>
        </row>
        <row r="268">
          <cell r="B268" t="str">
            <v>IP05550150</v>
          </cell>
          <cell r="C268">
            <v>263</v>
          </cell>
          <cell r="D268" t="str">
            <v>Braço, padrão RIOLUZ, de 1,5m até 2,50m.</v>
          </cell>
          <cell r="E268" t="str">
            <v xml:space="preserve"> un</v>
          </cell>
          <cell r="F268">
            <v>47.7</v>
          </cell>
          <cell r="G268">
            <v>280</v>
          </cell>
        </row>
        <row r="269">
          <cell r="B269" t="str">
            <v>IP15200050</v>
          </cell>
          <cell r="C269">
            <v>264</v>
          </cell>
          <cell r="D269" t="str">
            <v>Mufla, 12/20Kv, referência terminal modular TM.</v>
          </cell>
          <cell r="E269" t="str">
            <v xml:space="preserve"> un</v>
          </cell>
          <cell r="F269">
            <v>173.71</v>
          </cell>
          <cell r="G269">
            <v>40</v>
          </cell>
        </row>
        <row r="270">
          <cell r="B270" t="str">
            <v>IP15500100</v>
          </cell>
          <cell r="C270">
            <v>265</v>
          </cell>
          <cell r="D270" t="str">
            <v>Anilha de nylon para identificação de condutor XLPE.</v>
          </cell>
          <cell r="E270" t="str">
            <v xml:space="preserve"> un</v>
          </cell>
          <cell r="F270">
            <v>0.02</v>
          </cell>
          <cell r="G270">
            <v>324</v>
          </cell>
        </row>
        <row r="271">
          <cell r="B271" t="str">
            <v>IP15500150</v>
          </cell>
          <cell r="C271">
            <v>266</v>
          </cell>
          <cell r="D271" t="str">
            <v>Anilha de nylon para identificação de condutor XLPE.</v>
          </cell>
          <cell r="E271" t="str">
            <v xml:space="preserve"> un</v>
          </cell>
          <cell r="F271">
            <v>0.03</v>
          </cell>
          <cell r="G271">
            <v>324</v>
          </cell>
        </row>
        <row r="272">
          <cell r="B272" t="str">
            <v>IP20050053</v>
          </cell>
          <cell r="C272">
            <v>267</v>
          </cell>
          <cell r="D272" t="str">
            <v>Aterramento de poste de aço.</v>
          </cell>
          <cell r="E272" t="str">
            <v xml:space="preserve"> un</v>
          </cell>
          <cell r="F272">
            <v>18.57</v>
          </cell>
          <cell r="G272">
            <v>140</v>
          </cell>
        </row>
        <row r="273">
          <cell r="B273" t="str">
            <v>IP20050056</v>
          </cell>
          <cell r="C273">
            <v>268</v>
          </cell>
          <cell r="D273" t="str">
            <v>Aterramento de tampão.</v>
          </cell>
          <cell r="E273" t="str">
            <v xml:space="preserve"> un</v>
          </cell>
          <cell r="F273">
            <v>28.47</v>
          </cell>
          <cell r="G273">
            <v>140</v>
          </cell>
        </row>
        <row r="274">
          <cell r="B274" t="str">
            <v>IP20050153</v>
          </cell>
          <cell r="C274">
            <v>269</v>
          </cell>
          <cell r="D274" t="str">
            <v>Conjunto de aterramento de transformador.</v>
          </cell>
          <cell r="E274" t="str">
            <v xml:space="preserve"> un</v>
          </cell>
          <cell r="F274">
            <v>176.69</v>
          </cell>
          <cell r="G274">
            <v>53</v>
          </cell>
        </row>
        <row r="275">
          <cell r="B275" t="str">
            <v>IP30200509</v>
          </cell>
          <cell r="C275">
            <v>270</v>
          </cell>
          <cell r="D275" t="str">
            <v>Luva para eletroduto de PVC rígido de 50mm.</v>
          </cell>
          <cell r="E275" t="str">
            <v xml:space="preserve"> un</v>
          </cell>
          <cell r="F275">
            <v>3.43</v>
          </cell>
          <cell r="G275">
            <v>40</v>
          </cell>
        </row>
        <row r="276">
          <cell r="B276" t="str">
            <v>IP50300700</v>
          </cell>
          <cell r="C276">
            <v>271</v>
          </cell>
          <cell r="D276" t="str">
            <v>Reator subterrâneo lâmpada vapor de sódio de 70W.</v>
          </cell>
          <cell r="E276" t="str">
            <v xml:space="preserve"> un</v>
          </cell>
          <cell r="F276">
            <v>40.54</v>
          </cell>
          <cell r="G276">
            <v>200</v>
          </cell>
        </row>
        <row r="277">
          <cell r="B277" t="str">
            <v>IP50300750</v>
          </cell>
          <cell r="C277">
            <v>272</v>
          </cell>
          <cell r="D277" t="str">
            <v>Reator subterrâneo lâmpada vapor de sódio de 150W.</v>
          </cell>
          <cell r="E277" t="str">
            <v xml:space="preserve"> un</v>
          </cell>
          <cell r="F277">
            <v>74.319999999999993</v>
          </cell>
          <cell r="G277">
            <v>26</v>
          </cell>
        </row>
        <row r="278">
          <cell r="B278" t="str">
            <v>IP60200200</v>
          </cell>
          <cell r="C278">
            <v>273</v>
          </cell>
          <cell r="D278" t="str">
            <v xml:space="preserve">Retirada de chaves fusíveis e ferragens, linha 13,2Kv.   </v>
          </cell>
          <cell r="E278" t="str">
            <v xml:space="preserve"> un</v>
          </cell>
          <cell r="F278">
            <v>9.76</v>
          </cell>
          <cell r="G278">
            <v>100</v>
          </cell>
        </row>
        <row r="279">
          <cell r="B279" t="str">
            <v>IP60200362</v>
          </cell>
          <cell r="C279">
            <v>274</v>
          </cell>
          <cell r="D279" t="str">
            <v>Retirada de luminária em poste com 13m a 15m.</v>
          </cell>
          <cell r="E279" t="str">
            <v xml:space="preserve"> un</v>
          </cell>
          <cell r="F279">
            <v>9.76</v>
          </cell>
          <cell r="G279">
            <v>118</v>
          </cell>
        </row>
        <row r="280">
          <cell r="B280" t="str">
            <v>IP60200512</v>
          </cell>
          <cell r="C280">
            <v>275</v>
          </cell>
          <cell r="D280" t="str">
            <v xml:space="preserve">Retirada de poste de concreto ou aço de 13m a 15m.   </v>
          </cell>
          <cell r="E280" t="str">
            <v xml:space="preserve"> un</v>
          </cell>
          <cell r="F280">
            <v>97.64</v>
          </cell>
          <cell r="G280">
            <v>108</v>
          </cell>
        </row>
        <row r="281">
          <cell r="B281" t="str">
            <v>IP60200650</v>
          </cell>
          <cell r="C281">
            <v>276</v>
          </cell>
          <cell r="D281" t="str">
            <v xml:space="preserve">Retirada de rede aérea de 13,2Kv (lance).   </v>
          </cell>
          <cell r="E281" t="str">
            <v xml:space="preserve"> un</v>
          </cell>
          <cell r="F281">
            <v>19.53</v>
          </cell>
          <cell r="G281">
            <v>94</v>
          </cell>
        </row>
        <row r="282">
          <cell r="B282" t="str">
            <v>IP60200800</v>
          </cell>
          <cell r="C282">
            <v>277</v>
          </cell>
          <cell r="D282" t="str">
            <v xml:space="preserve">Retirada de transformadores de 5Kva até 112,5Kva.   </v>
          </cell>
          <cell r="E282" t="str">
            <v xml:space="preserve"> un</v>
          </cell>
          <cell r="F282">
            <v>39.06</v>
          </cell>
          <cell r="G282">
            <v>2</v>
          </cell>
        </row>
        <row r="283">
          <cell r="B283" t="str">
            <v>IP99990150</v>
          </cell>
          <cell r="C283">
            <v>278</v>
          </cell>
          <cell r="D283" t="str">
            <v>Capa isolante de silicone para conector tipo cunha.</v>
          </cell>
          <cell r="E283" t="str">
            <v xml:space="preserve"> un</v>
          </cell>
          <cell r="F283">
            <v>3.68</v>
          </cell>
          <cell r="G283">
            <v>1475</v>
          </cell>
        </row>
        <row r="284">
          <cell r="B284" t="str">
            <v>ST05051200</v>
          </cell>
          <cell r="C284">
            <v>279</v>
          </cell>
          <cell r="D284" t="str">
            <v>Sinalização horizontal, aplicada por extursão.</v>
          </cell>
          <cell r="E284" t="str">
            <v>m2</v>
          </cell>
          <cell r="F284">
            <v>37.81</v>
          </cell>
          <cell r="G284">
            <v>1000</v>
          </cell>
        </row>
        <row r="285">
          <cell r="B285" t="str">
            <v>ST10150050</v>
          </cell>
          <cell r="C285">
            <v>280</v>
          </cell>
          <cell r="D285" t="str">
            <v>Bloco semafórico para pedestre.</v>
          </cell>
          <cell r="E285" t="str">
            <v xml:space="preserve"> un</v>
          </cell>
          <cell r="F285">
            <v>224.25</v>
          </cell>
          <cell r="G285">
            <v>60</v>
          </cell>
        </row>
        <row r="286">
          <cell r="B286" t="str">
            <v>ST10150150</v>
          </cell>
          <cell r="C286">
            <v>281</v>
          </cell>
          <cell r="D286" t="str">
            <v>Bloco semafórico principal.</v>
          </cell>
          <cell r="E286" t="str">
            <v xml:space="preserve"> un</v>
          </cell>
          <cell r="F286">
            <v>691.39</v>
          </cell>
          <cell r="G286">
            <v>48</v>
          </cell>
        </row>
        <row r="287">
          <cell r="B287" t="str">
            <v>ST10150200</v>
          </cell>
          <cell r="C287">
            <v>282</v>
          </cell>
          <cell r="D287" t="str">
            <v>Bloco semafórico repetidor.</v>
          </cell>
          <cell r="E287" t="str">
            <v xml:space="preserve"> un</v>
          </cell>
          <cell r="F287">
            <v>423</v>
          </cell>
          <cell r="G287">
            <v>65</v>
          </cell>
        </row>
        <row r="288">
          <cell r="B288" t="str">
            <v>ST10150300</v>
          </cell>
          <cell r="C288">
            <v>283</v>
          </cell>
          <cell r="D288" t="str">
            <v>Conjunto semafórico para pedestre.</v>
          </cell>
          <cell r="E288" t="str">
            <v xml:space="preserve"> un</v>
          </cell>
          <cell r="F288">
            <v>1779.7</v>
          </cell>
          <cell r="G288">
            <v>20</v>
          </cell>
        </row>
        <row r="289">
          <cell r="B289" t="str">
            <v>ST15250100</v>
          </cell>
          <cell r="C289">
            <v>284</v>
          </cell>
          <cell r="D289" t="str">
            <v>Placa de sinalização de alumínio com fundo pintado.</v>
          </cell>
          <cell r="E289" t="str">
            <v>m2</v>
          </cell>
          <cell r="F289">
            <v>239</v>
          </cell>
          <cell r="G289">
            <v>30</v>
          </cell>
        </row>
        <row r="290">
          <cell r="B290" t="str">
            <v>ST15250150</v>
          </cell>
          <cell r="C290">
            <v>285</v>
          </cell>
          <cell r="D290" t="str">
            <v>Placa de sinalização de alumínio em película refletiva.</v>
          </cell>
          <cell r="E290" t="str">
            <v>m2</v>
          </cell>
          <cell r="F290">
            <v>1013.69</v>
          </cell>
          <cell r="G290">
            <v>60</v>
          </cell>
        </row>
        <row r="291">
          <cell r="B291" t="str">
            <v>ST15250200</v>
          </cell>
          <cell r="C291">
            <v>286</v>
          </cell>
          <cell r="D291" t="str">
            <v>Placa de sinalização de alumínio em película refletiva.</v>
          </cell>
          <cell r="E291" t="str">
            <v>m2</v>
          </cell>
          <cell r="F291">
            <v>564.05999999999995</v>
          </cell>
          <cell r="G291">
            <v>400</v>
          </cell>
        </row>
        <row r="292">
          <cell r="B292" t="str">
            <v>ST10100050</v>
          </cell>
          <cell r="C292">
            <v>287</v>
          </cell>
          <cell r="D292" t="str">
            <v>Controlador de área, compatível com CET-RIO/CTA.</v>
          </cell>
          <cell r="E292" t="str">
            <v xml:space="preserve"> un</v>
          </cell>
          <cell r="F292">
            <v>53682.42</v>
          </cell>
          <cell r="G292">
            <v>1</v>
          </cell>
        </row>
        <row r="293">
          <cell r="B293" t="str">
            <v>ST10100450</v>
          </cell>
          <cell r="C293">
            <v>288</v>
          </cell>
          <cell r="D293" t="str">
            <v>Controlador eletrônico de tráfego local, 4 fases.</v>
          </cell>
          <cell r="E293" t="str">
            <v xml:space="preserve"> un</v>
          </cell>
          <cell r="F293">
            <v>8268.98</v>
          </cell>
          <cell r="G293">
            <v>2</v>
          </cell>
        </row>
        <row r="294">
          <cell r="B294" t="str">
            <v>ST10100500</v>
          </cell>
          <cell r="C294">
            <v>289</v>
          </cell>
          <cell r="D294" t="str">
            <v>Controlador eletrônico de tráfego local, 6 fases.</v>
          </cell>
          <cell r="E294" t="str">
            <v xml:space="preserve"> un</v>
          </cell>
          <cell r="F294">
            <v>9048.98</v>
          </cell>
          <cell r="G294">
            <v>1</v>
          </cell>
        </row>
        <row r="295">
          <cell r="B295" t="str">
            <v>ST10100550</v>
          </cell>
          <cell r="C295">
            <v>290</v>
          </cell>
          <cell r="D295" t="str">
            <v>Controlador eletrônico de tráfego local, 8 fases.</v>
          </cell>
          <cell r="E295" t="str">
            <v xml:space="preserve"> un</v>
          </cell>
          <cell r="F295">
            <v>9828.98</v>
          </cell>
          <cell r="G295">
            <v>1</v>
          </cell>
        </row>
        <row r="296">
          <cell r="B296" t="str">
            <v>ST10100600</v>
          </cell>
          <cell r="C296">
            <v>291</v>
          </cell>
          <cell r="D296" t="str">
            <v>Controlador eletrônico de tráfego local, 10 fases.</v>
          </cell>
          <cell r="E296" t="str">
            <v xml:space="preserve"> un</v>
          </cell>
          <cell r="F296">
            <v>15372.94</v>
          </cell>
          <cell r="G296">
            <v>1</v>
          </cell>
        </row>
        <row r="297">
          <cell r="B297" t="str">
            <v>ST10100650</v>
          </cell>
          <cell r="C297">
            <v>292</v>
          </cell>
          <cell r="D297" t="str">
            <v>Controlador eletrônico de tráfego local, 12 fases.</v>
          </cell>
          <cell r="E297" t="str">
            <v xml:space="preserve"> un</v>
          </cell>
          <cell r="F297">
            <v>16152.94</v>
          </cell>
          <cell r="G297">
            <v>2</v>
          </cell>
        </row>
        <row r="298">
          <cell r="B298" t="str">
            <v>ST10150300</v>
          </cell>
          <cell r="C298">
            <v>293</v>
          </cell>
          <cell r="D298" t="str">
            <v>Conjunto semafórico para pedestre.</v>
          </cell>
          <cell r="E298" t="str">
            <v xml:space="preserve"> un</v>
          </cell>
          <cell r="F298">
            <v>1779.7</v>
          </cell>
          <cell r="G298">
            <v>20</v>
          </cell>
        </row>
        <row r="299">
          <cell r="B299" t="str">
            <v>ST25100150</v>
          </cell>
          <cell r="C299">
            <v>294</v>
          </cell>
          <cell r="D299" t="str">
            <v>Fornecimento de cabo comunicação de CTP-APL-50.</v>
          </cell>
          <cell r="E299" t="str">
            <v>m</v>
          </cell>
          <cell r="F299">
            <v>2.64</v>
          </cell>
          <cell r="G299">
            <v>220</v>
          </cell>
        </row>
        <row r="300">
          <cell r="B300" t="str">
            <v>ST25100300</v>
          </cell>
          <cell r="C300">
            <v>295</v>
          </cell>
          <cell r="D300" t="str">
            <v>Fornecimento de cabo comunicação de cobre, 0,65mm2.</v>
          </cell>
          <cell r="E300" t="str">
            <v>m</v>
          </cell>
          <cell r="F300">
            <v>0.97</v>
          </cell>
          <cell r="G300">
            <v>1215</v>
          </cell>
        </row>
        <row r="301">
          <cell r="B301" t="str">
            <v>ST25100400</v>
          </cell>
          <cell r="C301">
            <v>296</v>
          </cell>
          <cell r="D301" t="str">
            <v xml:space="preserve">Fornecimento de fio telefônico FE-100, ø de 1mm2.      </v>
          </cell>
          <cell r="E301" t="str">
            <v>m</v>
          </cell>
          <cell r="F301">
            <v>0.57999999999999996</v>
          </cell>
          <cell r="G301">
            <v>4618</v>
          </cell>
        </row>
        <row r="302">
          <cell r="B302" t="str">
            <v>ST25150050</v>
          </cell>
          <cell r="C302">
            <v>297</v>
          </cell>
          <cell r="D302" t="str">
            <v>Cabo de fibra ótico, monomodo, geleado.</v>
          </cell>
          <cell r="E302" t="str">
            <v>m</v>
          </cell>
          <cell r="F302">
            <v>3.99</v>
          </cell>
          <cell r="G302">
            <v>972</v>
          </cell>
        </row>
        <row r="303">
          <cell r="B303" t="str">
            <v>ST05050150</v>
          </cell>
          <cell r="C303">
            <v>298</v>
          </cell>
          <cell r="D303" t="str">
            <v>Laminado elastoplástico em faixas, colorido.</v>
          </cell>
          <cell r="E303" t="str">
            <v>m2</v>
          </cell>
          <cell r="F303">
            <v>67.95</v>
          </cell>
          <cell r="G303">
            <v>254</v>
          </cell>
        </row>
        <row r="304">
          <cell r="B304" t="str">
            <v>ST05050250</v>
          </cell>
          <cell r="C304">
            <v>299</v>
          </cell>
          <cell r="D304" t="str">
            <v>Laminado elastoplástico em faixas, cor branca.</v>
          </cell>
          <cell r="E304" t="str">
            <v>m2</v>
          </cell>
          <cell r="F304">
            <v>60.65</v>
          </cell>
          <cell r="G304">
            <v>254</v>
          </cell>
        </row>
        <row r="305">
          <cell r="B305" t="str">
            <v>ST10050050A</v>
          </cell>
          <cell r="C305">
            <v>300</v>
          </cell>
          <cell r="D305" t="str">
            <v>Cabo de cobre estanhado, seção de 7x2,5mm2.</v>
          </cell>
          <cell r="E305" t="str">
            <v>m</v>
          </cell>
          <cell r="F305">
            <v>4.8499999999999996</v>
          </cell>
          <cell r="G305">
            <v>1000</v>
          </cell>
        </row>
        <row r="306">
          <cell r="B306" t="str">
            <v>ST10050100A</v>
          </cell>
          <cell r="C306">
            <v>301</v>
          </cell>
          <cell r="D306" t="str">
            <v>Cabo de cobre estanhado, seção de 4x6mm2.</v>
          </cell>
          <cell r="E306" t="str">
            <v>m</v>
          </cell>
          <cell r="F306">
            <v>5.64</v>
          </cell>
          <cell r="G306">
            <v>400</v>
          </cell>
        </row>
        <row r="307">
          <cell r="B307" t="str">
            <v>ST10050150A</v>
          </cell>
          <cell r="C307">
            <v>302</v>
          </cell>
          <cell r="D307" t="str">
            <v>Cabo de cobre estanhado, seção de 4x10mm2.</v>
          </cell>
          <cell r="E307" t="str">
            <v>m</v>
          </cell>
          <cell r="F307">
            <v>8.77</v>
          </cell>
          <cell r="G307">
            <v>240</v>
          </cell>
        </row>
        <row r="308">
          <cell r="B308" t="str">
            <v>ST10050250A</v>
          </cell>
          <cell r="C308">
            <v>303</v>
          </cell>
          <cell r="D308" t="str">
            <v>Caixa com tampa de ferro leve 300L-400mm,CET-RIO.</v>
          </cell>
          <cell r="E308" t="str">
            <v>un</v>
          </cell>
          <cell r="F308">
            <v>72.06</v>
          </cell>
          <cell r="G308">
            <v>48</v>
          </cell>
        </row>
        <row r="309">
          <cell r="B309" t="str">
            <v>ST10200150A</v>
          </cell>
          <cell r="C309">
            <v>304</v>
          </cell>
          <cell r="D309" t="str">
            <v xml:space="preserve">Base de concreto armado para controlador de tráfego.  </v>
          </cell>
          <cell r="E309" t="str">
            <v>un</v>
          </cell>
          <cell r="F309">
            <v>49.39</v>
          </cell>
          <cell r="G309">
            <v>4</v>
          </cell>
        </row>
        <row r="310">
          <cell r="B310" t="str">
            <v>ST10200250A</v>
          </cell>
          <cell r="C310">
            <v>305</v>
          </cell>
          <cell r="D310" t="str">
            <v xml:space="preserve">Instalação, programação de controlador de tráfego.    </v>
          </cell>
          <cell r="E310" t="str">
            <v>un</v>
          </cell>
          <cell r="F310">
            <v>159.88</v>
          </cell>
          <cell r="G310">
            <v>4</v>
          </cell>
        </row>
        <row r="311">
          <cell r="B311" t="str">
            <v>ST10200300</v>
          </cell>
          <cell r="C311">
            <v>306</v>
          </cell>
          <cell r="D311" t="str">
            <v>Serviços de instalação de laços indutivos.</v>
          </cell>
          <cell r="E311" t="str">
            <v>un</v>
          </cell>
          <cell r="F311">
            <v>680</v>
          </cell>
          <cell r="G311">
            <v>7</v>
          </cell>
        </row>
        <row r="312">
          <cell r="B312" t="str">
            <v>ST15100200</v>
          </cell>
          <cell r="C312">
            <v>307</v>
          </cell>
          <cell r="D312" t="str">
            <v>Poste tipo G9, simples, de 2" de diâmetro.</v>
          </cell>
          <cell r="E312" t="str">
            <v>un</v>
          </cell>
          <cell r="F312">
            <v>163.80000000000001</v>
          </cell>
          <cell r="G312">
            <v>70</v>
          </cell>
        </row>
        <row r="313">
          <cell r="B313" t="str">
            <v>ST15100250</v>
          </cell>
          <cell r="C313">
            <v>308</v>
          </cell>
          <cell r="D313" t="str">
            <v>Poste tipo S5, simples, de 4" de diâmetro.</v>
          </cell>
          <cell r="E313" t="str">
            <v>un</v>
          </cell>
          <cell r="F313">
            <v>496.65</v>
          </cell>
          <cell r="G313">
            <v>19</v>
          </cell>
        </row>
        <row r="314">
          <cell r="B314" t="str">
            <v>ST15100350</v>
          </cell>
          <cell r="C314">
            <v>309</v>
          </cell>
          <cell r="D314" t="str">
            <v>Poste tipo G2 ou S2, coluna de 4 1/2" de diâmetro.</v>
          </cell>
          <cell r="E314" t="str">
            <v>un</v>
          </cell>
          <cell r="F314">
            <v>1234.8</v>
          </cell>
          <cell r="G314">
            <v>14</v>
          </cell>
        </row>
        <row r="315">
          <cell r="B315" t="str">
            <v>ST15100400</v>
          </cell>
          <cell r="C315">
            <v>310</v>
          </cell>
          <cell r="D315" t="str">
            <v>Poste tipo G1 ou S1, coluna de 4 1/2" de diâmetro.</v>
          </cell>
          <cell r="E315" t="str">
            <v>un</v>
          </cell>
          <cell r="F315">
            <v>1342.95</v>
          </cell>
          <cell r="G315">
            <v>15</v>
          </cell>
        </row>
        <row r="316">
          <cell r="B316" t="str">
            <v>ST25050300A</v>
          </cell>
          <cell r="C316">
            <v>311</v>
          </cell>
          <cell r="D316" t="str">
            <v>Instalação subterrânea de cabos de comunicação.</v>
          </cell>
          <cell r="E316" t="str">
            <v>m</v>
          </cell>
          <cell r="F316">
            <v>2.12</v>
          </cell>
          <cell r="G316">
            <v>5700</v>
          </cell>
        </row>
        <row r="317">
          <cell r="B317" t="str">
            <v>ST45150050</v>
          </cell>
          <cell r="C317">
            <v>312</v>
          </cell>
          <cell r="D317" t="str">
            <v>Caixa com tampa de ferro,leve 600L-600mmCET-RIO.</v>
          </cell>
          <cell r="E317" t="str">
            <v>un</v>
          </cell>
          <cell r="F317">
            <v>265.45</v>
          </cell>
          <cell r="G317">
            <v>55</v>
          </cell>
        </row>
        <row r="318">
          <cell r="B318" t="str">
            <v>ST45200050</v>
          </cell>
          <cell r="C318">
            <v>313</v>
          </cell>
          <cell r="D318" t="str">
            <v>Cabo de cobre estanhado, comando,XLPE 9x1,5mm2.</v>
          </cell>
          <cell r="E318" t="str">
            <v>m</v>
          </cell>
          <cell r="F318">
            <v>4.34</v>
          </cell>
          <cell r="G318">
            <v>1800</v>
          </cell>
        </row>
        <row r="319">
          <cell r="B319" t="str">
            <v>ST45200200</v>
          </cell>
          <cell r="C319">
            <v>314</v>
          </cell>
          <cell r="D319" t="str">
            <v xml:space="preserve">Instalação e teste de blocos semafóricos.  </v>
          </cell>
          <cell r="E319" t="str">
            <v>un</v>
          </cell>
          <cell r="F319">
            <v>54.85</v>
          </cell>
          <cell r="G319">
            <v>58</v>
          </cell>
        </row>
        <row r="321">
          <cell r="B321" t="str">
            <v>ITENS INSERIDOS</v>
          </cell>
        </row>
        <row r="322">
          <cell r="B322" t="str">
            <v>BP20150053</v>
          </cell>
          <cell r="C322">
            <v>315</v>
          </cell>
          <cell r="D322" t="str">
            <v>Sarjeta e meio-fio conjugados, moldado no local, 0,45m.</v>
          </cell>
          <cell r="E322" t="str">
            <v>m</v>
          </cell>
          <cell r="F322">
            <v>37.200000000000003</v>
          </cell>
          <cell r="G322">
            <v>3640.55</v>
          </cell>
        </row>
        <row r="323">
          <cell r="B323" t="str">
            <v>BP10200356</v>
          </cell>
          <cell r="C323">
            <v>316</v>
          </cell>
          <cell r="D323" t="str">
            <v xml:space="preserve">Revestimento intertravado, cor natural, 8cm. </v>
          </cell>
          <cell r="E323" t="str">
            <v>m2</v>
          </cell>
          <cell r="F323">
            <v>38.08</v>
          </cell>
          <cell r="G323">
            <v>13265.71</v>
          </cell>
        </row>
        <row r="324">
          <cell r="B324" t="str">
            <v>BP10200359</v>
          </cell>
          <cell r="C324">
            <v>317</v>
          </cell>
          <cell r="D324" t="str">
            <v>Revestimento intertravado com cimento cinza, colorido; 8cm.</v>
          </cell>
          <cell r="E324" t="str">
            <v>m2</v>
          </cell>
          <cell r="F324">
            <v>43.85</v>
          </cell>
          <cell r="G324">
            <v>1167.57</v>
          </cell>
        </row>
        <row r="326">
          <cell r="B326" t="str">
            <v>ITENS NOVOS</v>
          </cell>
        </row>
        <row r="327">
          <cell r="B327" t="str">
            <v>AD05200050</v>
          </cell>
          <cell r="C327">
            <v>318</v>
          </cell>
          <cell r="D327" t="str">
            <v xml:space="preserve">Sondagem a percurssao ate 3" </v>
          </cell>
          <cell r="E327" t="str">
            <v>m</v>
          </cell>
          <cell r="F327">
            <v>49</v>
          </cell>
          <cell r="G327">
            <v>270</v>
          </cell>
        </row>
        <row r="328">
          <cell r="B328" t="str">
            <v>AD15050050</v>
          </cell>
          <cell r="C328">
            <v>319</v>
          </cell>
          <cell r="D328" t="str">
            <v>Deslocamento, entre furos, sondagem a percurssao.</v>
          </cell>
          <cell r="E328" t="str">
            <v>un</v>
          </cell>
          <cell r="F328">
            <v>152.19</v>
          </cell>
          <cell r="G328">
            <v>13</v>
          </cell>
        </row>
        <row r="329">
          <cell r="B329" t="str">
            <v>AD20150050</v>
          </cell>
          <cell r="C329">
            <v>320</v>
          </cell>
          <cell r="D329" t="str">
            <v>Container para escritorio.</v>
          </cell>
          <cell r="E329" t="str">
            <v>un.mes</v>
          </cell>
          <cell r="F329">
            <v>494.18</v>
          </cell>
          <cell r="G329">
            <v>6</v>
          </cell>
        </row>
        <row r="330">
          <cell r="B330" t="str">
            <v>AD20150150</v>
          </cell>
          <cell r="C330">
            <v>321</v>
          </cell>
          <cell r="D330" t="str">
            <v>Container para WC.</v>
          </cell>
          <cell r="E330" t="str">
            <v>un.mes</v>
          </cell>
          <cell r="F330">
            <v>511.48</v>
          </cell>
          <cell r="G330">
            <v>3</v>
          </cell>
        </row>
        <row r="331">
          <cell r="B331" t="str">
            <v>AD40050128</v>
          </cell>
          <cell r="C331">
            <v>322</v>
          </cell>
          <cell r="D331" t="str">
            <v>Engenheiro coordenador geral de projetos.</v>
          </cell>
          <cell r="E331" t="str">
            <v>h</v>
          </cell>
          <cell r="F331">
            <v>43.69</v>
          </cell>
          <cell r="G331">
            <v>378</v>
          </cell>
        </row>
        <row r="332">
          <cell r="B332" t="str">
            <v>AD40050152</v>
          </cell>
          <cell r="C332">
            <v>323</v>
          </cell>
          <cell r="D332" t="str">
            <v>Mestre de obra A (inclusive encargos sociais).</v>
          </cell>
          <cell r="E332" t="str">
            <v>h</v>
          </cell>
          <cell r="F332">
            <v>15.91</v>
          </cell>
          <cell r="G332">
            <v>3009</v>
          </cell>
        </row>
        <row r="333">
          <cell r="B333" t="str">
            <v>AL05250450</v>
          </cell>
          <cell r="C333">
            <v>324</v>
          </cell>
          <cell r="D333" t="str">
            <v>Alvenaria de blocos de concreto (20x20x40)cm.</v>
          </cell>
          <cell r="E333" t="str">
            <v>m2</v>
          </cell>
          <cell r="F333">
            <v>32.409999999999997</v>
          </cell>
          <cell r="G333">
            <v>732.34</v>
          </cell>
        </row>
        <row r="334">
          <cell r="B334" t="str">
            <v>BP10250303</v>
          </cell>
          <cell r="C334">
            <v>325</v>
          </cell>
          <cell r="D334" t="str">
            <v>Pavimentacao com paralelepipedos, colchao de pó.</v>
          </cell>
          <cell r="E334" t="str">
            <v>m2</v>
          </cell>
          <cell r="F334">
            <v>34.6</v>
          </cell>
          <cell r="G334">
            <v>577.88</v>
          </cell>
        </row>
        <row r="335">
          <cell r="B335" t="str">
            <v>BP20100100</v>
          </cell>
          <cell r="C335">
            <v>326</v>
          </cell>
          <cell r="D335" t="str">
            <v>Meio-fio de concreto 13,5MPa mold no local, 0,15x0,30m.</v>
          </cell>
          <cell r="E335" t="str">
            <v>m</v>
          </cell>
          <cell r="F335">
            <v>23.38</v>
          </cell>
          <cell r="G335">
            <v>277.51</v>
          </cell>
        </row>
        <row r="336">
          <cell r="B336" t="str">
            <v>DR30200053</v>
          </cell>
          <cell r="C336">
            <v>327</v>
          </cell>
          <cell r="D336" t="str">
            <v>Caixa de inspecao para esgoto sanitario 0,75m de prof.</v>
          </cell>
          <cell r="E336" t="str">
            <v>un</v>
          </cell>
          <cell r="F336">
            <v>247.46</v>
          </cell>
          <cell r="G336">
            <v>79</v>
          </cell>
        </row>
        <row r="337">
          <cell r="B337" t="str">
            <v>DR35050050</v>
          </cell>
          <cell r="C337">
            <v>328</v>
          </cell>
          <cell r="D337" t="str">
            <v>Tampao de ferro fundido artic., de 30cm,RIOLUZ/CET-RIO.</v>
          </cell>
          <cell r="E337" t="str">
            <v xml:space="preserve">un  </v>
          </cell>
          <cell r="F337">
            <v>50.48</v>
          </cell>
          <cell r="G337">
            <v>199</v>
          </cell>
        </row>
        <row r="338">
          <cell r="B338" t="str">
            <v>DR35050053</v>
          </cell>
          <cell r="C338">
            <v>329</v>
          </cell>
          <cell r="D338" t="str">
            <v>Tampao de ferro fundido leve ø0,60m padrao RIOLUZ.</v>
          </cell>
          <cell r="E338" t="str">
            <v xml:space="preserve">un  </v>
          </cell>
          <cell r="F338">
            <v>206.59</v>
          </cell>
          <cell r="G338">
            <v>14</v>
          </cell>
        </row>
        <row r="339">
          <cell r="B339" t="str">
            <v>DR55050050</v>
          </cell>
          <cell r="C339">
            <v>330</v>
          </cell>
          <cell r="D339" t="str">
            <v>Camada horizontal de brita.</v>
          </cell>
          <cell r="E339" t="str">
            <v>m3</v>
          </cell>
          <cell r="F339">
            <v>41.32</v>
          </cell>
          <cell r="G339">
            <v>38.5</v>
          </cell>
        </row>
        <row r="340">
          <cell r="B340" t="str">
            <v>ET05600050</v>
          </cell>
          <cell r="C340">
            <v>331</v>
          </cell>
          <cell r="D340" t="str">
            <v>Concreto armado de 15MPa.</v>
          </cell>
          <cell r="E340" t="str">
            <v>m3</v>
          </cell>
          <cell r="F340">
            <v>700.29</v>
          </cell>
          <cell r="G340">
            <v>148.97999999999999</v>
          </cell>
        </row>
        <row r="341">
          <cell r="B341" t="str">
            <v>ET15200103</v>
          </cell>
          <cell r="C341">
            <v>332</v>
          </cell>
          <cell r="D341" t="str">
            <v>Formas de placas de Madeirit,17mm de espessura plast.</v>
          </cell>
          <cell r="E341" t="str">
            <v>m2</v>
          </cell>
          <cell r="F341">
            <v>47.48</v>
          </cell>
          <cell r="G341">
            <v>1739.95</v>
          </cell>
        </row>
        <row r="342">
          <cell r="B342" t="str">
            <v>ET20050050</v>
          </cell>
          <cell r="C342">
            <v>333</v>
          </cell>
          <cell r="D342" t="str">
            <v>Escoramento de pontilhoes,pontes,viadutos concreto armado.</v>
          </cell>
          <cell r="E342" t="str">
            <v>m3</v>
          </cell>
          <cell r="F342">
            <v>40.97</v>
          </cell>
          <cell r="G342">
            <v>2258.8000000000002</v>
          </cell>
        </row>
        <row r="343">
          <cell r="B343" t="str">
            <v>ET20300100</v>
          </cell>
          <cell r="C343">
            <v>334</v>
          </cell>
          <cell r="D343" t="str">
            <v xml:space="preserve">Escoramento de formas de 1,50m e ate 5m. </v>
          </cell>
          <cell r="E343" t="str">
            <v>m2</v>
          </cell>
          <cell r="F343">
            <v>17.66</v>
          </cell>
          <cell r="G343">
            <v>943.11</v>
          </cell>
        </row>
        <row r="344">
          <cell r="B344" t="str">
            <v>ET40050121</v>
          </cell>
          <cell r="C344">
            <v>335</v>
          </cell>
          <cell r="D344" t="str">
            <v>Tela de aco Telcon com malha de (10x10)cm.</v>
          </cell>
          <cell r="E344" t="str">
            <v>m2</v>
          </cell>
          <cell r="F344">
            <v>24.52</v>
          </cell>
          <cell r="G344">
            <v>1582.14</v>
          </cell>
        </row>
        <row r="345">
          <cell r="B345" t="str">
            <v>ET60050053</v>
          </cell>
          <cell r="C345">
            <v>336</v>
          </cell>
          <cell r="D345" t="str">
            <v>Concreto usinado 11MPa.</v>
          </cell>
          <cell r="E345" t="str">
            <v>m3</v>
          </cell>
          <cell r="F345">
            <v>166.68</v>
          </cell>
          <cell r="G345">
            <v>678.35</v>
          </cell>
        </row>
        <row r="346">
          <cell r="B346" t="str">
            <v>ET60050068</v>
          </cell>
          <cell r="C346">
            <v>337</v>
          </cell>
          <cell r="D346" t="str">
            <v>Concreto usinado 22,5MPa.</v>
          </cell>
          <cell r="E346" t="str">
            <v>m3</v>
          </cell>
          <cell r="F346">
            <v>209.87</v>
          </cell>
          <cell r="G346">
            <v>79.11</v>
          </cell>
        </row>
        <row r="347">
          <cell r="B347" t="str">
            <v>IP25100025</v>
          </cell>
          <cell r="C347">
            <v>338</v>
          </cell>
          <cell r="D347" t="str">
            <v>Caixa Hand-Hole, (0,30x0,30)m.</v>
          </cell>
          <cell r="E347" t="str">
            <v>un</v>
          </cell>
          <cell r="F347">
            <v>26.29</v>
          </cell>
          <cell r="G347">
            <v>227</v>
          </cell>
        </row>
        <row r="348">
          <cell r="B348" t="str">
            <v>IP25200050</v>
          </cell>
          <cell r="C348">
            <v>339</v>
          </cell>
          <cell r="D348" t="str">
            <v>Tampao de ferro tipo leve padrao RIOLUZ.</v>
          </cell>
          <cell r="E348" t="str">
            <v>un</v>
          </cell>
          <cell r="F348">
            <v>188.93</v>
          </cell>
          <cell r="G348">
            <v>100</v>
          </cell>
        </row>
        <row r="349">
          <cell r="B349" t="str">
            <v>IP55150100</v>
          </cell>
          <cell r="C349">
            <v>340</v>
          </cell>
          <cell r="D349" t="str">
            <v>Chumbador para fixacao de poste de aco.</v>
          </cell>
          <cell r="E349" t="str">
            <v>un</v>
          </cell>
          <cell r="F349">
            <v>27.89</v>
          </cell>
          <cell r="G349">
            <v>1304</v>
          </cell>
        </row>
        <row r="350">
          <cell r="B350" t="str">
            <v>IT10400050</v>
          </cell>
          <cell r="C350">
            <v>341</v>
          </cell>
          <cell r="D350" t="str">
            <v>Ligacao domiciliar de agua.</v>
          </cell>
          <cell r="E350" t="str">
            <v>un</v>
          </cell>
          <cell r="F350">
            <v>96.69</v>
          </cell>
          <cell r="G350">
            <v>67</v>
          </cell>
        </row>
        <row r="351">
          <cell r="B351" t="str">
            <v>IT15600100</v>
          </cell>
          <cell r="C351">
            <v>342</v>
          </cell>
          <cell r="D351" t="str">
            <v>Ligacao de esgoto sanitario, em manilha de 100mm.</v>
          </cell>
          <cell r="E351" t="str">
            <v>un</v>
          </cell>
          <cell r="F351">
            <v>344.53</v>
          </cell>
          <cell r="G351">
            <v>79</v>
          </cell>
        </row>
        <row r="352">
          <cell r="B352" t="str">
            <v>MT05050100</v>
          </cell>
          <cell r="C352">
            <v>343</v>
          </cell>
          <cell r="D352" t="str">
            <v>Escavacao manual de vala, 1,50m e 3m de profundidade.</v>
          </cell>
          <cell r="E352" t="str">
            <v>m3</v>
          </cell>
          <cell r="F352">
            <v>19.93</v>
          </cell>
          <cell r="G352">
            <v>1092</v>
          </cell>
        </row>
        <row r="353">
          <cell r="B353" t="str">
            <v>MT05100100</v>
          </cell>
          <cell r="C353">
            <v>344</v>
          </cell>
          <cell r="D353" t="str">
            <v>Escavacao manual de vala a frio.</v>
          </cell>
          <cell r="E353" t="str">
            <v>m3</v>
          </cell>
          <cell r="F353">
            <v>22.26</v>
          </cell>
          <cell r="G353">
            <v>3071.18</v>
          </cell>
        </row>
        <row r="354">
          <cell r="B354" t="str">
            <v>MT05150050</v>
          </cell>
          <cell r="C354">
            <v>345</v>
          </cell>
          <cell r="D354" t="str">
            <v>Escavacao manual de vala em lodo, ate 1,50m.</v>
          </cell>
          <cell r="E354" t="str">
            <v>m3</v>
          </cell>
          <cell r="F354">
            <v>24.36</v>
          </cell>
          <cell r="G354">
            <v>1395.9</v>
          </cell>
        </row>
        <row r="355">
          <cell r="B355" t="str">
            <v>PJ25250050</v>
          </cell>
          <cell r="C355">
            <v>346</v>
          </cell>
          <cell r="D355" t="str">
            <v>Balizador modelo Copacabana, cilindrico, liso, pre-fabricado.</v>
          </cell>
          <cell r="E355" t="str">
            <v>un</v>
          </cell>
          <cell r="F355">
            <v>98.43</v>
          </cell>
          <cell r="G355">
            <v>419</v>
          </cell>
        </row>
        <row r="356">
          <cell r="B356" t="str">
            <v>RV10050215</v>
          </cell>
          <cell r="C356">
            <v>347</v>
          </cell>
          <cell r="D356" t="str">
            <v>Revestimento externo, de 1 vez.</v>
          </cell>
          <cell r="E356" t="str">
            <v>m2</v>
          </cell>
          <cell r="F356">
            <v>17.29</v>
          </cell>
          <cell r="G356">
            <v>501.79</v>
          </cell>
        </row>
        <row r="357">
          <cell r="B357" t="str">
            <v>SC35050100</v>
          </cell>
          <cell r="C357">
            <v>348</v>
          </cell>
          <cell r="D357" t="str">
            <v>Levantamento ou rebaixamento de tampao, calçada.</v>
          </cell>
          <cell r="E357" t="str">
            <v>un</v>
          </cell>
          <cell r="F357">
            <v>75.849999999999994</v>
          </cell>
          <cell r="G357">
            <v>121</v>
          </cell>
        </row>
        <row r="358">
          <cell r="B358" t="str">
            <v>SE20100253</v>
          </cell>
          <cell r="C358">
            <v>349</v>
          </cell>
          <cell r="D358" t="str">
            <v>Levantamento topografico planialtimetrico e cadastral.</v>
          </cell>
          <cell r="E358" t="str">
            <v>ha</v>
          </cell>
          <cell r="F358">
            <v>2252.4299999999998</v>
          </cell>
          <cell r="G358">
            <v>5.18</v>
          </cell>
        </row>
        <row r="359">
          <cell r="B359" t="str">
            <v>SE25900300</v>
          </cell>
          <cell r="C359">
            <v>350</v>
          </cell>
          <cell r="D359" t="str">
            <v>Servicos de elaboracao de projeto estrutural final de eng.</v>
          </cell>
          <cell r="E359" t="str">
            <v>m2</v>
          </cell>
          <cell r="F359">
            <v>37.130000000000003</v>
          </cell>
          <cell r="G359">
            <v>1149</v>
          </cell>
        </row>
        <row r="360">
          <cell r="B360" t="str">
            <v>ST45150100</v>
          </cell>
          <cell r="C360">
            <v>351</v>
          </cell>
          <cell r="D360" t="str">
            <v>Caixa com tampa de ferro leve 600L-900mm,CET-RIO.</v>
          </cell>
          <cell r="E360" t="str">
            <v xml:space="preserve">un  </v>
          </cell>
          <cell r="F360">
            <v>295.7</v>
          </cell>
          <cell r="G360">
            <v>41</v>
          </cell>
        </row>
        <row r="361">
          <cell r="B361" t="str">
            <v>TC05100050</v>
          </cell>
          <cell r="C361">
            <v>352</v>
          </cell>
          <cell r="D361" t="str">
            <v>Transporte horizontal material em carrinho de mao.</v>
          </cell>
          <cell r="E361" t="str">
            <v>t.dam</v>
          </cell>
          <cell r="F361">
            <v>1.19</v>
          </cell>
          <cell r="G361">
            <v>103434.34</v>
          </cell>
        </row>
        <row r="362">
          <cell r="B362" t="str">
            <v>TC10050350</v>
          </cell>
          <cell r="C362">
            <v>353</v>
          </cell>
          <cell r="D362" t="str">
            <v>Carga e descarga mecanica, com Pa-Carregadeira.</v>
          </cell>
          <cell r="E362" t="str">
            <v xml:space="preserve">t </v>
          </cell>
          <cell r="F362">
            <v>0.51</v>
          </cell>
          <cell r="G362">
            <v>43094.67</v>
          </cell>
        </row>
        <row r="363">
          <cell r="B363" t="str">
            <v>UNI</v>
          </cell>
          <cell r="C363" t="str">
            <v>N1</v>
          </cell>
          <cell r="D363" t="str">
            <v>Tampa light 80x80cm</v>
          </cell>
          <cell r="E363" t="str">
            <v>un</v>
          </cell>
          <cell r="F363">
            <v>259.04000000000002</v>
          </cell>
        </row>
        <row r="365">
          <cell r="B365" t="str">
            <v>ITENS FGV</v>
          </cell>
        </row>
        <row r="366">
          <cell r="B366" t="str">
            <v>BP10050653</v>
          </cell>
          <cell r="C366" t="str">
            <v>F1</v>
          </cell>
          <cell r="D366" t="str">
            <v>Revestimento de CBUQ, com 5cm de espessura.</v>
          </cell>
          <cell r="E366" t="str">
            <v>m2</v>
          </cell>
          <cell r="F366">
            <v>12.77</v>
          </cell>
        </row>
        <row r="367">
          <cell r="B367" t="str">
            <v>BP20200053</v>
          </cell>
          <cell r="C367" t="str">
            <v>F2</v>
          </cell>
          <cell r="D367" t="str">
            <v>Meio-fio de concreto pre-moldado altura de 0,45m.</v>
          </cell>
          <cell r="E367" t="str">
            <v>m</v>
          </cell>
          <cell r="F367">
            <v>21.71</v>
          </cell>
        </row>
        <row r="368">
          <cell r="B368" t="str">
            <v>CE05050050</v>
          </cell>
          <cell r="C368" t="str">
            <v>F3</v>
          </cell>
          <cell r="D368" t="str">
            <v>Prestacao de servicos de engenharia.</v>
          </cell>
          <cell r="E368" t="str">
            <v>hh</v>
          </cell>
          <cell r="F368">
            <v>39.4</v>
          </cell>
        </row>
        <row r="369">
          <cell r="B369" t="str">
            <v>DR30200050</v>
          </cell>
          <cell r="C369" t="str">
            <v>F4</v>
          </cell>
          <cell r="D369" t="str">
            <v>Caixa de inspecao de esgoto, 0,70m de profundidade.</v>
          </cell>
          <cell r="E369" t="str">
            <v>un</v>
          </cell>
          <cell r="F369">
            <v>245.86</v>
          </cell>
        </row>
        <row r="370">
          <cell r="B370" t="str">
            <v>EQ45050150</v>
          </cell>
          <cell r="C370" t="str">
            <v>F5</v>
          </cell>
          <cell r="D370" t="str">
            <v>Compressor de ar. Aluguel produtivo.</v>
          </cell>
          <cell r="E370" t="str">
            <v>h</v>
          </cell>
          <cell r="F370">
            <v>26.28</v>
          </cell>
        </row>
        <row r="371">
          <cell r="B371" t="str">
            <v>ET60050100</v>
          </cell>
          <cell r="C371" t="str">
            <v>F6</v>
          </cell>
          <cell r="D371" t="str">
            <v>Concreto usinado 40Mpa.</v>
          </cell>
          <cell r="E371" t="str">
            <v>m3</v>
          </cell>
          <cell r="F371">
            <v>274.33999999999997</v>
          </cell>
        </row>
        <row r="372">
          <cell r="B372" t="str">
            <v>IP05100400</v>
          </cell>
          <cell r="C372" t="str">
            <v>F7</v>
          </cell>
          <cell r="D372" t="str">
            <v>Poste Multi-Uso de aco, reto, cilindrico de 5,60m.</v>
          </cell>
          <cell r="E372" t="str">
            <v>par</v>
          </cell>
          <cell r="F372">
            <v>1366</v>
          </cell>
        </row>
        <row r="373">
          <cell r="B373" t="str">
            <v>IP05100850</v>
          </cell>
          <cell r="C373" t="str">
            <v>F8</v>
          </cell>
          <cell r="D373" t="str">
            <v>Poste Multi-Uso de aco, reto, cilindrico de 9,5m.</v>
          </cell>
          <cell r="E373" t="str">
            <v>un</v>
          </cell>
          <cell r="F373">
            <v>2656.14</v>
          </cell>
        </row>
        <row r="374">
          <cell r="B374" t="str">
            <v>IP05250150</v>
          </cell>
          <cell r="C374" t="str">
            <v>F9</v>
          </cell>
          <cell r="D374" t="str">
            <v>Poste de aco, reto, de 4,50m ate 6m. Assentamento.</v>
          </cell>
          <cell r="E374" t="str">
            <v>un</v>
          </cell>
          <cell r="F374">
            <v>53.59</v>
          </cell>
        </row>
        <row r="375">
          <cell r="B375" t="str">
            <v>IP05250200</v>
          </cell>
          <cell r="C375" t="str">
            <v>F10</v>
          </cell>
          <cell r="D375" t="str">
            <v>Poste de aco, reto, de 7m ate 12m. Assentamento.</v>
          </cell>
          <cell r="E375" t="str">
            <v>un</v>
          </cell>
          <cell r="F375">
            <v>108.83</v>
          </cell>
        </row>
        <row r="376">
          <cell r="B376" t="str">
            <v>IP05500050</v>
          </cell>
          <cell r="C376" t="str">
            <v>F11</v>
          </cell>
          <cell r="D376" t="str">
            <v>Braco para luminaria de 0,39m.</v>
          </cell>
          <cell r="E376" t="str">
            <v>par</v>
          </cell>
          <cell r="F376">
            <v>63</v>
          </cell>
        </row>
        <row r="377">
          <cell r="B377" t="str">
            <v>IP05500250</v>
          </cell>
          <cell r="C377" t="str">
            <v>F12</v>
          </cell>
          <cell r="D377" t="str">
            <v>Braco para luminaria de 1,35m.</v>
          </cell>
          <cell r="E377" t="str">
            <v>par</v>
          </cell>
          <cell r="F377">
            <v>115</v>
          </cell>
        </row>
        <row r="378">
          <cell r="B378" t="str">
            <v>IP05550050</v>
          </cell>
          <cell r="C378" t="str">
            <v>F13</v>
          </cell>
          <cell r="D378" t="str">
            <v>Braco, padrao RIOLUZ.  Colocacao.</v>
          </cell>
          <cell r="E378" t="str">
            <v>un</v>
          </cell>
          <cell r="F378">
            <v>9.76</v>
          </cell>
        </row>
        <row r="379">
          <cell r="B379" t="str">
            <v>IP05600050</v>
          </cell>
          <cell r="C379" t="str">
            <v>F14</v>
          </cell>
          <cell r="D379" t="str">
            <v>Pintura de braco com 2 demaos de tinta Aluminac.</v>
          </cell>
          <cell r="E379" t="str">
            <v>un</v>
          </cell>
          <cell r="F379">
            <v>12.29</v>
          </cell>
        </row>
        <row r="380">
          <cell r="B380" t="str">
            <v>IP05600103</v>
          </cell>
          <cell r="C380" t="str">
            <v>F15</v>
          </cell>
          <cell r="D380" t="str">
            <v>Pintura de poste de aco, reto, de 4,5m ate 6m.</v>
          </cell>
          <cell r="E380" t="str">
            <v>un</v>
          </cell>
          <cell r="F380">
            <v>14.73</v>
          </cell>
        </row>
        <row r="381">
          <cell r="B381" t="str">
            <v>IP05600109</v>
          </cell>
          <cell r="C381" t="str">
            <v>F16</v>
          </cell>
          <cell r="D381" t="str">
            <v>Pintura de poste de aco reto, de 10m ate 15m.</v>
          </cell>
          <cell r="E381" t="str">
            <v>un</v>
          </cell>
          <cell r="F381">
            <v>54.04</v>
          </cell>
        </row>
        <row r="382">
          <cell r="B382" t="str">
            <v>IP45050250</v>
          </cell>
          <cell r="C382" t="str">
            <v>F17</v>
          </cell>
          <cell r="D382" t="str">
            <v>Rele fotoeletrico, tipo NA, tensao de 127V, 1200VA.</v>
          </cell>
          <cell r="E382" t="str">
            <v>un</v>
          </cell>
          <cell r="F382">
            <v>11.85</v>
          </cell>
        </row>
        <row r="383">
          <cell r="B383" t="str">
            <v>IP50050059</v>
          </cell>
          <cell r="C383" t="str">
            <v>F18</v>
          </cell>
          <cell r="D383" t="str">
            <v>Luminaria LRJ-25 para lampada de 70W ovoide.</v>
          </cell>
          <cell r="E383" t="str">
            <v>un</v>
          </cell>
          <cell r="F383">
            <v>305.18</v>
          </cell>
        </row>
        <row r="384">
          <cell r="B384" t="str">
            <v>IP50050250</v>
          </cell>
          <cell r="C384" t="str">
            <v>F19</v>
          </cell>
          <cell r="D384" t="str">
            <v>Luminaria LRJ-24 para lampada de 250W tubular.</v>
          </cell>
          <cell r="E384" t="str">
            <v>un</v>
          </cell>
          <cell r="F384">
            <v>361.15</v>
          </cell>
        </row>
        <row r="385">
          <cell r="B385" t="str">
            <v>IP50200106</v>
          </cell>
          <cell r="C385" t="str">
            <v>F20</v>
          </cell>
          <cell r="D385" t="str">
            <v>Nucleo simples para luminarias LRJ-09/16/25.</v>
          </cell>
          <cell r="E385" t="str">
            <v>un</v>
          </cell>
          <cell r="F385">
            <v>40</v>
          </cell>
        </row>
        <row r="386">
          <cell r="B386" t="str">
            <v>IP50200150</v>
          </cell>
          <cell r="C386" t="str">
            <v>F21</v>
          </cell>
          <cell r="D386" t="str">
            <v>Nucleo duplo para luminarias LRJ-01/17/23/24/30/31.</v>
          </cell>
          <cell r="E386" t="str">
            <v>un</v>
          </cell>
          <cell r="F386">
            <v>67</v>
          </cell>
        </row>
        <row r="387">
          <cell r="B387" t="str">
            <v>IP50250421</v>
          </cell>
          <cell r="C387" t="str">
            <v>F22</v>
          </cell>
          <cell r="D387" t="str">
            <v>Lampada de multivapor metalica (MVM) de 250W.</v>
          </cell>
          <cell r="E387" t="str">
            <v>un</v>
          </cell>
          <cell r="F387">
            <v>83.9</v>
          </cell>
        </row>
        <row r="388">
          <cell r="B388" t="str">
            <v>IP50400103</v>
          </cell>
          <cell r="C388" t="str">
            <v>F23</v>
          </cell>
          <cell r="D388" t="str">
            <v>Luminaria fechada com lampada de descarga.</v>
          </cell>
          <cell r="E388" t="str">
            <v>un</v>
          </cell>
          <cell r="F388">
            <v>9.76</v>
          </cell>
        </row>
        <row r="389">
          <cell r="B389" t="str">
            <v>IT25100121</v>
          </cell>
          <cell r="C389" t="str">
            <v>F24</v>
          </cell>
          <cell r="D389" t="str">
            <v>Kanalex diametro de 125mm (5" ).</v>
          </cell>
          <cell r="E389" t="str">
            <v>m</v>
          </cell>
          <cell r="F389">
            <v>10.89</v>
          </cell>
        </row>
        <row r="390">
          <cell r="B390" t="str">
            <v>RV1595005</v>
          </cell>
          <cell r="C390" t="str">
            <v>F25</v>
          </cell>
          <cell r="D390" t="str">
            <v>Piso de alerta em placas marmorizadas, cor vermelha.</v>
          </cell>
          <cell r="E390" t="str">
            <v>m2</v>
          </cell>
          <cell r="F390">
            <v>55.17</v>
          </cell>
        </row>
        <row r="391">
          <cell r="B391" t="str">
            <v>SC05100350</v>
          </cell>
          <cell r="C391" t="str">
            <v>F26</v>
          </cell>
          <cell r="D391" t="str">
            <v>Demolicao com equipamento concreto asfaltico 5cm.</v>
          </cell>
          <cell r="E391" t="str">
            <v>m2</v>
          </cell>
          <cell r="F391">
            <v>5.0999999999999996</v>
          </cell>
        </row>
        <row r="392">
          <cell r="B392" t="str">
            <v>SC05100400</v>
          </cell>
          <cell r="C392" t="str">
            <v>F27</v>
          </cell>
          <cell r="D392" t="str">
            <v>Demolicao com equipamento concreto asfaltico 10cm.</v>
          </cell>
          <cell r="E392" t="str">
            <v>m2</v>
          </cell>
          <cell r="F392">
            <v>7.64</v>
          </cell>
        </row>
        <row r="393">
          <cell r="B393" t="str">
            <v>SC05100450</v>
          </cell>
          <cell r="C393" t="str">
            <v>F28</v>
          </cell>
          <cell r="D393" t="str">
            <v>Demolicao equipamento concreto asfaltico 5cm l=1,20m.</v>
          </cell>
          <cell r="E393" t="str">
            <v>m2</v>
          </cell>
          <cell r="F393">
            <v>5.99</v>
          </cell>
        </row>
        <row r="394">
          <cell r="B394" t="str">
            <v>SC10100100</v>
          </cell>
          <cell r="C394" t="str">
            <v>F29</v>
          </cell>
          <cell r="D394" t="str">
            <v>Operador de trafego, nivel junior.</v>
          </cell>
          <cell r="E394" t="str">
            <v>h</v>
          </cell>
          <cell r="F394">
            <v>10.1</v>
          </cell>
        </row>
        <row r="395">
          <cell r="B395" t="str">
            <v>ST05051050</v>
          </cell>
          <cell r="C395" t="str">
            <v>F30</v>
          </cell>
          <cell r="D395" t="str">
            <v>Sinalizacao horizontal aplicada por aspersao.</v>
          </cell>
          <cell r="E395" t="str">
            <v>m2</v>
          </cell>
          <cell r="F395">
            <v>20.149999999999999</v>
          </cell>
        </row>
        <row r="396">
          <cell r="B396" t="str">
            <v>ST10150350</v>
          </cell>
          <cell r="C396" t="str">
            <v>F31</v>
          </cell>
          <cell r="D396" t="str">
            <v>Conjunto semaforico principal.</v>
          </cell>
          <cell r="E396" t="str">
            <v>un</v>
          </cell>
          <cell r="F396">
            <v>4662</v>
          </cell>
        </row>
        <row r="397">
          <cell r="B397" t="str">
            <v>ST10150400</v>
          </cell>
          <cell r="C397" t="str">
            <v>F32</v>
          </cell>
          <cell r="D397" t="str">
            <v>Conjunto semaforico repetidor.</v>
          </cell>
          <cell r="E397" t="str">
            <v>un</v>
          </cell>
          <cell r="F397">
            <v>2243.85</v>
          </cell>
        </row>
        <row r="398">
          <cell r="B398" t="str">
            <v>ST20100050</v>
          </cell>
          <cell r="C398" t="str">
            <v>F33</v>
          </cell>
          <cell r="D398" t="str">
            <v>Aluguel mensal de radio transmissor-receptor.</v>
          </cell>
          <cell r="E398" t="str">
            <v>mes</v>
          </cell>
          <cell r="F398">
            <v>70</v>
          </cell>
        </row>
        <row r="399">
          <cell r="B399" t="str">
            <v>ST15050100</v>
          </cell>
          <cell r="C399" t="str">
            <v>F34</v>
          </cell>
          <cell r="D399" t="str">
            <v>Portico, coluna tubular, em aco galvanizado.</v>
          </cell>
          <cell r="E399" t="str">
            <v>un</v>
          </cell>
          <cell r="F399">
            <v>35622.78</v>
          </cell>
        </row>
        <row r="400">
          <cell r="B400" t="str">
            <v>TC10050050</v>
          </cell>
          <cell r="C400" t="str">
            <v>F35</v>
          </cell>
          <cell r="D400" t="str">
            <v>Carga e descarga manual de material.</v>
          </cell>
          <cell r="E400" t="str">
            <v>t</v>
          </cell>
          <cell r="F400">
            <v>20.36</v>
          </cell>
        </row>
        <row r="401">
          <cell r="B401" t="str">
            <v>DR10050053</v>
          </cell>
          <cell r="C401" t="str">
            <v>F36</v>
          </cell>
          <cell r="D401" t="str">
            <v>Tubo de ferro fundido, ductil, classe K-9,ø 100mm.</v>
          </cell>
          <cell r="E401" t="str">
            <v>m</v>
          </cell>
          <cell r="F401">
            <v>139.33000000000001</v>
          </cell>
        </row>
        <row r="402">
          <cell r="B402" t="str">
            <v>ST05051800</v>
          </cell>
          <cell r="C402" t="str">
            <v>F37</v>
          </cell>
          <cell r="D402" t="str">
            <v>Tachao bidirecional, conforme especificacao CET-RIO.  Fornecimento.</v>
          </cell>
          <cell r="E402" t="str">
            <v>un</v>
          </cell>
          <cell r="F402">
            <v>21.9</v>
          </cell>
        </row>
        <row r="403">
          <cell r="B403" t="str">
            <v>IP50050253</v>
          </cell>
          <cell r="C403" t="str">
            <v>F38</v>
          </cell>
          <cell r="D403" t="str">
            <v>Luminaria LRJ-33 para lampada vapor de sodio ou multivapor metalico de 250W, IP-66, vidro curvo, corpo em aluminio injetado, para encaixe em tubo com diametro de 60,3mm, com equipamento auxiliar integrado (EM-RIOLUZ no 30), refletor em chapa de aluminio 9</v>
          </cell>
          <cell r="E403" t="str">
            <v>un</v>
          </cell>
          <cell r="F403">
            <v>515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TE 02"/>
      <sheetName val="CR LOTE 02"/>
      <sheetName val="Plan_Orç.-Pl.Tr.-110 (187)"/>
      <sheetName val="QuQuant"/>
      <sheetName val="PT"/>
    </sheetNames>
    <sheetDataSet>
      <sheetData sheetId="0"/>
      <sheetData sheetId="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PROJETO"/>
      <sheetName val="RESUMO - MEDIÇÃO"/>
      <sheetName val="DRENAGEM"/>
      <sheetName val="Ofício"/>
      <sheetName val="Cabeçalho"/>
      <sheetName val="Desmatamento "/>
      <sheetName val="DMT"/>
      <sheetName val="Corte"/>
      <sheetName val="Aterro"/>
      <sheetName val="Regula"/>
      <sheetName val="Forro de cascalho"/>
      <sheetName val="Sub-base"/>
      <sheetName val="Base"/>
      <sheetName val="Imprimação"/>
      <sheetName val="TSD"/>
      <sheetName val="TSS"/>
      <sheetName val="AGREGADOS"/>
      <sheetName val="EMPRÉSTIMO"/>
      <sheetName val="RECUPERAÇÃO-JAZIDA"/>
      <sheetName val="Nº DE ARBUSTOS"/>
      <sheetName val="RELATÓRIO"/>
      <sheetName val="_TRANSPORTE M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PRIM."/>
      <sheetName val="PROD.REBRIT."/>
      <sheetName val="SAÍDA MASSA"/>
      <sheetName val="SAÍDA BRITADOS"/>
      <sheetName val="RESUMO INDUSTRIAL"/>
      <sheetName val="Posição Física "/>
      <sheetName val="Eficiência"/>
      <sheetName val="SAÍDA MASSA -BR 476"/>
      <sheetName val="SAÍDA BRITADOS -  BR-476"/>
      <sheetName val="PROD_PRIM_"/>
      <sheetName val="PROD_REBRIT_"/>
      <sheetName val="Custo do CM-30"/>
      <sheetName val="Planejamento"/>
      <sheetName val="Vínculos (Não Mexer)"/>
      <sheetName val="Vínculos"/>
      <sheetName val="SAÍDA_BRITADOS"/>
      <sheetName val="SAÍDA_MASSA"/>
      <sheetName val="PROD_PRIM_1"/>
      <sheetName val="RESUMO_INDUSTRIAL"/>
      <sheetName val="PROD_REBRIT_1"/>
      <sheetName val="Posição_Física_"/>
      <sheetName val="SAÍDA_MASSA_-BR_476"/>
      <sheetName val="SAÍDA_BRITADOS_-__BR-476"/>
      <sheetName val="Custo_do_CM-30"/>
      <sheetName val="Vínculos_(Não_Mexer)"/>
      <sheetName val="PROD_PRIM_2"/>
      <sheetName val="PROD_REBRIT_2"/>
      <sheetName val="SAÍDA_MASSA1"/>
      <sheetName val="SAÍDA_BRITADOS1"/>
      <sheetName val="RESUMO_INDUSTRIAL1"/>
      <sheetName val="Posição_Física_1"/>
      <sheetName val="SAÍDA_MASSA_-BR_4761"/>
      <sheetName val="SAÍDA_BRITADOS_-__BR-4761"/>
      <sheetName val="Custo_do_CM-301"/>
      <sheetName val="Vínculos_(Não_Mexer)1"/>
      <sheetName val="CORR MBUF MAN"/>
      <sheetName val="CORR MBUQ MAN"/>
      <sheetName val="CORR MBUQ REC"/>
      <sheetName val="CORR MBUF REC"/>
      <sheetName val="REMENDO MBUF MAN "/>
      <sheetName val="REMENDO MBUF REC"/>
      <sheetName val="TAPA BUR MBUF REC "/>
      <sheetName val="RECOMP. MAN MBUQ"/>
      <sheetName val="RECOMP. REC MBUQ OK"/>
      <sheetName val="REMENDO MBUQ REC"/>
      <sheetName val="TAPA BUR MBUQ REC"/>
      <sheetName val="INVENTÁRIO"/>
      <sheetName val="TABELA TV-CASTELLAR"/>
      <sheetName val="61M-CBMI"/>
      <sheetName val="SERVIÇOS MAT BET"/>
      <sheetName val="CUSTO INDIRETO"/>
      <sheetName val="PRODUCAO"/>
      <sheetName val="Orçamentária"/>
      <sheetName val="Conversão"/>
    </sheetNames>
    <sheetDataSet>
      <sheetData sheetId="0" refreshError="1">
        <row r="1">
          <cell r="A1" t="str">
            <v>CONSTRUTORA CATARINENSE DE RODOVIAS  LTDA</v>
          </cell>
        </row>
        <row r="8">
          <cell r="A8">
            <v>1</v>
          </cell>
          <cell r="B8">
            <v>774.19354838709683</v>
          </cell>
          <cell r="C8">
            <v>774.19354838709683</v>
          </cell>
          <cell r="D8">
            <v>59</v>
          </cell>
          <cell r="E8">
            <v>12.5</v>
          </cell>
          <cell r="F8">
            <v>0.5</v>
          </cell>
          <cell r="G8">
            <v>160</v>
          </cell>
          <cell r="H8">
            <v>160</v>
          </cell>
          <cell r="I8">
            <v>0</v>
          </cell>
          <cell r="J8">
            <v>0</v>
          </cell>
        </row>
        <row r="9">
          <cell r="A9">
            <v>2</v>
          </cell>
          <cell r="B9">
            <v>774.19354838709683</v>
          </cell>
          <cell r="C9">
            <v>1548.3870967741937</v>
          </cell>
          <cell r="D9">
            <v>65</v>
          </cell>
          <cell r="E9">
            <v>12</v>
          </cell>
          <cell r="F9">
            <v>1</v>
          </cell>
          <cell r="G9">
            <v>200</v>
          </cell>
          <cell r="H9">
            <v>360</v>
          </cell>
          <cell r="I9">
            <v>1300</v>
          </cell>
          <cell r="J9">
            <v>1300</v>
          </cell>
        </row>
        <row r="10">
          <cell r="A10">
            <v>3</v>
          </cell>
          <cell r="B10">
            <v>774.19354838709683</v>
          </cell>
          <cell r="C10">
            <v>2322.5806451612907</v>
          </cell>
          <cell r="D10">
            <v>50</v>
          </cell>
          <cell r="E10">
            <v>8.34</v>
          </cell>
          <cell r="F10">
            <v>2.66</v>
          </cell>
          <cell r="G10">
            <v>1020</v>
          </cell>
          <cell r="H10">
            <v>360</v>
          </cell>
          <cell r="I10">
            <v>1000</v>
          </cell>
          <cell r="J10">
            <v>2300</v>
          </cell>
        </row>
        <row r="11">
          <cell r="A11">
            <v>4</v>
          </cell>
          <cell r="B11">
            <v>774.19354838709683</v>
          </cell>
          <cell r="C11">
            <v>3096.7741935483873</v>
          </cell>
          <cell r="D11">
            <v>58</v>
          </cell>
          <cell r="E11">
            <v>11.5</v>
          </cell>
          <cell r="F11">
            <v>1.5</v>
          </cell>
          <cell r="G11">
            <v>160</v>
          </cell>
          <cell r="H11">
            <v>520</v>
          </cell>
          <cell r="I11">
            <v>1160</v>
          </cell>
          <cell r="J11">
            <v>3460</v>
          </cell>
        </row>
        <row r="12">
          <cell r="A12">
            <v>5</v>
          </cell>
          <cell r="B12">
            <v>774.19354838709683</v>
          </cell>
          <cell r="C12">
            <v>3870.9677419354839</v>
          </cell>
          <cell r="D12">
            <v>44</v>
          </cell>
          <cell r="E12">
            <v>10</v>
          </cell>
          <cell r="F12">
            <v>1</v>
          </cell>
          <cell r="G12">
            <v>880</v>
          </cell>
          <cell r="H12">
            <v>520</v>
          </cell>
          <cell r="I12">
            <v>880</v>
          </cell>
          <cell r="J12">
            <v>4340</v>
          </cell>
        </row>
        <row r="13">
          <cell r="A13">
            <v>6</v>
          </cell>
          <cell r="B13">
            <v>774.19354838709683</v>
          </cell>
          <cell r="C13">
            <v>4645.1612903225805</v>
          </cell>
          <cell r="D13">
            <v>49</v>
          </cell>
          <cell r="E13">
            <v>9.5</v>
          </cell>
          <cell r="F13">
            <v>1.5</v>
          </cell>
          <cell r="G13">
            <v>60</v>
          </cell>
          <cell r="H13">
            <v>580</v>
          </cell>
          <cell r="I13">
            <v>980</v>
          </cell>
          <cell r="J13">
            <v>5320</v>
          </cell>
        </row>
        <row r="14">
          <cell r="A14">
            <v>7</v>
          </cell>
          <cell r="B14">
            <v>774.19354838709683</v>
          </cell>
          <cell r="C14">
            <v>5419.3548387096771</v>
          </cell>
          <cell r="D14">
            <v>56</v>
          </cell>
          <cell r="E14">
            <v>12.5</v>
          </cell>
          <cell r="F14">
            <v>0.5</v>
          </cell>
          <cell r="G14">
            <v>760</v>
          </cell>
          <cell r="H14">
            <v>580</v>
          </cell>
          <cell r="I14">
            <v>1120</v>
          </cell>
          <cell r="J14">
            <v>6440</v>
          </cell>
        </row>
        <row r="15">
          <cell r="A15">
            <v>8</v>
          </cell>
          <cell r="B15">
            <v>774.19354838709683</v>
          </cell>
          <cell r="C15">
            <v>6193.5483870967737</v>
          </cell>
          <cell r="D15">
            <v>27</v>
          </cell>
          <cell r="E15">
            <v>6</v>
          </cell>
          <cell r="F15">
            <v>5</v>
          </cell>
          <cell r="G15">
            <v>940</v>
          </cell>
          <cell r="H15">
            <v>580</v>
          </cell>
          <cell r="I15">
            <v>540</v>
          </cell>
          <cell r="J15">
            <v>6980</v>
          </cell>
        </row>
        <row r="16">
          <cell r="A16">
            <v>9</v>
          </cell>
          <cell r="B16">
            <v>774.19354838709683</v>
          </cell>
          <cell r="C16">
            <v>6967.7419354838703</v>
          </cell>
          <cell r="D16">
            <v>59</v>
          </cell>
          <cell r="E16">
            <v>12.67</v>
          </cell>
          <cell r="F16">
            <v>0.33</v>
          </cell>
          <cell r="G16">
            <v>860</v>
          </cell>
          <cell r="H16">
            <v>580</v>
          </cell>
          <cell r="I16">
            <v>1180</v>
          </cell>
          <cell r="J16">
            <v>8160</v>
          </cell>
        </row>
        <row r="17">
          <cell r="A17">
            <v>10</v>
          </cell>
          <cell r="B17">
            <v>774.19354838709683</v>
          </cell>
          <cell r="C17">
            <v>7741.9354838709669</v>
          </cell>
          <cell r="D17">
            <v>60</v>
          </cell>
          <cell r="E17">
            <v>12.5</v>
          </cell>
          <cell r="F17">
            <v>0.5</v>
          </cell>
          <cell r="G17">
            <v>500</v>
          </cell>
          <cell r="H17">
            <v>580</v>
          </cell>
          <cell r="I17">
            <v>1200</v>
          </cell>
          <cell r="J17">
            <v>9360</v>
          </cell>
        </row>
        <row r="18">
          <cell r="A18">
            <v>11</v>
          </cell>
          <cell r="B18">
            <v>774.19354838709683</v>
          </cell>
          <cell r="C18">
            <v>8516.1290322580644</v>
          </cell>
          <cell r="D18">
            <v>63</v>
          </cell>
          <cell r="E18">
            <v>12.33</v>
          </cell>
          <cell r="F18">
            <v>0.67</v>
          </cell>
          <cell r="G18">
            <v>200</v>
          </cell>
          <cell r="H18">
            <v>780</v>
          </cell>
          <cell r="I18">
            <v>1260</v>
          </cell>
          <cell r="J18">
            <v>10620</v>
          </cell>
        </row>
        <row r="19">
          <cell r="A19">
            <v>12</v>
          </cell>
          <cell r="B19">
            <v>774.19354838709683</v>
          </cell>
          <cell r="C19">
            <v>9290.322580645161</v>
          </cell>
          <cell r="D19">
            <v>46</v>
          </cell>
          <cell r="E19">
            <v>10</v>
          </cell>
          <cell r="F19">
            <v>0.5</v>
          </cell>
          <cell r="G19">
            <v>200</v>
          </cell>
          <cell r="H19">
            <v>980</v>
          </cell>
          <cell r="I19">
            <v>920</v>
          </cell>
          <cell r="J19">
            <v>11540</v>
          </cell>
        </row>
        <row r="20">
          <cell r="A20">
            <v>13</v>
          </cell>
          <cell r="B20">
            <v>774.19354838709683</v>
          </cell>
          <cell r="C20">
            <v>10064.516129032258</v>
          </cell>
          <cell r="D20">
            <v>55</v>
          </cell>
          <cell r="E20">
            <v>11.5</v>
          </cell>
          <cell r="F20">
            <v>1.5</v>
          </cell>
          <cell r="G20">
            <v>160</v>
          </cell>
          <cell r="H20">
            <v>1140</v>
          </cell>
          <cell r="I20">
            <v>1100</v>
          </cell>
          <cell r="J20">
            <v>12640</v>
          </cell>
        </row>
        <row r="21">
          <cell r="A21">
            <v>14</v>
          </cell>
          <cell r="B21">
            <v>774.19354838709683</v>
          </cell>
          <cell r="C21">
            <v>10838.709677419354</v>
          </cell>
          <cell r="D21">
            <v>47</v>
          </cell>
          <cell r="E21">
            <v>10</v>
          </cell>
          <cell r="F21">
            <v>3</v>
          </cell>
          <cell r="G21">
            <v>160</v>
          </cell>
          <cell r="H21">
            <v>1300</v>
          </cell>
          <cell r="I21">
            <v>940</v>
          </cell>
          <cell r="J21">
            <v>13580</v>
          </cell>
        </row>
        <row r="22">
          <cell r="A22">
            <v>15</v>
          </cell>
          <cell r="B22">
            <v>774.19354838709683</v>
          </cell>
          <cell r="C22">
            <v>11612.903225806451</v>
          </cell>
          <cell r="D22">
            <v>47</v>
          </cell>
          <cell r="E22">
            <v>10.5</v>
          </cell>
          <cell r="F22">
            <v>0.5</v>
          </cell>
          <cell r="G22">
            <v>140</v>
          </cell>
          <cell r="H22">
            <v>1440</v>
          </cell>
          <cell r="I22">
            <v>940</v>
          </cell>
          <cell r="J22">
            <v>14520</v>
          </cell>
        </row>
        <row r="23">
          <cell r="A23">
            <v>16</v>
          </cell>
          <cell r="B23">
            <v>774.19354838709683</v>
          </cell>
          <cell r="C23">
            <v>12387.096774193547</v>
          </cell>
          <cell r="D23">
            <v>43</v>
          </cell>
          <cell r="E23">
            <v>8.17</v>
          </cell>
          <cell r="F23">
            <v>4.83</v>
          </cell>
          <cell r="G23">
            <v>800</v>
          </cell>
          <cell r="H23">
            <v>1440</v>
          </cell>
          <cell r="I23">
            <v>860</v>
          </cell>
          <cell r="J23">
            <v>15380</v>
          </cell>
        </row>
        <row r="24">
          <cell r="A24">
            <v>17</v>
          </cell>
          <cell r="B24">
            <v>774.19354838709683</v>
          </cell>
          <cell r="C24">
            <v>13161.290322580644</v>
          </cell>
          <cell r="D24">
            <v>58</v>
          </cell>
          <cell r="E24">
            <v>12.5</v>
          </cell>
          <cell r="F24">
            <v>0.5</v>
          </cell>
          <cell r="G24">
            <v>0</v>
          </cell>
          <cell r="H24">
            <v>1440</v>
          </cell>
          <cell r="I24">
            <v>1160</v>
          </cell>
          <cell r="J24">
            <v>16540</v>
          </cell>
        </row>
        <row r="25">
          <cell r="A25">
            <v>18</v>
          </cell>
          <cell r="B25">
            <v>774.19354838709683</v>
          </cell>
          <cell r="C25">
            <v>13935.483870967741</v>
          </cell>
          <cell r="D25">
            <v>52</v>
          </cell>
          <cell r="E25">
            <v>12.17</v>
          </cell>
          <cell r="F25">
            <v>0.83</v>
          </cell>
          <cell r="G25">
            <v>40</v>
          </cell>
          <cell r="H25">
            <v>1480</v>
          </cell>
          <cell r="I25">
            <v>1040</v>
          </cell>
          <cell r="J25">
            <v>17580</v>
          </cell>
        </row>
        <row r="26">
          <cell r="A26">
            <v>19</v>
          </cell>
          <cell r="B26">
            <v>774.19354838709683</v>
          </cell>
          <cell r="C26">
            <v>14709.677419354837</v>
          </cell>
          <cell r="D26">
            <v>9</v>
          </cell>
          <cell r="E26">
            <v>2.67</v>
          </cell>
          <cell r="F26">
            <v>8.33</v>
          </cell>
          <cell r="G26">
            <v>160</v>
          </cell>
          <cell r="H26">
            <v>1640</v>
          </cell>
          <cell r="I26">
            <v>180</v>
          </cell>
          <cell r="J26">
            <v>17760</v>
          </cell>
        </row>
        <row r="27">
          <cell r="A27">
            <v>20</v>
          </cell>
          <cell r="B27">
            <v>774.19354838709683</v>
          </cell>
          <cell r="C27">
            <v>15483.870967741934</v>
          </cell>
          <cell r="D27">
            <v>58</v>
          </cell>
          <cell r="E27">
            <v>12.5</v>
          </cell>
          <cell r="F27">
            <v>0.5</v>
          </cell>
          <cell r="G27">
            <v>280</v>
          </cell>
          <cell r="H27">
            <v>1920</v>
          </cell>
          <cell r="I27">
            <v>1160</v>
          </cell>
          <cell r="J27">
            <v>18920</v>
          </cell>
        </row>
        <row r="28">
          <cell r="A28">
            <v>21</v>
          </cell>
          <cell r="B28">
            <v>774.19354838709683</v>
          </cell>
          <cell r="C28">
            <v>16258.06451612903</v>
          </cell>
          <cell r="D28">
            <v>60</v>
          </cell>
          <cell r="E28">
            <v>13</v>
          </cell>
          <cell r="F28">
            <v>2</v>
          </cell>
          <cell r="G28">
            <v>160</v>
          </cell>
          <cell r="H28">
            <v>2080</v>
          </cell>
          <cell r="I28">
            <v>1200</v>
          </cell>
          <cell r="J28">
            <v>20120</v>
          </cell>
        </row>
        <row r="29">
          <cell r="A29">
            <v>22</v>
          </cell>
          <cell r="B29">
            <v>774.19354838709683</v>
          </cell>
          <cell r="C29">
            <v>17032.258064516129</v>
          </cell>
          <cell r="D29">
            <v>60</v>
          </cell>
          <cell r="E29">
            <v>13</v>
          </cell>
          <cell r="F29">
            <v>2.33</v>
          </cell>
          <cell r="G29">
            <v>260</v>
          </cell>
          <cell r="H29">
            <v>2340</v>
          </cell>
          <cell r="I29">
            <v>1200</v>
          </cell>
          <cell r="J29">
            <v>21320</v>
          </cell>
        </row>
        <row r="30">
          <cell r="A30">
            <v>23</v>
          </cell>
          <cell r="B30">
            <v>774.19354838709683</v>
          </cell>
          <cell r="C30">
            <v>17806.451612903227</v>
          </cell>
          <cell r="D30">
            <v>58</v>
          </cell>
          <cell r="E30">
            <v>12.33</v>
          </cell>
          <cell r="F30">
            <v>0.67</v>
          </cell>
          <cell r="G30">
            <v>160</v>
          </cell>
          <cell r="H30">
            <v>2500</v>
          </cell>
          <cell r="I30">
            <v>1160</v>
          </cell>
          <cell r="J30">
            <v>22480</v>
          </cell>
        </row>
        <row r="31">
          <cell r="A31">
            <v>24</v>
          </cell>
          <cell r="B31">
            <v>774.19354838709683</v>
          </cell>
          <cell r="C31">
            <v>18580.645161290326</v>
          </cell>
          <cell r="D31">
            <v>56</v>
          </cell>
          <cell r="E31">
            <v>13</v>
          </cell>
          <cell r="F31">
            <v>0.5</v>
          </cell>
          <cell r="G31">
            <v>40</v>
          </cell>
          <cell r="H31">
            <v>2540</v>
          </cell>
          <cell r="I31">
            <v>1120</v>
          </cell>
          <cell r="J31">
            <v>23600</v>
          </cell>
        </row>
        <row r="32">
          <cell r="A32">
            <v>25</v>
          </cell>
          <cell r="B32">
            <v>774.19354838709683</v>
          </cell>
          <cell r="C32">
            <v>19354.838709677424</v>
          </cell>
          <cell r="D32">
            <v>42</v>
          </cell>
          <cell r="E32">
            <v>12.33</v>
          </cell>
          <cell r="F32">
            <v>0.67</v>
          </cell>
          <cell r="G32">
            <v>860</v>
          </cell>
          <cell r="H32">
            <v>2540</v>
          </cell>
          <cell r="I32">
            <v>840</v>
          </cell>
          <cell r="J32">
            <v>24440</v>
          </cell>
        </row>
        <row r="33">
          <cell r="A33">
            <v>26</v>
          </cell>
          <cell r="B33">
            <v>774.19354838709683</v>
          </cell>
          <cell r="C33">
            <v>20129.032258064522</v>
          </cell>
          <cell r="D33">
            <v>39</v>
          </cell>
          <cell r="E33">
            <v>10</v>
          </cell>
          <cell r="F33">
            <v>0.5</v>
          </cell>
          <cell r="G33">
            <v>1180</v>
          </cell>
          <cell r="H33">
            <v>2540</v>
          </cell>
          <cell r="I33">
            <v>780</v>
          </cell>
          <cell r="J33">
            <v>25220</v>
          </cell>
        </row>
        <row r="34">
          <cell r="A34">
            <v>27</v>
          </cell>
          <cell r="B34">
            <v>774.19354838709683</v>
          </cell>
          <cell r="C34">
            <v>20903.225806451621</v>
          </cell>
          <cell r="D34">
            <v>48</v>
          </cell>
          <cell r="E34">
            <v>13</v>
          </cell>
          <cell r="F34">
            <v>12.83</v>
          </cell>
          <cell r="G34">
            <v>0</v>
          </cell>
          <cell r="H34">
            <v>2540</v>
          </cell>
          <cell r="I34">
            <v>960</v>
          </cell>
          <cell r="J34">
            <v>26180</v>
          </cell>
        </row>
        <row r="35">
          <cell r="A35">
            <v>28</v>
          </cell>
          <cell r="B35">
            <v>774.19354838709683</v>
          </cell>
          <cell r="C35">
            <v>21677.419354838719</v>
          </cell>
          <cell r="D35">
            <v>57</v>
          </cell>
          <cell r="E35">
            <v>13</v>
          </cell>
          <cell r="F35">
            <v>1</v>
          </cell>
          <cell r="G35">
            <v>920</v>
          </cell>
          <cell r="H35">
            <v>2540</v>
          </cell>
          <cell r="I35">
            <v>1140</v>
          </cell>
          <cell r="J35">
            <v>27320</v>
          </cell>
        </row>
        <row r="36">
          <cell r="A36">
            <v>29</v>
          </cell>
          <cell r="B36">
            <v>774.19354838709683</v>
          </cell>
          <cell r="C36">
            <v>22451.612903225818</v>
          </cell>
          <cell r="D36">
            <v>43</v>
          </cell>
          <cell r="E36">
            <v>9.75</v>
          </cell>
          <cell r="F36">
            <v>3.25</v>
          </cell>
          <cell r="G36">
            <v>920</v>
          </cell>
          <cell r="H36">
            <v>2540</v>
          </cell>
          <cell r="I36">
            <v>860</v>
          </cell>
          <cell r="J36">
            <v>28180</v>
          </cell>
        </row>
        <row r="37">
          <cell r="A37">
            <v>30</v>
          </cell>
          <cell r="B37">
            <v>774.19354838709683</v>
          </cell>
          <cell r="C37">
            <v>23225.806451612916</v>
          </cell>
          <cell r="D37">
            <v>57</v>
          </cell>
          <cell r="E37">
            <v>13</v>
          </cell>
          <cell r="F37">
            <v>2.77</v>
          </cell>
          <cell r="G37">
            <v>900</v>
          </cell>
          <cell r="H37">
            <v>2540</v>
          </cell>
          <cell r="I37">
            <v>1140</v>
          </cell>
          <cell r="J37">
            <v>29320</v>
          </cell>
        </row>
        <row r="38">
          <cell r="A38">
            <v>31</v>
          </cell>
          <cell r="B38">
            <v>774.19354838709683</v>
          </cell>
          <cell r="C38">
            <v>24000.000000000015</v>
          </cell>
          <cell r="D38">
            <v>62</v>
          </cell>
          <cell r="E38">
            <v>12.5</v>
          </cell>
          <cell r="F38">
            <v>0.5</v>
          </cell>
          <cell r="G38">
            <v>100</v>
          </cell>
          <cell r="H38">
            <v>2640</v>
          </cell>
          <cell r="I38">
            <v>1240</v>
          </cell>
          <cell r="J38">
            <v>30560</v>
          </cell>
        </row>
      </sheetData>
      <sheetData sheetId="1" refreshError="1"/>
      <sheetData sheetId="2" refreshError="1"/>
      <sheetData sheetId="3" refreshError="1"/>
      <sheetData sheetId="4" refreshError="1"/>
      <sheetData sheetId="5">
        <row r="8">
          <cell r="A8">
            <v>1</v>
          </cell>
        </row>
      </sheetData>
      <sheetData sheetId="6">
        <row r="7">
          <cell r="A7">
            <v>1</v>
          </cell>
        </row>
      </sheetData>
      <sheetData sheetId="7">
        <row r="7">
          <cell r="A7">
            <v>1</v>
          </cell>
        </row>
      </sheetData>
      <sheetData sheetId="8">
        <row r="7">
          <cell r="A7">
            <v>1</v>
          </cell>
        </row>
      </sheetData>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CBUQ E CAP-50-70 CAPA RECAP"/>
      <sheetName val="PINTURA DE LIGAÇÃO RECAP"/>
      <sheetName val="TSS E RR-2C CICLO"/>
      <sheetName val="CBUQ E CAP-50-70 CAPA PISTA"/>
      <sheetName val="PINTURA DE LIGAÇÃO PISTA"/>
      <sheetName val="IMPRIMAÇÃO  E CM-30 PISTA"/>
      <sheetName val="SUB-BASE"/>
      <sheetName val="BASE"/>
      <sheetName val="REGULARIZAÇÃO DO SUBLEITO"/>
      <sheetName val="CONCRETO"/>
      <sheetName val="DESMAT. DEST. LIMP. AREA"/>
      <sheetName val="Orçamento"/>
      <sheetName val="DRENAGEM"/>
      <sheetName val="Administração - Pessoal"/>
      <sheetName val="INST. MOB."/>
      <sheetName val="Transporte Terra"/>
      <sheetName val="Transporte CICLOVIA"/>
      <sheetName val="Transporte RECAP"/>
      <sheetName val="Transporte PISTA"/>
      <sheetName val="QD QUANTIDADE CAD"/>
      <sheetName val="Mat Asf"/>
      <sheetName val="1.6"/>
      <sheetName val="Parâmetros"/>
    </sheetNames>
    <sheetDataSet>
      <sheetData sheetId="0">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ULTIPLICADORES BÁSICOS"/>
      <sheetName val="INSUMOS BÁSICOS"/>
      <sheetName val="QUADRO 08 - PLANILHAS PREÇO (2)"/>
      <sheetName val="INSUMOS - EQUIPAMENTOS"/>
      <sheetName val="CRONOGRAMA FÍSICO I"/>
      <sheetName val="QUADRO 04 - PLANILHAS PREÇOS"/>
      <sheetName val="COMPOSIÇÃO BDI"/>
      <sheetName val="LEIS SOCIAIS"/>
      <sheetName val="QUADRO 11 - C. H. PESSOAL"/>
      <sheetName val="quadro 06 - equipamentos dner"/>
      <sheetName val="Indice de Reajuste"/>
    </sheetNames>
    <sheetDataSet>
      <sheetData sheetId="0"/>
      <sheetData sheetId="1">
        <row r="66">
          <cell r="E66">
            <v>1.42</v>
          </cell>
        </row>
        <row r="67">
          <cell r="E67">
            <v>0.65100000000000002</v>
          </cell>
        </row>
      </sheetData>
      <sheetData sheetId="2"/>
      <sheetData sheetId="3"/>
      <sheetData sheetId="4"/>
      <sheetData sheetId="5"/>
      <sheetData sheetId="6"/>
      <sheetData sheetId="7"/>
      <sheetData sheetId="8"/>
      <sheetData sheetId="9"/>
      <sheetData sheetId="1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sheetName val="INVENTÁRIO"/>
    </sheetNames>
    <sheetDataSet>
      <sheetData sheetId="0" refreshError="1">
        <row r="5">
          <cell r="A5" t="str">
            <v>Cod</v>
          </cell>
          <cell r="B5" t="str">
            <v>Serviço</v>
          </cell>
          <cell r="C5" t="str">
            <v xml:space="preserve">Carga </v>
          </cell>
          <cell r="D5" t="str">
            <v>C.Estaca</v>
          </cell>
          <cell r="E5" t="str">
            <v>fixo</v>
          </cell>
          <cell r="F5" t="str">
            <v>Preço por km</v>
          </cell>
        </row>
        <row r="6">
          <cell r="A6">
            <v>0</v>
          </cell>
        </row>
        <row r="7">
          <cell r="A7">
            <v>100</v>
          </cell>
          <cell r="B7" t="str">
            <v>Transp. de Brita</v>
          </cell>
          <cell r="C7" t="str">
            <v>Diferença de Preço</v>
          </cell>
          <cell r="D7">
            <v>0</v>
          </cell>
          <cell r="E7">
            <v>3</v>
          </cell>
          <cell r="F7">
            <v>0.25</v>
          </cell>
        </row>
        <row r="8">
          <cell r="A8">
            <v>103</v>
          </cell>
          <cell r="B8" t="str">
            <v>Cascalho da Jaz. Nº 03</v>
          </cell>
          <cell r="C8" t="str">
            <v>Transporte de cascalho</v>
          </cell>
          <cell r="D8">
            <v>864</v>
          </cell>
          <cell r="E8">
            <v>3</v>
          </cell>
          <cell r="F8">
            <v>0.25</v>
          </cell>
        </row>
        <row r="9">
          <cell r="A9">
            <v>104</v>
          </cell>
          <cell r="B9" t="str">
            <v>Cascalho da Jaz. Nº 04</v>
          </cell>
          <cell r="C9" t="str">
            <v>Transporte de cascalho</v>
          </cell>
          <cell r="D9">
            <v>874</v>
          </cell>
          <cell r="E9">
            <v>3</v>
          </cell>
          <cell r="F9">
            <v>0.25</v>
          </cell>
        </row>
        <row r="10">
          <cell r="A10">
            <v>105</v>
          </cell>
          <cell r="B10" t="str">
            <v>Cascalho da Jaz. Nº 05</v>
          </cell>
          <cell r="C10" t="str">
            <v>Transporte de cascalho</v>
          </cell>
          <cell r="D10">
            <v>1380</v>
          </cell>
          <cell r="E10">
            <v>3</v>
          </cell>
          <cell r="F10">
            <v>0.25</v>
          </cell>
        </row>
        <row r="11">
          <cell r="A11">
            <v>106</v>
          </cell>
          <cell r="B11" t="str">
            <v>Cascalho da Jaz. Nº 06</v>
          </cell>
          <cell r="C11" t="str">
            <v>Transporte de cascalho</v>
          </cell>
          <cell r="D11">
            <v>0</v>
          </cell>
          <cell r="E11">
            <v>3</v>
          </cell>
          <cell r="F11">
            <v>0.25</v>
          </cell>
        </row>
        <row r="12">
          <cell r="A12">
            <v>107</v>
          </cell>
          <cell r="B12" t="str">
            <v>Cascalho da Jaz. Nº 07</v>
          </cell>
          <cell r="C12" t="str">
            <v>Transporte de cascalho</v>
          </cell>
          <cell r="E12">
            <v>3</v>
          </cell>
          <cell r="F12">
            <v>0.25</v>
          </cell>
        </row>
        <row r="13">
          <cell r="A13">
            <v>108</v>
          </cell>
          <cell r="B13" t="str">
            <v>Cascalho da Jaz. Nº 08</v>
          </cell>
          <cell r="C13" t="str">
            <v>Transporte de cascalho</v>
          </cell>
          <cell r="E13">
            <v>3</v>
          </cell>
          <cell r="F13">
            <v>0.25</v>
          </cell>
        </row>
        <row r="14">
          <cell r="A14">
            <v>109</v>
          </cell>
          <cell r="B14" t="str">
            <v>Cascalho da Jaz. Nº 09</v>
          </cell>
          <cell r="C14" t="str">
            <v>Transporte de cascalho</v>
          </cell>
          <cell r="E14">
            <v>3</v>
          </cell>
          <cell r="F14">
            <v>0.25</v>
          </cell>
        </row>
        <row r="15">
          <cell r="A15">
            <v>110</v>
          </cell>
          <cell r="B15" t="str">
            <v>Cascalho da Jaz. Nº 10</v>
          </cell>
          <cell r="C15" t="str">
            <v>Transporte de cascalho</v>
          </cell>
          <cell r="E15">
            <v>3</v>
          </cell>
          <cell r="F15">
            <v>0.25</v>
          </cell>
        </row>
        <row r="16">
          <cell r="A16">
            <v>301</v>
          </cell>
          <cell r="B16" t="str">
            <v>Corte</v>
          </cell>
          <cell r="C16" t="str">
            <v>Argila</v>
          </cell>
          <cell r="E16">
            <v>3</v>
          </cell>
          <cell r="F16">
            <v>0.25</v>
          </cell>
        </row>
        <row r="17">
          <cell r="A17">
            <v>302</v>
          </cell>
          <cell r="B17" t="str">
            <v>Corte</v>
          </cell>
          <cell r="C17" t="str">
            <v>Cascalho</v>
          </cell>
          <cell r="E17">
            <v>3</v>
          </cell>
          <cell r="F17">
            <v>0.25</v>
          </cell>
        </row>
        <row r="18">
          <cell r="A18">
            <v>303</v>
          </cell>
          <cell r="B18" t="str">
            <v>Valetão</v>
          </cell>
          <cell r="C18" t="str">
            <v>Cascalho</v>
          </cell>
          <cell r="E18">
            <v>3</v>
          </cell>
          <cell r="F18">
            <v>0.25</v>
          </cell>
        </row>
        <row r="19">
          <cell r="A19">
            <v>399</v>
          </cell>
          <cell r="B19" t="str">
            <v>Cascalho da Cx.1995</v>
          </cell>
          <cell r="C19" t="str">
            <v>Transporte de cascalho</v>
          </cell>
          <cell r="E19">
            <v>3</v>
          </cell>
          <cell r="F19">
            <v>0.25</v>
          </cell>
        </row>
        <row r="20">
          <cell r="A20">
            <v>400</v>
          </cell>
          <cell r="B20" t="str">
            <v>Transporte</v>
          </cell>
          <cell r="C20" t="str">
            <v>Argila</v>
          </cell>
          <cell r="D20">
            <v>0</v>
          </cell>
          <cell r="E20">
            <v>3</v>
          </cell>
          <cell r="F20">
            <v>0.25</v>
          </cell>
        </row>
        <row r="21">
          <cell r="A21">
            <v>401</v>
          </cell>
          <cell r="B21" t="str">
            <v>Cascalho  da Jaz. Nº 01</v>
          </cell>
          <cell r="C21" t="str">
            <v>Transporte de cascalho</v>
          </cell>
          <cell r="D21">
            <v>1900</v>
          </cell>
          <cell r="E21">
            <v>3</v>
          </cell>
          <cell r="F21">
            <v>0.25</v>
          </cell>
        </row>
      </sheetData>
      <sheetData sheetId="1"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
      <sheetName val="Pista"/>
      <sheetName val="REPAROS LOCAL."/>
      <sheetName val="Acostamento"/>
      <sheetName val="C_U"/>
      <sheetName val="COMPOS1"/>
      <sheetName val="Plan1"/>
      <sheetName val="geral"/>
      <sheetName val="SERVIÇOS"/>
      <sheetName val="MARSHALL"/>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Sarjeta SCT 03"/>
      <sheetName val="Sarjeta SCC 01"/>
      <sheetName val="Meio fio MFC 01"/>
      <sheetName val="Meio fio MFC 03"/>
      <sheetName val="Meio fio MFC 05"/>
      <sheetName val="Cx. coletora CCS 01"/>
      <sheetName val="Cx. coletora CCS 02"/>
      <sheetName val="Cx. coletora CCS03"/>
      <sheetName val="Cx. coletora CCS06"/>
      <sheetName val="Cx. coletora CCS 07"/>
      <sheetName val="Cx. coletora CCS 10"/>
      <sheetName val="Cx. coletora CCT 02"/>
      <sheetName val="Cx. coletora CCT 03"/>
      <sheetName val="Descida dágua DAR 03"/>
      <sheetName val="Descida dágua DAD 02"/>
      <sheetName val="Descida dágua DAD 06"/>
      <sheetName val="Descida dágua DAD 14"/>
      <sheetName val="Descida dágua DAD 16"/>
      <sheetName val="Entrada dágua EDA 01"/>
      <sheetName val="Entrada dágua EDA 02"/>
      <sheetName val="Dissipador DEB 01"/>
      <sheetName val="Dissipador DEB 03"/>
      <sheetName val="Dissipador DEB 07"/>
      <sheetName val="Dissipador DEB 08"/>
      <sheetName val="BLS 02"/>
      <sheetName val="BLD 02"/>
      <sheetName val="CLP 16"/>
      <sheetName val="PVI 03"/>
      <sheetName val="chamine CPV01"/>
      <sheetName val="Transposição sarjeta"/>
      <sheetName val="Enrocamento pedra jogada"/>
      <sheetName val="Alvenaria pedra argam"/>
      <sheetName val="restauração"/>
      <sheetName val="Demolição concreto simples"/>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Parâmetros"/>
      <sheetName val="TPU-MARÇO_2002"/>
      <sheetName val="RESUMO_AUT1"/>
      <sheetName val="IDENTIFICAÇÃO"/>
      <sheetName val="Prod. Diária"/>
      <sheetName val="Resumo"/>
      <sheetName val="PATO"/>
      <sheetName val="MATERIAL"/>
      <sheetName val="Atual"/>
      <sheetName val="INVENTÁRIO"/>
      <sheetName val="Calendário da Família"/>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_betum_BTM (2)"/>
      <sheetName val="Plan1"/>
      <sheetName val="Comparativa Preços Unitários"/>
      <sheetName val="Capa"/>
      <sheetName val="CAPA INVENTÁRIO"/>
      <sheetName val="Inventário"/>
      <sheetName val="DMT Serviços"/>
      <sheetName val="DMT Materiais"/>
      <sheetName val="PLANILHA DE QUANTIDADES"/>
      <sheetName val="PLANILHA DE QUANT CONS."/>
      <sheetName val="PLANILHA DE CUSTOS"/>
      <sheetName val="Planilha de Custo"/>
      <sheetName val="Porcentagem"/>
      <sheetName val="Pato "/>
      <sheetName val="QUADRO DE TRANSPORTES"/>
      <sheetName val="Quantitativos"/>
      <sheetName val="Prévia ABC"/>
      <sheetName val="CURVA ABC "/>
      <sheetName val="CURVA ABC"/>
      <sheetName val="ABC Sv"/>
      <sheetName val="Cronograma"/>
      <sheetName val="mobilização"/>
      <sheetName val="prancha"/>
      <sheetName val="layout"/>
      <sheetName val="CANTEIRO"/>
      <sheetName val="Defensa"/>
      <sheetName val="trans_betum_CGB"/>
      <sheetName val="veic100"/>
      <sheetName val="Tapa Buraco"/>
      <sheetName val="Reparo Localizado"/>
      <sheetName val="MBUF"/>
      <sheetName val="MBUQ"/>
      <sheetName val="Correção"/>
      <sheetName val="Sel Trinca"/>
      <sheetName val="pint_lig"/>
      <sheetName val="imprimação"/>
      <sheetName val="Rem Prof - Dem Man"/>
      <sheetName val="Micro"/>
      <sheetName val="ANP "/>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_mec_fx_dm_"/>
      <sheetName val="RESUMO"/>
      <sheetName val="RELATÓRIO"/>
    </sheetNames>
    <sheetDataSet>
      <sheetData sheetId="0"/>
      <sheetData sheetId="1" refreshError="1"/>
      <sheetData sheetId="2"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eiro"/>
      <sheetName val="AVS"/>
      <sheetName val="Ctr. (3)"/>
      <sheetName val="DMT"/>
      <sheetName val="Equipamentos"/>
      <sheetName val="Materiais"/>
      <sheetName val="Mão de Obra"/>
      <sheetName val="Diversos"/>
      <sheetName val="Trechos"/>
      <sheetName val="Vínculo (2)"/>
      <sheetName val="COLAR (2)"/>
      <sheetName val="Ctr. (2)"/>
      <sheetName val="Reciclagem de Base 1"/>
      <sheetName val="Reciclagem de Base 2"/>
      <sheetName val="CBUQ pol"/>
      <sheetName val="CBUQ Massa Fina"/>
      <sheetName val="Lama Grossa"/>
      <sheetName val="TSSp"/>
      <sheetName val="TSD"/>
      <sheetName val="Remoção CBUQ"/>
      <sheetName val="Selagem de trinca"/>
      <sheetName val="Micro Rev. 2 Cam."/>
      <sheetName val="AAUQ"/>
      <sheetName val="DCD 02 "/>
      <sheetName val="RBAM"/>
      <sheetName val="Base Solo Estab."/>
      <sheetName val="DPS 01"/>
      <sheetName val="Esc mat 1ª cat 600 a 800"/>
      <sheetName val="Compact 100% PN"/>
      <sheetName val="STC 03"/>
      <sheetName val="EDA 01"/>
      <sheetName val="Gabião"/>
      <sheetName val="Hidrossemeadura"/>
      <sheetName val="BSD 03"/>
      <sheetName val="DSS 03"/>
      <sheetName val="BSD 01"/>
      <sheetName val="Reciclagem de Base com BRITA"/>
      <sheetName val="TSS"/>
      <sheetName val="RBSM"/>
      <sheetName val="RBAM(FS)"/>
      <sheetName val="Fresagem Cont."/>
      <sheetName val="Vínculo"/>
      <sheetName val="COLAR"/>
      <sheetName val="Ctr."/>
    </sheetNames>
    <sheetDataSet>
      <sheetData sheetId="0"/>
      <sheetData sheetId="1"/>
      <sheetData sheetId="2"/>
      <sheetData sheetId="3"/>
      <sheetData sheetId="4"/>
      <sheetData sheetId="5"/>
      <sheetData sheetId="6"/>
      <sheetData sheetId="7"/>
      <sheetData sheetId="8"/>
      <sheetData sheetId="9">
        <row r="8">
          <cell r="Y8">
            <v>108.2</v>
          </cell>
        </row>
        <row r="13">
          <cell r="Y13">
            <v>165.7</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ção Extenso"/>
      <sheetName val="Quadro Resumo"/>
      <sheetName val="Quadro Dem orç"/>
      <sheetName val="Cronograma FisicoeFinac"/>
      <sheetName val="Cronograma2"/>
      <sheetName val="Pesquisa Mercado"/>
      <sheetName val="Res. dos Materias - Atividade"/>
      <sheetName val="Custo Mão-de-Obra"/>
      <sheetName val="Custo horário de Equip"/>
      <sheetName val="PE-Qd 25 Curva ABC"/>
      <sheetName val="Quadro PE-Qd 24"/>
      <sheetName val="Mob_Desmob"/>
      <sheetName val="Manutençao_Canteiro"/>
      <sheetName val="Acessórios Edific."/>
      <sheetName val="Custo canteiro"/>
      <sheetName val="Canteiro"/>
      <sheetName val="PESQUISA DE MERCADO"/>
      <sheetName val="USINA DE ASFALTO"/>
      <sheetName val="Marco Ident Obra"/>
      <sheetName val="Desmat 0,15"/>
      <sheetName val="Desmat 0,15 a 0,30"/>
      <sheetName val="Desmat &gt;0,30"/>
      <sheetName val="DMT 50m"/>
      <sheetName val="DMT 50a200CARREG"/>
      <sheetName val="DMT 50a200M"/>
      <sheetName val="DMT 200a400CARREG"/>
      <sheetName val="DMT 200a400M"/>
      <sheetName val="Desmat &gt; 0,30 (2)"/>
      <sheetName val="DMT 50"/>
      <sheetName val="DMT 50a200E"/>
      <sheetName val="DMT 50E"/>
      <sheetName val="DMT 50a200E."/>
      <sheetName val="DMT 50a200carr. 2cat"/>
      <sheetName val="DMT 200a400E"/>
      <sheetName val="DMT 400a600E"/>
      <sheetName val="DMT 600a800E"/>
      <sheetName val="DMT 200a400 2cat"/>
      <sheetName val="DMT 400a600E."/>
      <sheetName val="DMT 400a600carr. 2cat"/>
      <sheetName val="DMT 600a800E."/>
      <sheetName val="DMT 800a1000E"/>
      <sheetName val="DMT 400a600CARREG"/>
      <sheetName val="DMT 600a800CARREG"/>
      <sheetName val="DMT 800a1000CARREG"/>
      <sheetName val="Escav. e carga mat. emprest"/>
      <sheetName val="DMT 1000a1200CARREG"/>
      <sheetName val="DMT 1400a1600CARREG"/>
      <sheetName val="DMT 1600a1800CARREG"/>
      <sheetName val="DMT 1800a2000CARREG"/>
      <sheetName val="DMT 2000a3000CARREG"/>
      <sheetName val="DMT 3000a5000CARREG"/>
      <sheetName val="SOLOS MOLES 200a400"/>
      <sheetName val="DMT 1000a1200E"/>
      <sheetName val="DMT 1200a1400E"/>
      <sheetName val="DMT 1400a1600E"/>
      <sheetName val="DMT 1400 a 1600E"/>
      <sheetName val="DMT 5000 a 10000E"/>
      <sheetName val="DMT 10000 a 15000E"/>
      <sheetName val="DMT 15000 a 20000E"/>
      <sheetName val="DMT &gt; 20000E"/>
      <sheetName val="Aterro95%"/>
      <sheetName val="DMT 1600 a 1800E "/>
      <sheetName val="DMT 1800 a 2000E"/>
      <sheetName val="DMT 2000 a 3000E"/>
      <sheetName val="MAT 3 DMT 1000 a 1200E (2)"/>
      <sheetName val="DMT 50a200E 2 CAT"/>
      <sheetName val="DMT 200a400E 2 CAT"/>
      <sheetName val="DMT 400a600E 2 CAT"/>
      <sheetName val="DMT 200 a 400 3 CAT"/>
      <sheetName val="DMT 400 a 600 3 CAT"/>
      <sheetName val="DMT 3000 a 5000E"/>
      <sheetName val="DMT 400 a 600E 2ªcat"/>
      <sheetName val="Aterro100%"/>
      <sheetName val="Aterro de rocha"/>
      <sheetName val="Reforço subleito"/>
      <sheetName val="Regula (2)"/>
      <sheetName val="Aterro100%INTERM"/>
      <sheetName val="Transp. N.PAV. Terraplagem"/>
      <sheetName val="Aterro95%(1)"/>
      <sheetName val="Compac Mat Bota-fora"/>
      <sheetName val="Regula"/>
      <sheetName val="Sub-base (2)"/>
      <sheetName val="Sub-base"/>
      <sheetName val="Recomp cam base"/>
      <sheetName val="Recomp Base"/>
      <sheetName val="Base (2)"/>
      <sheetName val="Base"/>
      <sheetName val="Concreto Cimento portland"/>
      <sheetName val="Base brita graduada"/>
      <sheetName val="Base Solo cimento"/>
      <sheetName val="Base solo brita"/>
      <sheetName val="Reciclagem"/>
      <sheetName val="Base Solo Melh. Cim."/>
      <sheetName val="Imprimação"/>
      <sheetName val="Pintura de Ligação"/>
      <sheetName val="TSS c emulsão"/>
      <sheetName val="Pintura de ligação."/>
      <sheetName val="TSD c emulsão"/>
      <sheetName val="TSD c banho diluido"/>
      <sheetName val="CBUQ_Capa"/>
      <sheetName val="FOG"/>
      <sheetName val="CBUQ_Binder (2)"/>
      <sheetName val="CBUQ_Binder"/>
      <sheetName val="TSS c banho diluido BC"/>
      <sheetName val="CBUQ - CAPA ROLAMENTO"/>
      <sheetName val="Aquisição CM-30"/>
      <sheetName val="Aquisição RR-2C"/>
      <sheetName val="Aquisição RR-1C"/>
      <sheetName val="Aquisição CAP 50-70"/>
      <sheetName val="Transp_Frio CM-30"/>
      <sheetName val="Transp_Frio RR-2C"/>
      <sheetName val="Transp. Local mat. betum"/>
      <sheetName val="Transp. Pav. Casc."/>
      <sheetName val="Transp. Comercial (Rest)"/>
      <sheetName val="Esc mec reat e comp"/>
      <sheetName val="Esc vala mat 3ª cat"/>
      <sheetName val="Transp_Frio RR-1C."/>
      <sheetName val="Transp_Quente CAP 50-70"/>
      <sheetName val="Transp. local N.Pav. "/>
      <sheetName val="Transp. Com. N.Pav.(Const)"/>
      <sheetName val="Transp. Com. Pav. (Const)"/>
      <sheetName val="Remoção mec Rev Bet."/>
      <sheetName val="Remoção mec Cam. Granul."/>
      <sheetName val="Fresagem continua"/>
      <sheetName val="Escav. Manual 1ª cat"/>
      <sheetName val="VPC 04"/>
      <sheetName val="VPA 04"/>
      <sheetName val="Transp. Com. Pav.(Const)"/>
      <sheetName val="Transp. loc N.Pav. brita p TSD"/>
      <sheetName val="VPC 04D"/>
      <sheetName val="Transp. loc N.Pav. Mistura CBUQ"/>
      <sheetName val="STC 01."/>
      <sheetName val="STC 04."/>
      <sheetName val="SZC 01"/>
      <sheetName val="STC 02D"/>
      <sheetName val="VPA 04D"/>
      <sheetName val="Dreno DPS 08_"/>
      <sheetName val="BSD 02"/>
      <sheetName val="Dreno DSS 03"/>
      <sheetName val="BSD 03"/>
      <sheetName val="STC 01"/>
      <sheetName val="STC 04"/>
      <sheetName val="STC 08"/>
      <sheetName val="SCC 03"/>
      <sheetName val="SCC 04"/>
      <sheetName val="MFC 01"/>
      <sheetName val="MFC 05"/>
      <sheetName val="CCS 01"/>
      <sheetName val="CCS 04"/>
      <sheetName val="CCS 10"/>
      <sheetName val="CCS 12"/>
      <sheetName val="CCS 16"/>
      <sheetName val="CCS 21"/>
      <sheetName val="CCS 02"/>
      <sheetName val="STC 04D"/>
      <sheetName val="MFC 01D"/>
      <sheetName val="VPC 04."/>
      <sheetName val="DPS 07"/>
      <sheetName val="BSD 02."/>
      <sheetName val="MFC 03"/>
      <sheetName val="MFC 05D"/>
      <sheetName val="CCS 01(D)"/>
      <sheetName val="MFC 05."/>
      <sheetName val="DES 03."/>
      <sheetName val="DAR 02"/>
      <sheetName val="CCS 016"/>
      <sheetName val="CCS 019"/>
      <sheetName val="CCS 020"/>
      <sheetName val="DAR 03"/>
      <sheetName val="DAD 02"/>
      <sheetName val="DCD 02"/>
      <sheetName val="DAD 07."/>
      <sheetName val="EDA 01"/>
      <sheetName val="EDA 02"/>
      <sheetName val="DES 03"/>
      <sheetName val="EDA 02D"/>
      <sheetName val="DES 02D"/>
      <sheetName val="DEB 01"/>
      <sheetName val="DEB 02"/>
      <sheetName val="DEB 03"/>
      <sheetName val="DEB 04"/>
      <sheetName val="DEB 05"/>
      <sheetName val="BLD 02"/>
      <sheetName val="CLP 11"/>
      <sheetName val="CLP 04"/>
      <sheetName val="CLP 19"/>
      <sheetName val="PVI 04"/>
      <sheetName val="PVI 05"/>
      <sheetName val="PVI 10"/>
      <sheetName val="PVI 02"/>
      <sheetName val="CPV 01"/>
      <sheetName val="PVI 07"/>
      <sheetName val="Arranc e Rem meio_fio"/>
      <sheetName val="Tubul 40"/>
      <sheetName val="Tubul 60"/>
      <sheetName val="Tubul 80"/>
      <sheetName val="Demolição simples"/>
      <sheetName val="TCC 01"/>
      <sheetName val="DEB 02."/>
      <sheetName val="DES 02"/>
      <sheetName val="DES 03D"/>
      <sheetName val="DEB 06"/>
      <sheetName val="BLS 01"/>
      <sheetName val="CLP 07"/>
      <sheetName val="BLS 02"/>
      <sheetName val="BLS 03"/>
      <sheetName val="BLS 04"/>
      <sheetName val="BLD 01"/>
      <sheetName val="BLD 03"/>
      <sheetName val="BLD 04"/>
      <sheetName val="PVI 01"/>
      <sheetName val="PVI 02."/>
      <sheetName val="PVI 03"/>
      <sheetName val="PVI04"/>
      <sheetName val="PVI05"/>
      <sheetName val="CPV 01."/>
      <sheetName val="CPV 02"/>
      <sheetName val="CPV 03"/>
      <sheetName val="CPV 04"/>
      <sheetName val="CPV 05"/>
      <sheetName val="CPV 06"/>
      <sheetName val="CPV 07"/>
      <sheetName val="TUB. DRE. URB. D=0,40"/>
      <sheetName val="TUB. DRE. URB. D=0,60"/>
      <sheetName val="TUB. DRE. URB. D=0,80"/>
      <sheetName val="TUB. DRE. URB. D=1,00"/>
      <sheetName val="TUB. DRE. URB. D=1,20"/>
      <sheetName val="CLP 01"/>
      <sheetName val="Transp. Comercial Drenagem NP"/>
      <sheetName val="Transp. Comercial Drenagem P"/>
      <sheetName val="Transp. Local Drenagem NP"/>
      <sheetName val="Transp. Local Drenagem P"/>
      <sheetName val="Transp. Com. Dren. Carr. NP"/>
      <sheetName val="Transp. Local Dren. Carr. NP"/>
      <sheetName val="Transp. Com. Dren. Carr. P"/>
      <sheetName val="Escav. mec. 1ª cat"/>
      <sheetName val="Reaterro e compac"/>
      <sheetName val="BSTC 0,60m"/>
      <sheetName val="BSTC 0,80m"/>
      <sheetName val="BSTC 0,60m CA 1"/>
      <sheetName val="BSTC 0,80m CA 1"/>
      <sheetName val="BSTC 0,80m  CA 2"/>
      <sheetName val="BSTC 0,80m CA 4"/>
      <sheetName val="BDTC 1,50m"/>
      <sheetName val="BDTC 1,00m"/>
      <sheetName val="BDTC 1,20m"/>
      <sheetName val="BTTC 1,00m"/>
      <sheetName val="BTTC 1,50m"/>
      <sheetName val="BTTC 1,20m"/>
      <sheetName val="Boca BSTC 0,60m"/>
      <sheetName val="Boca BSTC 0,80m"/>
      <sheetName val="BSTC 1,00m CA 2"/>
      <sheetName val="BSTC 1,00m CA 4"/>
      <sheetName val="BSTC 0,80m CA1"/>
      <sheetName val="BSTC 1,00m CA1"/>
      <sheetName val="BSTC 1,00m CA2"/>
      <sheetName val="BSTC 1,00m CA3"/>
      <sheetName val="BSTC 1,00m CA4"/>
      <sheetName val="BSTC 1,20mCA1"/>
      <sheetName val="BSTC 1,50mCA1"/>
      <sheetName val="BSTC 1,50mCA3"/>
      <sheetName val="BSTC 1,50mCA4"/>
      <sheetName val="BDTC 1,20mCA1"/>
      <sheetName val="Boca BSTC 0,60mN"/>
      <sheetName val="Boca BSTC 0,80mN (2)"/>
      <sheetName val="BDTC 1,20mCA2"/>
      <sheetName val="BDTC 1,50mCA1"/>
      <sheetName val="BDTC 1,50mCA2"/>
      <sheetName val="BTTC 1,20mCA1"/>
      <sheetName val="Boca BSTC 0,80m."/>
      <sheetName val="Boca BSTC 1,00m"/>
      <sheetName val="Boca BSTC 1,00m (15º)"/>
      <sheetName val="Boca BDTC 1,50m"/>
      <sheetName val="Tubul 120"/>
      <sheetName val="Remoção disp_concr"/>
      <sheetName val="BSTC 1,20m"/>
      <sheetName val="Boca BDTC 1,00m"/>
      <sheetName val="CORPO BDCC 1,50 x 1,50"/>
      <sheetName val="CORPO BTCC 1,50 x 2,00"/>
      <sheetName val="CORPO BTCC 2,00 x 2,00"/>
      <sheetName val="Boca BTTC 1,50m"/>
      <sheetName val="CORPO BSCC 2,50 x 2,50_(5m) "/>
      <sheetName val="BOCA BTCC 1,50 x 2,00"/>
      <sheetName val="Boca BSTC 1,50m"/>
      <sheetName val="Boca BSTC 1,20m"/>
      <sheetName val="Boca BDTC 1,20m"/>
      <sheetName val="Boca BTTC 1,00m"/>
      <sheetName val="Boca BTTC 1,20m"/>
      <sheetName val="Boca BSTC 1,00m E15"/>
      <sheetName val="Boca BSTC 1,00m E30"/>
      <sheetName val="Boca BSTC 1,00m E45"/>
      <sheetName val="Boca BSTC 1,00m esc30"/>
      <sheetName val="Boca BSTC 1,00m esc45"/>
      <sheetName val="Boca BSTC 1,20mD"/>
      <sheetName val="Boca BSTC 1,50m."/>
      <sheetName val="Boca BSTC 1,50m ESC 30"/>
      <sheetName val="Boca BDTC 1,00me30"/>
      <sheetName val="CORPO BSCC 1,50 x 1,50_2,5a5,0"/>
      <sheetName val="CORPO BSCC 1,50 x 1,50_5a7,5"/>
      <sheetName val="CORPO BSCC 2,00 x 2,00_1,0a2,5m"/>
      <sheetName val="Boca BDTC 1,20md."/>
      <sheetName val="Boca BDTC 1,20m ESC 15"/>
      <sheetName val="Boca BDTC 1,50mD"/>
      <sheetName val="Boca BDTC 1,50mESC 15"/>
      <sheetName val="Boca BDTC 1,50mESC 30"/>
      <sheetName val="Boca BDTC 1,50mESC 45"/>
      <sheetName val="Boca BTTC 1,20md"/>
      <sheetName val="Boca BTTC 1,20mESC 45"/>
      <sheetName val="CORPO BSCC 1,50 x 1,50_0,0a1,0"/>
      <sheetName val="CORPO BSCC 1,50 x 1,50_1,0a2,5"/>
      <sheetName val="CORPO BSCC 1,50 x 1,50_2,5a5,0."/>
      <sheetName val="CORPO BSCC 2,0 x 2,0_5a7"/>
      <sheetName val="CORPO BSCC 2,0 x 2,0_7,5a10"/>
      <sheetName val="CORPO BSCC 2,5 x 2,5_5,0a7,5"/>
      <sheetName val="CORPO BDCC 2,5 x 2,5_0,0a1,0"/>
      <sheetName val="CORPO BDCC 2,5 x 2,5_2,5a5,0"/>
      <sheetName val="CORPO BDCC 2,5 x 2,5_10,0a12,5"/>
      <sheetName val="CORPO BDCC 3,0 x 3,0_10,0a12,5"/>
      <sheetName val="CORPO BTCC 2,50 x 2,50_7,5a10,0"/>
      <sheetName val="CORPO BDCC 3,00 x 3,00_2,5a5,0"/>
      <sheetName val="CORPO BTCC 3,00 x 3,00_1,0a2,5"/>
      <sheetName val="BOCA BSCC 1,50 x 1,50 N"/>
      <sheetName val="BOCA BSCC 1,50 x 1,50N"/>
      <sheetName val="CORPO BSCC 2,50 x 2,50"/>
      <sheetName val="TUNNEL LINER 1,80"/>
      <sheetName val="TUNNEL LINER 2,40"/>
      <sheetName val="SCC 05"/>
      <sheetName val="SCC 06"/>
      <sheetName val="STC 06"/>
      <sheetName val="VPC 02"/>
      <sheetName val="Pass sobre canal"/>
      <sheetName val="Lombada"/>
      <sheetName val="DES 01"/>
      <sheetName val="CORPO BSCC 3,00 x 3,00"/>
      <sheetName val="CORPO BSCC 1,65 x 2,65"/>
      <sheetName val="CORPO BSCC 1,50 x 1,50 (10M)"/>
      <sheetName val="CORPO BSCC 3,00 x 3,00 (10M)"/>
      <sheetName val="CORPO BDCC 2,50 x 2,50"/>
      <sheetName val="CORPO BDCC 2,00 x 2,00"/>
      <sheetName val="CORPO BDCC 2,50 x 2,50 (7,50M)"/>
      <sheetName val="CORPO BTCC 3,00 x 3,00_(5m)"/>
      <sheetName val="BOCA BSCC 1,50 x 1,50"/>
      <sheetName val="BOCA BSCC 3,00 x 3,00"/>
      <sheetName val="BOCA BDCC 2,50 x 2,50"/>
      <sheetName val="BOCA BTCC 3,00 x 3,00"/>
      <sheetName val="Rem. bueiro exist."/>
      <sheetName val="Desobstrução bueiro"/>
      <sheetName val="Remoção de Cerca"/>
      <sheetName val="Cerca"/>
      <sheetName val="CTC 01"/>
      <sheetName val="BSTC 1,50m"/>
      <sheetName val="Defensa_simples"/>
      <sheetName val="Defensa_Dupla"/>
      <sheetName val="Ancor simples"/>
      <sheetName val="Ancor dupla"/>
      <sheetName val="Sonorizador"/>
      <sheetName val="Calçadas"/>
      <sheetName val="Ench Cant Cent"/>
      <sheetName val="Poste"/>
      <sheetName val="MURRO ARIMO"/>
      <sheetName val="CORPO ARMCO"/>
      <sheetName val="BOCA ARMCO"/>
      <sheetName val="Barreira Dupla"/>
      <sheetName val="Postes"/>
      <sheetName val="Postes (2)"/>
      <sheetName val="Postes (3)"/>
      <sheetName val="Pintura faixa 3 anos"/>
      <sheetName val="BOCA BSCC 2,00 x 2,00 e15D"/>
      <sheetName val="BOCA BSCC 2,00 x 2,00 E30"/>
      <sheetName val="BOCA BSCC 2,00 x 2,00 E45"/>
      <sheetName val="BOCA BSCC 2,50 x 2,50 Normal"/>
      <sheetName val="BOCA BDCC 3,00 x 3,00 e15"/>
      <sheetName val="BOCA BTCC 2,50 x 2,50 normal"/>
      <sheetName val="BOCA BTCC 2,50 x 2,50 e15"/>
      <sheetName val="BOCA BDCC 3,00 x 3,00 N."/>
      <sheetName val="BOCA BSCC 1,50 x 1,50N ESC 45"/>
      <sheetName val="BOCA BTCC 3,00 x 300n"/>
      <sheetName val="BOCA BTCC 3,00 x 300 esc 30"/>
      <sheetName val="CSS 03"/>
      <sheetName val="CSS 04"/>
      <sheetName val="TCC 01."/>
      <sheetName val="Transp. Com. N.Pav.(Const) (2)"/>
      <sheetName val="Transp. Com. Pav.(Const) (2)"/>
      <sheetName val="Transp. loc N.Pav. "/>
      <sheetName val="Transp. Com. Dren. Carr. NP (2"/>
      <sheetName val="Transp. Local Dren. Carr. N (2"/>
      <sheetName val="Transp. Com. Dren. Carr. P (2)"/>
      <sheetName val="Rem  de bueiros exist"/>
      <sheetName val="Transp. Local N.Pav. p remoção"/>
      <sheetName val="Recomp. Total Cerca"/>
      <sheetName val="Cerca arame far cMourão"/>
      <sheetName val="Remover Cerca"/>
      <sheetName val="Tacha reflet."/>
      <sheetName val="Tacha Refl. mono"/>
      <sheetName val="Pintura faixa 2 anos"/>
      <sheetName val="Pintura zebrado e seta"/>
      <sheetName val="Tacha Refl. bidirecional"/>
      <sheetName val="Tachão Refletivo"/>
      <sheetName val="Enleivamento"/>
      <sheetName val="Placa sinaliz."/>
      <sheetName val="Defensa"/>
      <sheetName val="Ancoragem"/>
      <sheetName val="Hidrossemeadura"/>
      <sheetName val="Grama em Muda"/>
      <sheetName val="Plantio de arv"/>
      <sheetName val="VPC 01"/>
      <sheetName val="Reconf_Mecan"/>
      <sheetName val="CAP-30_45"/>
      <sheetName val="CAP-65_90"/>
      <sheetName val="Rev vegetal leivas"/>
      <sheetName val="Enleivamento."/>
      <sheetName val="Revestimento vegetal com Grama"/>
      <sheetName val="Plantio Arbusto"/>
      <sheetName val="RR-1C"/>
      <sheetName val="Transp_Frio RR-1C"/>
      <sheetName val="Transp_Quente"/>
      <sheetName val="Transp. local N_Pav"/>
      <sheetName val="Transp. local pav"/>
      <sheetName val="Transp. local pav (2)"/>
      <sheetName val="Transp. local carroc. guind."/>
      <sheetName val="Transp. Com_Carr_N_Pav"/>
      <sheetName val="Transp. Com_Carr_Pav"/>
      <sheetName val="Transp. Com N.Pav."/>
      <sheetName val="Transp. Com. Pav"/>
      <sheetName val="Transp. Local-Carroc_N.Pav."/>
      <sheetName val="Transp. Local-Carroc_Pav"/>
      <sheetName val="Cerca arame far cMourão (2)"/>
      <sheetName val="Prot pass. Fauna"/>
      <sheetName val="Revestimento de grama"/>
      <sheetName val="Regularização faixa de dominio"/>
      <sheetName val="Proteção e Passagem de Fauna"/>
      <sheetName val="Pintura faixa 1 ANO"/>
      <sheetName val="Pintura setas zebrados - 1 ANO"/>
      <sheetName val="Tacha reflet. (2)"/>
      <sheetName val="Tachão Refl. mono"/>
      <sheetName val="Veículo"/>
      <sheetName val="Usinagem CBUQ."/>
      <sheetName val="Areia Comercial"/>
      <sheetName val="Brita"/>
      <sheetName val="Brita Comercial"/>
      <sheetName val="Pedra-de-mão"/>
      <sheetName val="Usinagem Brita Grad."/>
      <sheetName val="Usinagem Solo Cimento"/>
      <sheetName val="Usinagem Solo Brita"/>
      <sheetName val="Usinagem Solo melh. cim"/>
      <sheetName val="Usinagem CBUQ"/>
      <sheetName val="Usinagem BINDER"/>
      <sheetName val="Alv tijolos"/>
      <sheetName val="Alv Pedra Argam"/>
      <sheetName val="Limp cam veg em jazida"/>
      <sheetName val="Expurgo de jazida"/>
      <sheetName val="Esc. de jazida"/>
      <sheetName val="Conf.TuboD=0,2"/>
      <sheetName val="Conf.TuboD=0,8 CA1"/>
      <sheetName val="Conf.TuboD=1,0 CA1"/>
      <sheetName val="Conf.TuboD=1,0 CA2"/>
      <sheetName val="Conf.TuboD=1,0 CA3"/>
      <sheetName val="Dente BSTC 120"/>
      <sheetName val="Dente BDTC 120"/>
      <sheetName val="Dente BDTC 150"/>
      <sheetName val="Dente BSTC 60"/>
      <sheetName val="Dente BSTC 80"/>
      <sheetName val="Dente BSTC 80D"/>
      <sheetName val="Conf.TuboD=1,0 CA4"/>
      <sheetName val="Conf.TuboD=1,2 CA1"/>
      <sheetName val="Conf.TuboD=1,2 CA2"/>
      <sheetName val="Conf.TuboD=1,5 CA1"/>
      <sheetName val="Conf.TuboD=1,5 CA2"/>
      <sheetName val="Conf.TuboD=1,5 CA3"/>
      <sheetName val="Conf.TuboD=1,5 CA4"/>
      <sheetName val="Dente BSTC 80."/>
      <sheetName val="Dente BSTC 100"/>
      <sheetName val="Dente BDTC 100"/>
      <sheetName val="Dente BTTC 100"/>
      <sheetName val="Dente BTTC 120"/>
      <sheetName val="Dente BTTC 150"/>
      <sheetName val="Dente BSTC 120D"/>
      <sheetName val="Dente BSTC 150."/>
      <sheetName val="Dente BDTC 120."/>
      <sheetName val="Dente BDTC 120D"/>
      <sheetName val="Dente BTTC 120D"/>
      <sheetName val="Dente BDTC 150."/>
      <sheetName val="Dente BTTC 120."/>
      <sheetName val="Aço CA25"/>
      <sheetName val="Dente BSTC 150"/>
      <sheetName val="Aço CA25 (2)"/>
      <sheetName val="Aço CA50"/>
      <sheetName val="Aço CA50 (2)"/>
      <sheetName val="Aço CA60"/>
      <sheetName val="Aço CA60 (2)"/>
      <sheetName val="Fôrma comum mad"/>
      <sheetName val="Fôrma comp res"/>
      <sheetName val="Brita Produzida"/>
      <sheetName val="Rocha para britagem"/>
      <sheetName val="Peças Desgaste Britador"/>
      <sheetName val="Solo Local Arg"/>
      <sheetName val="Peças Desgaste Britador (2)"/>
      <sheetName val="Lastro Brita"/>
      <sheetName val="Concreto magro"/>
      <sheetName val="Concreto magro AC"/>
      <sheetName val="Concreto 10MPa"/>
      <sheetName val="Concreto 11MPa"/>
      <sheetName val="Concreto 12MPa"/>
      <sheetName val="Concreto 15MPa"/>
      <sheetName val="Concreto estr 15MPa"/>
      <sheetName val="Concreto 18MPa (2)"/>
      <sheetName val="Concreto 18MPa"/>
      <sheetName val="Concreto 25MPa"/>
      <sheetName val="Concreto Cimento Portl"/>
      <sheetName val="Concreto 30MPa"/>
      <sheetName val="Escor bueiros cel"/>
      <sheetName val="Concreto Ciclópico 12MPa"/>
      <sheetName val="Concreto Ciclópico 15MPaD"/>
      <sheetName val="Concreto Ciclópico 15MPa"/>
      <sheetName val="Concreto 18MPa_(Tubos)"/>
      <sheetName val="Argamassa 13"/>
      <sheetName val="Argamassa 14"/>
      <sheetName val="Confecção Tubo D=20cm"/>
      <sheetName val="Confecção Tubo D=40cm"/>
      <sheetName val="Confecção Tubo D=0,60m"/>
      <sheetName val="Confecção Tubo D=0,80m"/>
      <sheetName val="Confecção Tubo D=1,00m"/>
      <sheetName val="Confecção Tubo D=1,50m"/>
      <sheetName val="Confecção Placa Sinal."/>
      <sheetName val="Confecção Suporte trav."/>
      <sheetName val="Guia mad. 7cm"/>
      <sheetName val="Guia mad. 10cm"/>
      <sheetName val="Guia mad. 10cm(2)"/>
      <sheetName val="Escav Manual 1a cat"/>
      <sheetName val="Escav Man de Vala"/>
      <sheetName val="Escav Mec"/>
      <sheetName val="Solo local"/>
      <sheetName val="Escav Manual Vala 1a cat"/>
      <sheetName val="Compac Man"/>
      <sheetName val="Transp_RR-2C"/>
      <sheetName val="Fossa Séptica"/>
      <sheetName val="Ligação provisória"/>
      <sheetName val="lIGAÇAO_AGUA"/>
      <sheetName val="Obt grama"/>
      <sheetName val="Concreto 18MPa mourões"/>
      <sheetName val="Fabr mourão 11"/>
      <sheetName val="Fabr mourão 15"/>
      <sheetName val="macro"/>
      <sheetName val="Transp. Mat. exced DMT &gt;5km"/>
      <sheetName val="STC 03"/>
      <sheetName val="DEB 02D"/>
      <sheetName val="DEB 04 D"/>
      <sheetName val="DEB 10"/>
      <sheetName val="DEB 12D"/>
      <sheetName val="DAD 07"/>
      <sheetName val="DAD 13)"/>
      <sheetName val="DAD 17"/>
      <sheetName val="BSTC 1,20m (2)"/>
      <sheetName val="BDTC 1,20mD"/>
      <sheetName val="BDTC 1,50mD"/>
      <sheetName val="BTTC 1,20mD"/>
      <sheetName val="Boca BSTC 0,80m E15"/>
      <sheetName val="Boca BSTC D=1,20m"/>
      <sheetName val="Boca BSTC 1,20m E30D"/>
      <sheetName val="Boca BDTC D=1,20m"/>
      <sheetName val="Boca BDTC 1,20m E30D"/>
      <sheetName val="Boca BDTC 1,20m E45"/>
      <sheetName val="Boca BTTC D=1,20m"/>
      <sheetName val="Boca BTTC 1,20m E15"/>
      <sheetName val="Boca BTTC 1,20m E30D"/>
      <sheetName val="Boca BTTC 1,20m E45"/>
      <sheetName val="Boca BDTC 1,50m E15"/>
      <sheetName val="CORPO BSCC 3,00 x 3,00_1a2,5"/>
      <sheetName val="CORPO BSCC 2,50 x 2,50_1a2,5"/>
      <sheetName val="CORPO BSCC 2,50 x 2,50_2,5a5,0D"/>
      <sheetName val="BOCA BSCC 2,50 x 2,50 E15"/>
      <sheetName val="BOCA BSCC 2,50 x 2,50 E30"/>
      <sheetName val="BOCA BSCC 2,50 x 2,50 E45"/>
      <sheetName val="BOCA BSCC 3,00 x 3,00 E15"/>
      <sheetName val="CORPO BDCC 2,00 x 2,00_0,0a 1,0"/>
      <sheetName val="CORPO BDCC 3,00 x 3,00_1,0a2,5"/>
      <sheetName val="CORPO BDCC 3,00 x 3,00_2,0a5,0"/>
      <sheetName val="BOCA BDCC 3,00 x 3,00 N"/>
      <sheetName val="BOCA BDCC 3,00 x 3,00 e30"/>
      <sheetName val="CORPO BTCC 1,50 x 1,50_0a1,00m"/>
      <sheetName val="CORPO BTCC 1,50 x 1,50_1a2,5"/>
      <sheetName val="CORPO BTCC 1,50 x 1,50_2,5a5"/>
      <sheetName val="BOCA BTCC 1,50 x 1,50"/>
      <sheetName val="BOCA BTCC 1,50 x 1,50 E15"/>
      <sheetName val="BOCA BTCC 1,50 x 1,50 E30"/>
      <sheetName val="BOCA BTCC 1,50 x 1,50 e45D"/>
      <sheetName val="BOCA BTCC 1,50 x 1,50 E45"/>
      <sheetName val="CORPO BTCC 2,50 x 2,50_1a2,5m"/>
      <sheetName val="CORPO BTCC 3,0 x 3,0_5a7"/>
      <sheetName val="BOCA BTCC 3,00 x 3,00 N"/>
      <sheetName val="BOCA BTCC 3,00 x 3,00 E30 (2)"/>
      <sheetName val="Cerca arame far"/>
      <sheetName val="Reloc Postes"/>
      <sheetName val="Cone"/>
      <sheetName val="Barreira"/>
      <sheetName val="Enleivamento1"/>
    </sheetNames>
    <sheetDataSet>
      <sheetData sheetId="0" refreshError="1"/>
      <sheetData sheetId="1" refreshError="1"/>
      <sheetData sheetId="2" refreshError="1"/>
      <sheetData sheetId="3" refreshError="1"/>
      <sheetData sheetId="4" refreshError="1"/>
      <sheetData sheetId="5" refreshError="1"/>
      <sheetData sheetId="6">
        <row r="4">
          <cell r="C4" t="str">
            <v>1 A 00 001 05</v>
          </cell>
          <cell r="D4" t="str">
            <v>- Transp. local c/ basc. 10m3 rodov. não pav (const)</v>
          </cell>
          <cell r="E4" t="str">
            <v>tkm</v>
          </cell>
          <cell r="F4">
            <v>0.8</v>
          </cell>
        </row>
        <row r="5">
          <cell r="C5" t="str">
            <v>1 A 00 001 06</v>
          </cell>
          <cell r="D5" t="str">
            <v>- Transp. local c/ basc. 10m3 rodov. não pav (consv)</v>
          </cell>
          <cell r="E5" t="str">
            <v>tkm</v>
          </cell>
          <cell r="F5">
            <v>0.96</v>
          </cell>
        </row>
        <row r="6">
          <cell r="C6" t="str">
            <v>1 A 00 001 07</v>
          </cell>
          <cell r="D6" t="str">
            <v>- Transp. local c/ basc. 10m3 rodov. não pav (restr)</v>
          </cell>
          <cell r="E6" t="str">
            <v>tkm</v>
          </cell>
          <cell r="F6">
            <v>0.93</v>
          </cell>
        </row>
        <row r="7">
          <cell r="C7" t="str">
            <v>1 A 00 001 08</v>
          </cell>
          <cell r="D7" t="str">
            <v>- Transporte local c/ basc. p/ rocha rodov. não pav.</v>
          </cell>
          <cell r="E7" t="str">
            <v>tkm</v>
          </cell>
          <cell r="F7">
            <v>1.1100000000000001</v>
          </cell>
        </row>
        <row r="8">
          <cell r="C8" t="str">
            <v>1 A 00 001 40</v>
          </cell>
          <cell r="D8" t="str">
            <v>- Transp. local c/ carroceria 15 t rodov. não pav.</v>
          </cell>
          <cell r="E8" t="str">
            <v>tkm</v>
          </cell>
          <cell r="F8">
            <v>1.04</v>
          </cell>
        </row>
        <row r="9">
          <cell r="C9" t="str">
            <v>1 A 00 001 41</v>
          </cell>
          <cell r="D9" t="str">
            <v>- Transporte local c/ carroceria 4t rodov. não pav.</v>
          </cell>
          <cell r="E9" t="str">
            <v>tkm</v>
          </cell>
          <cell r="F9">
            <v>1.23</v>
          </cell>
        </row>
        <row r="10">
          <cell r="C10" t="str">
            <v>1 A 00 001 50</v>
          </cell>
          <cell r="D10" t="str">
            <v>- Transporte local c/ betoneira rodov. não pav.</v>
          </cell>
          <cell r="E10" t="str">
            <v>tkm</v>
          </cell>
          <cell r="F10">
            <v>1.18</v>
          </cell>
        </row>
        <row r="11">
          <cell r="C11" t="str">
            <v>1 A 00 001 60</v>
          </cell>
          <cell r="D11" t="str">
            <v>- Transp. local c/ carroc. c/ guind. rodov. não pav.</v>
          </cell>
          <cell r="E11" t="str">
            <v>tkm</v>
          </cell>
          <cell r="F11">
            <v>0.95</v>
          </cell>
        </row>
        <row r="12">
          <cell r="C12" t="str">
            <v>1 A 00 001 90</v>
          </cell>
          <cell r="D12" t="str">
            <v>- Transporte comercial c/ carroc. rodov. não pav.</v>
          </cell>
          <cell r="E12" t="str">
            <v>tkm</v>
          </cell>
          <cell r="F12">
            <v>0.62</v>
          </cell>
        </row>
        <row r="13">
          <cell r="C13" t="str">
            <v>1 A 00 001 91</v>
          </cell>
          <cell r="D13" t="str">
            <v>- Transporte comercial c/ basc. 10m3 rod. não pav.</v>
          </cell>
          <cell r="E13" t="str">
            <v>tkm</v>
          </cell>
          <cell r="F13">
            <v>0.63</v>
          </cell>
        </row>
        <row r="14">
          <cell r="C14" t="str">
            <v>1 A 00 002 00</v>
          </cell>
          <cell r="D14" t="str">
            <v>- Transporte local c/ basc. 5m3 rodov. pav.</v>
          </cell>
          <cell r="E14" t="str">
            <v>tkm</v>
          </cell>
          <cell r="F14">
            <v>0.56000000000000005</v>
          </cell>
        </row>
        <row r="15">
          <cell r="C15" t="str">
            <v>1 A 00 002 03</v>
          </cell>
          <cell r="D15" t="str">
            <v>- Transp. local material para remendos</v>
          </cell>
          <cell r="E15" t="str">
            <v>tkm</v>
          </cell>
          <cell r="F15">
            <v>1.45</v>
          </cell>
        </row>
        <row r="16">
          <cell r="C16" t="str">
            <v>1 A 00 002 04</v>
          </cell>
          <cell r="D16" t="str">
            <v>- Transporte Local CBUQ c/ caçamba térmica</v>
          </cell>
          <cell r="E16" t="str">
            <v>tkm</v>
          </cell>
          <cell r="F16">
            <v>1.0900000000000001</v>
          </cell>
        </row>
        <row r="17">
          <cell r="C17" t="str">
            <v>1 A 00 002 05</v>
          </cell>
          <cell r="D17" t="str">
            <v>- Transp. local c/ basc. 10m3 rodov. pav. (const)</v>
          </cell>
          <cell r="E17" t="str">
            <v>tkm</v>
          </cell>
          <cell r="F17">
            <v>0.62</v>
          </cell>
        </row>
        <row r="18">
          <cell r="C18" t="str">
            <v>1 A 00 002 06</v>
          </cell>
          <cell r="D18" t="str">
            <v>- Transp. local c/ basc. 10m3 rodov. pav. (consv)</v>
          </cell>
          <cell r="E18" t="str">
            <v>tkm</v>
          </cell>
          <cell r="F18">
            <v>0.72</v>
          </cell>
        </row>
        <row r="19">
          <cell r="C19" t="str">
            <v>1 A 00 002 07</v>
          </cell>
          <cell r="D19" t="str">
            <v>- Transp. local c/ basc. 10m3 rodov. pav. (restr)</v>
          </cell>
          <cell r="E19" t="str">
            <v>tkm</v>
          </cell>
          <cell r="F19">
            <v>0.7</v>
          </cell>
        </row>
        <row r="20">
          <cell r="C20" t="str">
            <v>1 A 00 002 08</v>
          </cell>
          <cell r="D20" t="str">
            <v>- Transporte local c/ basc. p/ rocha rodov. pav.</v>
          </cell>
          <cell r="E20" t="str">
            <v>tkm</v>
          </cell>
          <cell r="F20">
            <v>0.83</v>
          </cell>
        </row>
        <row r="21">
          <cell r="C21" t="str">
            <v>1 A 00 002 40</v>
          </cell>
          <cell r="D21" t="str">
            <v>- Transporte local c/ carroceria 15 t rodov. pav.</v>
          </cell>
          <cell r="E21" t="str">
            <v>tkm</v>
          </cell>
          <cell r="F21">
            <v>0.78</v>
          </cell>
        </row>
        <row r="22">
          <cell r="C22" t="str">
            <v>1 A 00 002 41</v>
          </cell>
          <cell r="D22" t="str">
            <v>- Transporte local c/ carroceria 4t rodov. pav.</v>
          </cell>
          <cell r="E22" t="str">
            <v>tkm</v>
          </cell>
          <cell r="F22">
            <v>0.96</v>
          </cell>
        </row>
        <row r="23">
          <cell r="C23" t="str">
            <v>1 A 00 002 50</v>
          </cell>
          <cell r="D23" t="str">
            <v>- Transporte local c/ betoneira rodov. pav.</v>
          </cell>
          <cell r="E23" t="str">
            <v>tkm</v>
          </cell>
          <cell r="F23">
            <v>0.88</v>
          </cell>
        </row>
        <row r="24">
          <cell r="C24" t="str">
            <v>1 A 00 002 60</v>
          </cell>
          <cell r="D24" t="str">
            <v>- Transp. local c/ carroceria c/ guind. rodov. pav.</v>
          </cell>
          <cell r="E24" t="str">
            <v>tkm</v>
          </cell>
          <cell r="F24">
            <v>0.85</v>
          </cell>
        </row>
        <row r="25">
          <cell r="C25" t="str">
            <v>1 A 00 002 90</v>
          </cell>
          <cell r="D25" t="str">
            <v>- Transporte comercial c/ carroceria rodov. pav.</v>
          </cell>
          <cell r="E25" t="str">
            <v>tkm</v>
          </cell>
          <cell r="F25">
            <v>0.41</v>
          </cell>
        </row>
        <row r="26">
          <cell r="C26" t="str">
            <v>1 A 00 002 91</v>
          </cell>
          <cell r="D26" t="str">
            <v>- Transporte comercial c/ basc. 10m3 rod. pav.</v>
          </cell>
          <cell r="E26" t="str">
            <v>tkm</v>
          </cell>
          <cell r="F26">
            <v>0.42</v>
          </cell>
        </row>
        <row r="27">
          <cell r="C27" t="str">
            <v>1 A 00 102 00</v>
          </cell>
          <cell r="D27" t="str">
            <v>- Transporte local de material betuminoso</v>
          </cell>
          <cell r="E27" t="str">
            <v>tkm</v>
          </cell>
          <cell r="F27">
            <v>1.49</v>
          </cell>
        </row>
        <row r="28">
          <cell r="C28" t="str">
            <v>1 A 00 112 90</v>
          </cell>
          <cell r="D28" t="str">
            <v>- Transporte comercial material betuminoso a quente</v>
          </cell>
          <cell r="E28" t="str">
            <v>tkm</v>
          </cell>
          <cell r="F28">
            <v>0</v>
          </cell>
        </row>
        <row r="29">
          <cell r="C29" t="str">
            <v>1 A 00 112 91</v>
          </cell>
          <cell r="D29" t="str">
            <v>- Transporte comercial material betuminoso a frio</v>
          </cell>
          <cell r="E29" t="str">
            <v>tkm</v>
          </cell>
          <cell r="F29">
            <v>0</v>
          </cell>
        </row>
        <row r="30">
          <cell r="C30" t="str">
            <v>1 A 00 201 70</v>
          </cell>
          <cell r="D30" t="str">
            <v>- Transp. local água c/ cam. tanque rodov. não pav.</v>
          </cell>
          <cell r="E30" t="str">
            <v>tkm</v>
          </cell>
          <cell r="F30">
            <v>1.18</v>
          </cell>
        </row>
        <row r="31">
          <cell r="C31" t="str">
            <v>1 A 00 202 70</v>
          </cell>
          <cell r="D31" t="str">
            <v>- Transp. local de água c/ cam. tanque rodov. pav.</v>
          </cell>
          <cell r="E31" t="str">
            <v>tkm</v>
          </cell>
          <cell r="F31">
            <v>0.88</v>
          </cell>
        </row>
        <row r="32">
          <cell r="C32" t="str">
            <v>1 A 00 301 00</v>
          </cell>
          <cell r="D32" t="str">
            <v>- Fornecimento de Aço CA-25</v>
          </cell>
          <cell r="E32" t="str">
            <v>kg</v>
          </cell>
          <cell r="F32">
            <v>3.51</v>
          </cell>
        </row>
        <row r="33">
          <cell r="C33" t="str">
            <v>1 A 00 302 00</v>
          </cell>
          <cell r="D33" t="str">
            <v>- Fornecimento de Aço CA-50</v>
          </cell>
          <cell r="E33" t="str">
            <v>kg</v>
          </cell>
          <cell r="F33">
            <v>3.3</v>
          </cell>
        </row>
        <row r="34">
          <cell r="C34" t="str">
            <v>1 A 00 303 00</v>
          </cell>
          <cell r="D34" t="str">
            <v>- Fornecimento de Aço CA-60</v>
          </cell>
          <cell r="E34" t="str">
            <v>kg</v>
          </cell>
          <cell r="F34">
            <v>3.5</v>
          </cell>
        </row>
        <row r="35">
          <cell r="C35" t="str">
            <v>1 A 00 716 00</v>
          </cell>
          <cell r="D35" t="str">
            <v>-  Areia comercial</v>
          </cell>
          <cell r="E35" t="str">
            <v>m3</v>
          </cell>
          <cell r="F35">
            <v>65</v>
          </cell>
        </row>
        <row r="36">
          <cell r="C36" t="str">
            <v>1 A 00 717 00</v>
          </cell>
          <cell r="D36" t="str">
            <v>- Brita Comercial</v>
          </cell>
          <cell r="E36" t="str">
            <v>m3</v>
          </cell>
          <cell r="F36">
            <v>81.86</v>
          </cell>
        </row>
        <row r="37">
          <cell r="C37" t="str">
            <v>1 A 00 901 01</v>
          </cell>
          <cell r="D37" t="str">
            <v>- Alvenaria de pedra argamassada</v>
          </cell>
          <cell r="E37" t="str">
            <v>m3</v>
          </cell>
          <cell r="F37">
            <v>178.62</v>
          </cell>
        </row>
        <row r="38">
          <cell r="C38" t="str">
            <v>1 A 00 901 51</v>
          </cell>
          <cell r="D38" t="str">
            <v>- Alvenaria de pedra argamassada AC/PC</v>
          </cell>
          <cell r="E38" t="str">
            <v>m3</v>
          </cell>
          <cell r="F38">
            <v>244.95</v>
          </cell>
        </row>
        <row r="39">
          <cell r="C39" t="str">
            <v>1 A 00 902 01</v>
          </cell>
          <cell r="D39" t="str">
            <v>- Alvenaria de tijolos</v>
          </cell>
          <cell r="E39" t="str">
            <v>m2</v>
          </cell>
          <cell r="F39">
            <v>60.29</v>
          </cell>
        </row>
        <row r="40">
          <cell r="C40" t="str">
            <v>1 A 00 902 51</v>
          </cell>
          <cell r="D40" t="str">
            <v>- Alvenaria de tijolos AC</v>
          </cell>
          <cell r="E40" t="str">
            <v>m2</v>
          </cell>
          <cell r="F40">
            <v>62.64</v>
          </cell>
        </row>
        <row r="41">
          <cell r="C41" t="str">
            <v>1 A 00 903 01</v>
          </cell>
          <cell r="D41" t="str">
            <v>- Dentes para bueiros duplos D=1,00 m</v>
          </cell>
          <cell r="E41" t="str">
            <v>und</v>
          </cell>
          <cell r="F41">
            <v>130.46</v>
          </cell>
        </row>
        <row r="42">
          <cell r="C42" t="str">
            <v>1 A 00 903 51</v>
          </cell>
          <cell r="D42" t="str">
            <v>- Dentes para bueiros duplos D=1,00 m AC/BC/PC</v>
          </cell>
          <cell r="E42" t="str">
            <v>und</v>
          </cell>
          <cell r="F42">
            <v>163.4</v>
          </cell>
        </row>
        <row r="43">
          <cell r="C43" t="str">
            <v>1 A 00 904 01</v>
          </cell>
          <cell r="D43" t="str">
            <v>- Dentes para bueiros duplos D=1,20 m</v>
          </cell>
          <cell r="E43" t="str">
            <v>und</v>
          </cell>
          <cell r="F43">
            <v>146.57</v>
          </cell>
        </row>
        <row r="44">
          <cell r="C44" t="str">
            <v>1 A 00 904 51</v>
          </cell>
          <cell r="D44" t="str">
            <v>- Dentes para bueiros duplos D=1,20 m AC/BC/PC</v>
          </cell>
          <cell r="E44" t="str">
            <v>und</v>
          </cell>
          <cell r="F44">
            <v>183.26</v>
          </cell>
        </row>
        <row r="45">
          <cell r="C45" t="str">
            <v>1 A 00 905 01</v>
          </cell>
          <cell r="D45" t="str">
            <v>- Dentes para bueiros duplos D=1,50 m</v>
          </cell>
          <cell r="E45" t="str">
            <v>und</v>
          </cell>
          <cell r="F45">
            <v>182.81</v>
          </cell>
        </row>
        <row r="46">
          <cell r="C46" t="str">
            <v>1 A 00 905 51</v>
          </cell>
          <cell r="D46" t="str">
            <v>- Dentes para bueiros duplos D=1,50 m AC/BC/PC</v>
          </cell>
          <cell r="E46" t="str">
            <v>und</v>
          </cell>
          <cell r="F46">
            <v>226.63</v>
          </cell>
        </row>
        <row r="47">
          <cell r="C47" t="str">
            <v>1 A 00 906 01</v>
          </cell>
          <cell r="D47" t="str">
            <v>- Dentes para bueiros simples D=0,60 m</v>
          </cell>
          <cell r="E47" t="str">
            <v>und</v>
          </cell>
          <cell r="F47">
            <v>44.28</v>
          </cell>
        </row>
        <row r="48">
          <cell r="C48" t="str">
            <v>1 A 00 906 51</v>
          </cell>
          <cell r="D48" t="str">
            <v>- Dentes para bueiros simples D=0,60 m AC/BC/PC</v>
          </cell>
          <cell r="E48" t="str">
            <v>und</v>
          </cell>
          <cell r="F48">
            <v>55.28</v>
          </cell>
        </row>
        <row r="49">
          <cell r="C49" t="str">
            <v>1 A 00 907 01</v>
          </cell>
          <cell r="D49" t="str">
            <v>- Dentes para bueiros simples D=0,80 m</v>
          </cell>
          <cell r="E49" t="str">
            <v>und</v>
          </cell>
          <cell r="F49">
            <v>54.76</v>
          </cell>
        </row>
        <row r="50">
          <cell r="C50" t="str">
            <v>1 A 00 907 51</v>
          </cell>
          <cell r="D50" t="str">
            <v>- Dentes para bueiros simples D=0,80 m AC/BC/PC</v>
          </cell>
          <cell r="E50" t="str">
            <v>und</v>
          </cell>
          <cell r="F50">
            <v>68.02</v>
          </cell>
        </row>
        <row r="51">
          <cell r="C51" t="str">
            <v>1 A 00 908 01</v>
          </cell>
          <cell r="D51" t="str">
            <v>- Dentes para bueiros simples D=1,00 m</v>
          </cell>
          <cell r="E51" t="str">
            <v>und</v>
          </cell>
          <cell r="F51">
            <v>65.13</v>
          </cell>
        </row>
        <row r="52">
          <cell r="C52" t="str">
            <v>1 A 00 908 51</v>
          </cell>
          <cell r="D52" t="str">
            <v>- Dentes para bueiros simples D=1,00 m AC/BC/PC</v>
          </cell>
          <cell r="E52" t="str">
            <v>und</v>
          </cell>
          <cell r="F52">
            <v>81.03</v>
          </cell>
        </row>
        <row r="53">
          <cell r="C53" t="str">
            <v>1 A 00 909 01</v>
          </cell>
          <cell r="D53" t="str">
            <v>- Dentes para bueiros simples D=1,20 m</v>
          </cell>
          <cell r="E53" t="str">
            <v>und</v>
          </cell>
          <cell r="F53">
            <v>73.39</v>
          </cell>
        </row>
        <row r="54">
          <cell r="C54" t="str">
            <v>1 A 00 909 51</v>
          </cell>
          <cell r="D54" t="str">
            <v>- Dentes para bueiros simples D=1,20 m AC/BC/PC</v>
          </cell>
          <cell r="E54" t="str">
            <v>und</v>
          </cell>
          <cell r="F54">
            <v>91.77</v>
          </cell>
        </row>
        <row r="55">
          <cell r="C55" t="str">
            <v>1 A 00 910 01</v>
          </cell>
          <cell r="D55" t="str">
            <v>- Dentes para bueiros simples D=1,50 m</v>
          </cell>
          <cell r="E55" t="str">
            <v>und</v>
          </cell>
          <cell r="F55">
            <v>94.62</v>
          </cell>
        </row>
        <row r="56">
          <cell r="C56" t="str">
            <v>1 A 00 910 51</v>
          </cell>
          <cell r="D56" t="str">
            <v>- Dentes para bueiros simples D=1,50 m AC/BC/PC</v>
          </cell>
          <cell r="E56" t="str">
            <v>und</v>
          </cell>
          <cell r="F56">
            <v>116.52</v>
          </cell>
        </row>
        <row r="57">
          <cell r="C57" t="str">
            <v>1 A 00 911 01</v>
          </cell>
          <cell r="D57" t="str">
            <v>- Dentes para bueiros triplos D=1,00 m</v>
          </cell>
          <cell r="E57" t="str">
            <v>und</v>
          </cell>
          <cell r="F57">
            <v>190.31</v>
          </cell>
        </row>
        <row r="58">
          <cell r="C58" t="str">
            <v>1 A 00 911 51</v>
          </cell>
          <cell r="D58" t="str">
            <v>- Dentes para bueiros triplos D=1,00 m AC/BC/PC</v>
          </cell>
          <cell r="E58" t="str">
            <v>und</v>
          </cell>
          <cell r="F58">
            <v>239.67</v>
          </cell>
        </row>
        <row r="59">
          <cell r="C59" t="str">
            <v>1 A 00 912 01</v>
          </cell>
          <cell r="D59" t="str">
            <v>- Dentes para bueiros triplos D=1,20 m</v>
          </cell>
          <cell r="E59" t="str">
            <v>und</v>
          </cell>
          <cell r="F59">
            <v>219.95</v>
          </cell>
        </row>
        <row r="60">
          <cell r="C60" t="str">
            <v>1 A 00 912 51</v>
          </cell>
          <cell r="D60" t="str">
            <v>-  Dentes para bueiros triplos D=1,20 m AC/BC/PC</v>
          </cell>
          <cell r="E60" t="str">
            <v>und</v>
          </cell>
          <cell r="F60">
            <v>275.02999999999997</v>
          </cell>
        </row>
        <row r="61">
          <cell r="C61" t="str">
            <v>1 A 00 913 01</v>
          </cell>
          <cell r="D61" t="str">
            <v>- Dentes para bueiros triplos D=1,50 m</v>
          </cell>
          <cell r="E61" t="str">
            <v>und</v>
          </cell>
          <cell r="F61">
            <v>270.01</v>
          </cell>
        </row>
        <row r="62">
          <cell r="C62" t="str">
            <v>1 A 00 913 51</v>
          </cell>
          <cell r="D62" t="str">
            <v>- Dentes para bueiros triplos D=1,50 m AC/BC/PC</v>
          </cell>
          <cell r="E62" t="str">
            <v>und</v>
          </cell>
          <cell r="F62">
            <v>337.88</v>
          </cell>
        </row>
        <row r="63">
          <cell r="C63" t="str">
            <v>1 A 00 963 00</v>
          </cell>
          <cell r="D63" t="str">
            <v>- Peças de Desgaste do Britador 80m3/h</v>
          </cell>
          <cell r="E63" t="str">
            <v>cjh</v>
          </cell>
          <cell r="F63">
            <v>159.52000000000001</v>
          </cell>
        </row>
        <row r="64">
          <cell r="C64" t="str">
            <v>1 A 00 964 00</v>
          </cell>
          <cell r="D64" t="str">
            <v>- Peças de desgaste britador prod. de rachão</v>
          </cell>
          <cell r="E64" t="str">
            <v>cjh</v>
          </cell>
          <cell r="F64">
            <v>68.87</v>
          </cell>
        </row>
        <row r="65">
          <cell r="C65" t="str">
            <v>1 A 00 999 06</v>
          </cell>
          <cell r="D65" t="str">
            <v>- Solo local / selo de argila apiloado</v>
          </cell>
          <cell r="E65" t="str">
            <v>m3</v>
          </cell>
          <cell r="F65">
            <v>18.940000000000001</v>
          </cell>
        </row>
        <row r="66">
          <cell r="C66" t="str">
            <v>1 A 01 100 01</v>
          </cell>
          <cell r="D66" t="str">
            <v>- Limpeza camada vegetal em jazida (const e restr.)</v>
          </cell>
          <cell r="E66" t="str">
            <v>m2</v>
          </cell>
          <cell r="F66">
            <v>0.45</v>
          </cell>
        </row>
        <row r="67">
          <cell r="C67" t="str">
            <v>1 A 01 100 02</v>
          </cell>
          <cell r="D67" t="str">
            <v>- Limpeza de camada vegetal em jazida (consv)</v>
          </cell>
          <cell r="E67" t="str">
            <v>m2</v>
          </cell>
          <cell r="F67">
            <v>0.89</v>
          </cell>
        </row>
        <row r="68">
          <cell r="C68" t="str">
            <v>1 A 01 105 01</v>
          </cell>
          <cell r="D68" t="str">
            <v>- Expurgo de jazida (const e restr)</v>
          </cell>
          <cell r="E68" t="str">
            <v>m3</v>
          </cell>
          <cell r="F68">
            <v>2.36</v>
          </cell>
        </row>
        <row r="69">
          <cell r="C69" t="str">
            <v>1 A 01 105 02</v>
          </cell>
          <cell r="D69" t="str">
            <v>- Expurgo de jazida (consv)</v>
          </cell>
          <cell r="E69" t="str">
            <v>m3</v>
          </cell>
          <cell r="F69">
            <v>4.8099999999999996</v>
          </cell>
        </row>
        <row r="70">
          <cell r="C70" t="str">
            <v>1 A 01 111 00</v>
          </cell>
          <cell r="D70" t="str">
            <v>- Material de base (conserv)</v>
          </cell>
          <cell r="E70" t="str">
            <v>m3</v>
          </cell>
          <cell r="F70">
            <v>0</v>
          </cell>
        </row>
        <row r="71">
          <cell r="C71" t="str">
            <v>1 A 01 111 01</v>
          </cell>
          <cell r="D71" t="str">
            <v>- Esc. e carga material de jazida (consv)</v>
          </cell>
          <cell r="E71" t="str">
            <v>m3</v>
          </cell>
          <cell r="F71">
            <v>8.1</v>
          </cell>
        </row>
        <row r="72">
          <cell r="C72" t="str">
            <v>1 A 01 120 01</v>
          </cell>
          <cell r="D72" t="str">
            <v>- Escav. e carga de mater. de jazida(const e restr)</v>
          </cell>
          <cell r="E72" t="str">
            <v>m3</v>
          </cell>
          <cell r="F72">
            <v>3.65</v>
          </cell>
        </row>
        <row r="73">
          <cell r="C73" t="str">
            <v>1 A 01 150 01</v>
          </cell>
          <cell r="D73" t="str">
            <v>- Rocha p/ britagem c/ perfur. sobre esteira</v>
          </cell>
          <cell r="E73" t="str">
            <v>m3</v>
          </cell>
          <cell r="F73">
            <v>26.7</v>
          </cell>
        </row>
        <row r="74">
          <cell r="C74" t="str">
            <v>1 A 01 150 02</v>
          </cell>
          <cell r="D74" t="str">
            <v>- Rocha p/ britagem com perfuratriz manual</v>
          </cell>
          <cell r="E74" t="str">
            <v>m3</v>
          </cell>
          <cell r="F74">
            <v>28.23</v>
          </cell>
        </row>
        <row r="75">
          <cell r="C75" t="str">
            <v>1 A 01 155 01</v>
          </cell>
          <cell r="D75" t="str">
            <v>- Rachão ou pedra-de-mão produzidos-(const e rest)</v>
          </cell>
          <cell r="E75" t="str">
            <v>m3</v>
          </cell>
          <cell r="F75">
            <v>25.23</v>
          </cell>
        </row>
        <row r="76">
          <cell r="C76" t="str">
            <v>1 A 01 155 51</v>
          </cell>
          <cell r="D76" t="str">
            <v>- Rachão ou pedra-de-mão comercial (cont e rest)/ PC</v>
          </cell>
          <cell r="E76" t="str">
            <v>m3</v>
          </cell>
          <cell r="F76">
            <v>80.5</v>
          </cell>
        </row>
        <row r="77">
          <cell r="C77" t="str">
            <v>1 A 01 170 01</v>
          </cell>
          <cell r="D77" t="str">
            <v>- Areia extraída com escavadeira hidráulica</v>
          </cell>
          <cell r="E77" t="str">
            <v>m3</v>
          </cell>
          <cell r="F77">
            <v>7.42</v>
          </cell>
        </row>
        <row r="78">
          <cell r="C78" t="str">
            <v>1 A 01 170 02</v>
          </cell>
          <cell r="D78" t="str">
            <v>- Areia extraída com trator e carregadeira</v>
          </cell>
          <cell r="E78" t="str">
            <v>m3</v>
          </cell>
          <cell r="F78">
            <v>5.4</v>
          </cell>
        </row>
        <row r="79">
          <cell r="C79" t="str">
            <v>1 A 01 170 03</v>
          </cell>
          <cell r="D79" t="str">
            <v>- Areia extraída com draga de sucção (tipo bomba)</v>
          </cell>
          <cell r="E79" t="str">
            <v>m3</v>
          </cell>
          <cell r="F79">
            <v>28.82</v>
          </cell>
        </row>
        <row r="80">
          <cell r="C80" t="str">
            <v>1 A 01 200 01</v>
          </cell>
          <cell r="D80" t="str">
            <v>- Brita produzida em central de britagem de 80 m3/h</v>
          </cell>
          <cell r="E80" t="str">
            <v>m3</v>
          </cell>
          <cell r="F80">
            <v>32.76</v>
          </cell>
        </row>
        <row r="81">
          <cell r="C81" t="str">
            <v>1 A 01 200 04</v>
          </cell>
          <cell r="D81" t="str">
            <v>- Pedra de mão produzida manualmente (consv)</v>
          </cell>
          <cell r="E81" t="str">
            <v>m3</v>
          </cell>
          <cell r="F81">
            <v>48.61</v>
          </cell>
        </row>
        <row r="82">
          <cell r="C82" t="str">
            <v>1 A 01 390 02</v>
          </cell>
          <cell r="D82" t="str">
            <v>- Usinagem de CBUQ (capa de rolamento)</v>
          </cell>
          <cell r="E82" t="str">
            <v>t</v>
          </cell>
          <cell r="F82">
            <v>49.36</v>
          </cell>
        </row>
        <row r="83">
          <cell r="C83" t="str">
            <v>1 A 01 390 03</v>
          </cell>
          <cell r="D83" t="str">
            <v>- Usinagem de CBUQ (binder)</v>
          </cell>
          <cell r="E83" t="str">
            <v>t</v>
          </cell>
          <cell r="F83">
            <v>42.64</v>
          </cell>
        </row>
        <row r="84">
          <cell r="C84" t="str">
            <v>1 A 01 390 22</v>
          </cell>
          <cell r="D84" t="str">
            <v>- Usinagem de CBUQ c/ cal hidr. (capa de rolamento)</v>
          </cell>
          <cell r="E84" t="str">
            <v>t</v>
          </cell>
          <cell r="F84">
            <v>54.06</v>
          </cell>
        </row>
        <row r="85">
          <cell r="C85" t="str">
            <v>1 A 01 390 52</v>
          </cell>
          <cell r="D85" t="str">
            <v>- Usinagem de CBUQ (capa de rolamento) AC/BC</v>
          </cell>
          <cell r="E85" t="str">
            <v>t</v>
          </cell>
          <cell r="F85">
            <v>79.83</v>
          </cell>
        </row>
        <row r="86">
          <cell r="C86" t="str">
            <v>1 A 01 390 53</v>
          </cell>
          <cell r="D86" t="str">
            <v>- Usinagem de CBUQ (binder) AC/BC</v>
          </cell>
          <cell r="E86" t="str">
            <v>t</v>
          </cell>
          <cell r="F86">
            <v>76.010000000000005</v>
          </cell>
        </row>
        <row r="87">
          <cell r="C87" t="str">
            <v>1 A 01 390 72</v>
          </cell>
          <cell r="D87" t="str">
            <v>- Usinagem de CBUQ (capa de rolam.) AC/BC c cal hidr</v>
          </cell>
          <cell r="E87" t="str">
            <v>t</v>
          </cell>
          <cell r="F87">
            <v>85.05</v>
          </cell>
        </row>
        <row r="88">
          <cell r="C88" t="str">
            <v>1 A 01 391 02</v>
          </cell>
          <cell r="D88" t="str">
            <v>- Usinagem de areia-asfalto</v>
          </cell>
          <cell r="E88" t="str">
            <v>t</v>
          </cell>
          <cell r="F88">
            <v>51.21</v>
          </cell>
        </row>
        <row r="89">
          <cell r="C89" t="str">
            <v>1 A 01 391 52</v>
          </cell>
          <cell r="D89" t="str">
            <v>- Usinagem de areia-asfalto AC</v>
          </cell>
          <cell r="E89" t="str">
            <v>t</v>
          </cell>
          <cell r="F89">
            <v>96.56</v>
          </cell>
        </row>
        <row r="90">
          <cell r="C90" t="str">
            <v>1 A 01 395 01</v>
          </cell>
          <cell r="D90" t="str">
            <v>- Usinagem de brita graduada</v>
          </cell>
          <cell r="E90" t="str">
            <v>m3</v>
          </cell>
          <cell r="F90">
            <v>56.75</v>
          </cell>
        </row>
        <row r="91">
          <cell r="C91" t="str">
            <v>1 A 01 395 02</v>
          </cell>
          <cell r="D91" t="str">
            <v>- Usinagem de solo-brita</v>
          </cell>
          <cell r="E91" t="str">
            <v>m3</v>
          </cell>
          <cell r="F91">
            <v>29.5</v>
          </cell>
        </row>
        <row r="92">
          <cell r="C92" t="str">
            <v>1 A 01 395 03</v>
          </cell>
          <cell r="D92" t="str">
            <v>- Usinagem de agregados p/ micro-revestimento</v>
          </cell>
          <cell r="E92" t="str">
            <v>m3</v>
          </cell>
          <cell r="F92">
            <v>35.67</v>
          </cell>
        </row>
        <row r="93">
          <cell r="C93" t="str">
            <v>1 A 01 395 51</v>
          </cell>
          <cell r="D93" t="str">
            <v>- Usinagem de brita graduada BC</v>
          </cell>
          <cell r="E93" t="str">
            <v>m3</v>
          </cell>
          <cell r="F93">
            <v>135.30000000000001</v>
          </cell>
        </row>
        <row r="94">
          <cell r="C94" t="str">
            <v>1 A 01 395 52</v>
          </cell>
          <cell r="D94" t="str">
            <v>- Usinagem de solo-brita BC</v>
          </cell>
          <cell r="E94" t="str">
            <v>m3</v>
          </cell>
          <cell r="F94">
            <v>60.92</v>
          </cell>
        </row>
        <row r="95">
          <cell r="C95" t="str">
            <v>1 A 01 395 53</v>
          </cell>
          <cell r="D95" t="str">
            <v>- Usinagem de agregados p/ micro-revestimento BC</v>
          </cell>
          <cell r="E95" t="str">
            <v>m3</v>
          </cell>
          <cell r="F95">
            <v>84.77</v>
          </cell>
        </row>
        <row r="96">
          <cell r="C96" t="str">
            <v>1 A 01 396 01</v>
          </cell>
          <cell r="D96" t="str">
            <v>- Usinagem de solo-cimento</v>
          </cell>
          <cell r="E96" t="str">
            <v>m3</v>
          </cell>
          <cell r="F96">
            <v>86.38</v>
          </cell>
        </row>
        <row r="97">
          <cell r="C97" t="str">
            <v>1 A 01 396 02</v>
          </cell>
          <cell r="D97" t="str">
            <v>- Usinagem de solo melhorado com cimento.</v>
          </cell>
          <cell r="E97" t="str">
            <v>m3</v>
          </cell>
          <cell r="F97">
            <v>47.53</v>
          </cell>
        </row>
        <row r="98">
          <cell r="C98" t="str">
            <v>1 A 01 397 02</v>
          </cell>
          <cell r="D98" t="str">
            <v>- Usinagem de P.M.F.</v>
          </cell>
          <cell r="E98" t="str">
            <v>m3</v>
          </cell>
          <cell r="F98">
            <v>55.64</v>
          </cell>
        </row>
        <row r="99">
          <cell r="C99" t="str">
            <v>1 A 01 397 52</v>
          </cell>
          <cell r="D99" t="str">
            <v>- Usinagem de P.M.F. AC/BC</v>
          </cell>
          <cell r="E99" t="str">
            <v>m3</v>
          </cell>
          <cell r="F99">
            <v>128.84</v>
          </cell>
        </row>
        <row r="100">
          <cell r="C100" t="str">
            <v>1 A 01 398 02</v>
          </cell>
          <cell r="D100" t="str">
            <v>- Usinagem de CBUQ p/ reciclagem em usina fixa.</v>
          </cell>
          <cell r="E100" t="str">
            <v>t</v>
          </cell>
          <cell r="F100">
            <v>36.61</v>
          </cell>
        </row>
        <row r="101">
          <cell r="C101" t="str">
            <v>1 A 01 398 52</v>
          </cell>
          <cell r="D101" t="str">
            <v>- Usinagem de CBUQ p/ reciclagem em usina fixa BC</v>
          </cell>
          <cell r="E101" t="str">
            <v>t</v>
          </cell>
          <cell r="F101">
            <v>52.61</v>
          </cell>
        </row>
        <row r="102">
          <cell r="C102" t="str">
            <v>1 A 01 401 01</v>
          </cell>
          <cell r="D102" t="str">
            <v>- Forma comum de madeira</v>
          </cell>
          <cell r="E102" t="str">
            <v>m2</v>
          </cell>
          <cell r="F102">
            <v>70.069999999999993</v>
          </cell>
        </row>
        <row r="103">
          <cell r="C103" t="str">
            <v>1 A 01 402 01</v>
          </cell>
          <cell r="D103" t="str">
            <v>- Forma de placa compensada resinada</v>
          </cell>
          <cell r="E103" t="str">
            <v>m2</v>
          </cell>
          <cell r="F103">
            <v>47.07</v>
          </cell>
        </row>
        <row r="104">
          <cell r="C104" t="str">
            <v>1 A 01 403 01</v>
          </cell>
          <cell r="D104" t="str">
            <v>- Forma de placa compensada plastificada</v>
          </cell>
          <cell r="E104" t="str">
            <v>m2</v>
          </cell>
          <cell r="F104">
            <v>51.19</v>
          </cell>
        </row>
        <row r="105">
          <cell r="C105" t="str">
            <v>1 A 01 404 01</v>
          </cell>
          <cell r="D105" t="str">
            <v>- Forma para tubulão</v>
          </cell>
          <cell r="E105" t="str">
            <v>m2</v>
          </cell>
          <cell r="F105">
            <v>29.31</v>
          </cell>
        </row>
        <row r="106">
          <cell r="C106" t="str">
            <v>1 A 01 405 01</v>
          </cell>
          <cell r="D106" t="str">
            <v>- Andaime de madeira</v>
          </cell>
          <cell r="E106" t="str">
            <v>m3</v>
          </cell>
          <cell r="F106">
            <v>24.2</v>
          </cell>
        </row>
        <row r="107">
          <cell r="C107" t="str">
            <v>1 A 01 407 01</v>
          </cell>
          <cell r="D107" t="str">
            <v>- Confecção e lançam. de concreto magro em betoneira</v>
          </cell>
          <cell r="E107" t="str">
            <v>m3</v>
          </cell>
          <cell r="F107">
            <v>211.11</v>
          </cell>
        </row>
        <row r="108">
          <cell r="C108" t="str">
            <v>1 A 01 407 51</v>
          </cell>
          <cell r="D108" t="str">
            <v>- Conf.e lanç. de concreto magro em betoneira AC/BC</v>
          </cell>
          <cell r="E108" t="str">
            <v>m3</v>
          </cell>
          <cell r="F108">
            <v>288.33</v>
          </cell>
        </row>
        <row r="109">
          <cell r="C109" t="str">
            <v>1 A 01 410 01</v>
          </cell>
          <cell r="D109" t="str">
            <v>- Concreto fck=10MPa contr raz uso geral conf e lanç</v>
          </cell>
          <cell r="E109" t="str">
            <v>m3</v>
          </cell>
          <cell r="F109">
            <v>260.58999999999997</v>
          </cell>
        </row>
        <row r="110">
          <cell r="C110" t="str">
            <v>1 A 01 410 51</v>
          </cell>
          <cell r="D110" t="str">
            <v>-  Concr.fck=10MPa c.raz uso ger conf/lanç AC/BC</v>
          </cell>
          <cell r="E110" t="str">
            <v>m3</v>
          </cell>
          <cell r="F110">
            <v>331.93</v>
          </cell>
        </row>
        <row r="111">
          <cell r="C111" t="str">
            <v>1 A 01 412 01</v>
          </cell>
          <cell r="D111" t="str">
            <v>- Concreto fck=15MPa contr raz uso geral conf e lanç</v>
          </cell>
          <cell r="E111" t="str">
            <v>m3</v>
          </cell>
          <cell r="F111">
            <v>260.61</v>
          </cell>
        </row>
        <row r="112">
          <cell r="C112" t="str">
            <v>1 A 01 412 51</v>
          </cell>
          <cell r="D112" t="str">
            <v>-  Concr.fck=15MPa c.raz uso ger conf/lanç AC/BC</v>
          </cell>
          <cell r="E112" t="str">
            <v>m3</v>
          </cell>
          <cell r="F112">
            <v>332.11</v>
          </cell>
        </row>
        <row r="113">
          <cell r="C113" t="str">
            <v>1 A 01 415 01</v>
          </cell>
          <cell r="D113" t="str">
            <v>- Concr estr fck=15MPa contr raz uso ger conf e lanç</v>
          </cell>
          <cell r="E113" t="str">
            <v>m3</v>
          </cell>
          <cell r="F113">
            <v>260.61</v>
          </cell>
        </row>
        <row r="114">
          <cell r="C114" t="str">
            <v>1 A 01 415 51</v>
          </cell>
          <cell r="D114" t="str">
            <v>-  Concr estr fck=15MPa c.raz uso ger conf/lanç AC/BC</v>
          </cell>
          <cell r="E114" t="str">
            <v>m3</v>
          </cell>
          <cell r="F114">
            <v>332.11</v>
          </cell>
        </row>
        <row r="115">
          <cell r="C115" t="str">
            <v>1 A 01 418 01</v>
          </cell>
          <cell r="D115" t="str">
            <v>- Concr estr fck=18MPa contr raz uso ger conf e lanç</v>
          </cell>
          <cell r="E115" t="str">
            <v>m3</v>
          </cell>
          <cell r="F115">
            <v>261.39999999999998</v>
          </cell>
        </row>
        <row r="116">
          <cell r="C116" t="str">
            <v>1 A 01 418 51</v>
          </cell>
          <cell r="D116" t="str">
            <v>- Concr.estr fck=18MPa c.raz uso ger conf/lanç AC/BC</v>
          </cell>
          <cell r="E116" t="str">
            <v>m3</v>
          </cell>
          <cell r="F116">
            <v>336.16</v>
          </cell>
        </row>
        <row r="117">
          <cell r="C117" t="str">
            <v>1 A 01 422 01</v>
          </cell>
          <cell r="D117" t="str">
            <v>- Concr estr fck=25MPa contr raz uso ger conf e lanç</v>
          </cell>
          <cell r="E117" t="str">
            <v>m3</v>
          </cell>
          <cell r="F117">
            <v>275.94</v>
          </cell>
        </row>
        <row r="118">
          <cell r="C118" t="str">
            <v>1 A 01 422 51</v>
          </cell>
          <cell r="D118" t="str">
            <v>- Concr.estr.fck=25MPa c.raz uso ger conf/lanç AC/BC</v>
          </cell>
          <cell r="E118" t="str">
            <v>m3</v>
          </cell>
          <cell r="F118">
            <v>349.47</v>
          </cell>
        </row>
        <row r="119">
          <cell r="C119" t="str">
            <v>1 A 01 423 00</v>
          </cell>
          <cell r="D119" t="str">
            <v>- Concreto fck=18MPa para pré-moldados (tubos)</v>
          </cell>
          <cell r="E119" t="str">
            <v>m3</v>
          </cell>
          <cell r="F119">
            <v>260.74</v>
          </cell>
        </row>
        <row r="120">
          <cell r="C120" t="str">
            <v>1 A 01 423 50</v>
          </cell>
          <cell r="D120" t="str">
            <v>-  Concr.fck=18MPa para pré-moldados (tubos) AC/BC</v>
          </cell>
          <cell r="E120" t="str">
            <v>m3</v>
          </cell>
          <cell r="F120">
            <v>332.19</v>
          </cell>
        </row>
        <row r="121">
          <cell r="C121" t="str">
            <v>1 A 01 424 00</v>
          </cell>
          <cell r="D121" t="str">
            <v>- Concreto poroso para pré-moldados (tubos)</v>
          </cell>
          <cell r="E121" t="str">
            <v>m3</v>
          </cell>
          <cell r="F121">
            <v>283.97000000000003</v>
          </cell>
        </row>
        <row r="122">
          <cell r="C122" t="str">
            <v>1 A 01 424 50</v>
          </cell>
          <cell r="D122" t="str">
            <v>- Concreto poroso para pré-moldados (tubos) AC/BC</v>
          </cell>
          <cell r="E122" t="str">
            <v>m3</v>
          </cell>
          <cell r="F122">
            <v>356.31</v>
          </cell>
        </row>
        <row r="123">
          <cell r="C123" t="str">
            <v>1 A 01 450 01</v>
          </cell>
          <cell r="D123" t="str">
            <v>- Escoramento de bueiros celulares</v>
          </cell>
          <cell r="E123" t="str">
            <v>m3</v>
          </cell>
          <cell r="F123">
            <v>51.67</v>
          </cell>
        </row>
        <row r="124">
          <cell r="C124" t="str">
            <v>1 A 01 512 10</v>
          </cell>
          <cell r="D124" t="str">
            <v>- Concreto ciclópico fck=15 MPa</v>
          </cell>
          <cell r="E124" t="str">
            <v>m3</v>
          </cell>
          <cell r="F124">
            <v>204.85</v>
          </cell>
        </row>
        <row r="125">
          <cell r="C125" t="str">
            <v>1 A 01 512 60</v>
          </cell>
          <cell r="D125" t="str">
            <v>-  Concreto ciclópico fck=15 MPa AC/BC/PC</v>
          </cell>
          <cell r="E125" t="str">
            <v>m3</v>
          </cell>
          <cell r="F125">
            <v>273.97000000000003</v>
          </cell>
        </row>
        <row r="126">
          <cell r="C126" t="str">
            <v>1 A 01 515 10</v>
          </cell>
          <cell r="D126" t="str">
            <v>- Concreto ciclópico fck=15 MPa</v>
          </cell>
          <cell r="E126" t="str">
            <v>m3</v>
          </cell>
          <cell r="F126">
            <v>204.85</v>
          </cell>
        </row>
        <row r="127">
          <cell r="C127" t="str">
            <v>1 A 01 515 60</v>
          </cell>
          <cell r="D127" t="str">
            <v>-  Concreto ciclópico fck=15 MPa AC/BC/PC</v>
          </cell>
          <cell r="E127" t="str">
            <v>m3</v>
          </cell>
          <cell r="F127">
            <v>273.97000000000003</v>
          </cell>
        </row>
        <row r="128">
          <cell r="C128" t="str">
            <v>1 A 01 580 01</v>
          </cell>
          <cell r="D128" t="str">
            <v>- Fornecimento, preparo e colocação formas aço CA 60</v>
          </cell>
          <cell r="E128" t="str">
            <v>kg</v>
          </cell>
          <cell r="F128">
            <v>7.22</v>
          </cell>
        </row>
        <row r="129">
          <cell r="C129" t="str">
            <v>1 A 01 580 02</v>
          </cell>
          <cell r="D129" t="str">
            <v>- Fornecimento, preparo e colocação formas aço CA 50</v>
          </cell>
          <cell r="E129" t="str">
            <v>kg</v>
          </cell>
          <cell r="F129">
            <v>6.99</v>
          </cell>
        </row>
        <row r="130">
          <cell r="C130" t="str">
            <v>1 A 01 580 03</v>
          </cell>
          <cell r="D130" t="str">
            <v>- Fornecimento, preparo e colocação formas aço CA 25</v>
          </cell>
          <cell r="E130" t="str">
            <v>kg</v>
          </cell>
          <cell r="F130">
            <v>7.22</v>
          </cell>
        </row>
        <row r="131">
          <cell r="C131" t="str">
            <v>1 A 01 603 01</v>
          </cell>
          <cell r="D131" t="str">
            <v>- Argamassa cimento-areia 1:3</v>
          </cell>
          <cell r="E131" t="str">
            <v>m3</v>
          </cell>
          <cell r="F131">
            <v>306.25</v>
          </cell>
        </row>
        <row r="132">
          <cell r="C132" t="str">
            <v>1 A 01 603 51</v>
          </cell>
          <cell r="D132" t="str">
            <v>- Argamassa cimento-areia 1:3 AC</v>
          </cell>
          <cell r="E132" t="str">
            <v>m3</v>
          </cell>
          <cell r="F132">
            <v>375.36</v>
          </cell>
        </row>
        <row r="133">
          <cell r="C133" t="str">
            <v>1 A 01 604 01</v>
          </cell>
          <cell r="D133" t="str">
            <v>- Argamassa cimento-areia 1:4</v>
          </cell>
          <cell r="E133" t="str">
            <v>m3</v>
          </cell>
          <cell r="F133">
            <v>253.84</v>
          </cell>
        </row>
        <row r="134">
          <cell r="C134" t="str">
            <v>1 A 01 604 51</v>
          </cell>
          <cell r="D134" t="str">
            <v>- Argamassa cimento-areia 1:4 AC</v>
          </cell>
          <cell r="E134" t="str">
            <v>m3</v>
          </cell>
          <cell r="F134">
            <v>324.10000000000002</v>
          </cell>
        </row>
        <row r="135">
          <cell r="C135" t="str">
            <v>1 A 01 606 01</v>
          </cell>
          <cell r="D135" t="str">
            <v>- Argamassa cimento-areia 1:6</v>
          </cell>
          <cell r="E135" t="str">
            <v>m3</v>
          </cell>
          <cell r="F135">
            <v>212.08</v>
          </cell>
        </row>
        <row r="136">
          <cell r="C136" t="str">
            <v>1 A 01 606 51</v>
          </cell>
          <cell r="D136" t="str">
            <v>- Argamassa cimento-areia 1:6 AC</v>
          </cell>
          <cell r="E136" t="str">
            <v>m3</v>
          </cell>
          <cell r="F136">
            <v>287.67</v>
          </cell>
        </row>
        <row r="137">
          <cell r="C137" t="str">
            <v>1 A 01 620 01</v>
          </cell>
          <cell r="D137" t="str">
            <v>- Argamassa cimento-solo 1:10</v>
          </cell>
          <cell r="E137" t="str">
            <v>m3</v>
          </cell>
          <cell r="F137">
            <v>146.19999999999999</v>
          </cell>
        </row>
        <row r="138">
          <cell r="C138" t="str">
            <v>1 A 01 653 00</v>
          </cell>
          <cell r="D138" t="str">
            <v>- Usinagem para sub-base de concreto rolado</v>
          </cell>
          <cell r="E138" t="str">
            <v>m3</v>
          </cell>
          <cell r="F138">
            <v>98.47</v>
          </cell>
        </row>
        <row r="139">
          <cell r="C139" t="str">
            <v>1 A 01 653 50</v>
          </cell>
          <cell r="D139" t="str">
            <v>- Usinagem p/ sub-base de concreto rolado AC/BC</v>
          </cell>
          <cell r="E139" t="str">
            <v>m3</v>
          </cell>
          <cell r="F139">
            <v>173.1</v>
          </cell>
        </row>
        <row r="140">
          <cell r="C140" t="str">
            <v>1 A 01 654 00</v>
          </cell>
          <cell r="D140" t="str">
            <v>- Usinagem p/ sub-base de concr. de cimento portland</v>
          </cell>
          <cell r="E140" t="str">
            <v>m3</v>
          </cell>
          <cell r="F140">
            <v>140.35</v>
          </cell>
        </row>
        <row r="141">
          <cell r="C141" t="str">
            <v>1 A 01 654 50</v>
          </cell>
          <cell r="D141" t="str">
            <v>- Usinagem p/sub-base de concr.cimento portl. AC/BC</v>
          </cell>
          <cell r="E141" t="str">
            <v>m3</v>
          </cell>
          <cell r="F141">
            <v>214.98</v>
          </cell>
        </row>
        <row r="142">
          <cell r="C142" t="str">
            <v>1 A 01 656 00</v>
          </cell>
          <cell r="D142" t="str">
            <v>- Usinagem p/ conc. de cim. portland c/ forma desliz</v>
          </cell>
          <cell r="E142" t="str">
            <v>m3</v>
          </cell>
          <cell r="F142">
            <v>173.59</v>
          </cell>
        </row>
        <row r="143">
          <cell r="C143" t="str">
            <v>1 A 01 656 01</v>
          </cell>
          <cell r="D143" t="str">
            <v>- Usinagem de conc. c/ cim. portland p/ pav. rígido</v>
          </cell>
          <cell r="E143" t="str">
            <v>m3</v>
          </cell>
          <cell r="F143">
            <v>198.73</v>
          </cell>
        </row>
        <row r="144">
          <cell r="C144" t="str">
            <v>1 A 01 656 50</v>
          </cell>
          <cell r="D144" t="str">
            <v>- Usinagem p/ conc.cim.portl.c/ forma desliz AC/BC</v>
          </cell>
          <cell r="E144" t="str">
            <v>m3</v>
          </cell>
          <cell r="F144">
            <v>248.1</v>
          </cell>
        </row>
        <row r="145">
          <cell r="C145" t="str">
            <v>1 A 01 656 51</v>
          </cell>
          <cell r="D145" t="str">
            <v>- Usinagem de conc. c/ cim. port.p/ pav.rígido AC/BC</v>
          </cell>
          <cell r="E145" t="str">
            <v>m3</v>
          </cell>
          <cell r="F145">
            <v>271.2</v>
          </cell>
        </row>
        <row r="146">
          <cell r="C146" t="str">
            <v>1 A 01 657 00</v>
          </cell>
          <cell r="D146" t="str">
            <v>- Usinagem p/ conc.cim. portland c/ equip. peq. por.</v>
          </cell>
          <cell r="E146" t="str">
            <v>m3</v>
          </cell>
          <cell r="F146">
            <v>261.77</v>
          </cell>
        </row>
        <row r="147">
          <cell r="C147" t="str">
            <v>1 A 01 657 50</v>
          </cell>
          <cell r="D147" t="str">
            <v>- Usinagem p/conc.cim. portl.c/ equip.peq.por.AC/BC</v>
          </cell>
          <cell r="E147" t="str">
            <v>m3</v>
          </cell>
          <cell r="F147">
            <v>334.28</v>
          </cell>
        </row>
        <row r="148">
          <cell r="C148" t="str">
            <v>1 A 01 700 00</v>
          </cell>
          <cell r="D148" t="str">
            <v>- Fabricação de peças pré mold. de conc. p/ pavim.</v>
          </cell>
          <cell r="E148" t="str">
            <v>m3</v>
          </cell>
          <cell r="F148">
            <v>289.5</v>
          </cell>
        </row>
        <row r="149">
          <cell r="C149" t="str">
            <v>1 A 01 700 50</v>
          </cell>
          <cell r="D149" t="str">
            <v>- Fabric.de peças pré mold.de conc. p/pavim.AC/BC</v>
          </cell>
          <cell r="E149" t="str">
            <v>m3</v>
          </cell>
          <cell r="F149">
            <v>360.05</v>
          </cell>
        </row>
        <row r="150">
          <cell r="C150" t="str">
            <v>1 A 01 720 00</v>
          </cell>
          <cell r="D150" t="str">
            <v>- Concreto fck=18MPa p/ pré-moldados (guarda-corpo)</v>
          </cell>
          <cell r="E150" t="str">
            <v>m3</v>
          </cell>
          <cell r="F150">
            <v>262.45999999999998</v>
          </cell>
        </row>
        <row r="151">
          <cell r="C151" t="str">
            <v>1 A 01 720 01</v>
          </cell>
          <cell r="D151" t="str">
            <v>- Guarda-corpo tipo GM, moldado no local</v>
          </cell>
          <cell r="E151" t="str">
            <v>m</v>
          </cell>
          <cell r="F151">
            <v>255.58</v>
          </cell>
        </row>
        <row r="152">
          <cell r="C152" t="str">
            <v>1 A 01 720 02</v>
          </cell>
          <cell r="D152" t="str">
            <v>- Fabricação de Guarda-corpo</v>
          </cell>
          <cell r="E152" t="str">
            <v>m</v>
          </cell>
          <cell r="F152">
            <v>44.01</v>
          </cell>
        </row>
        <row r="153">
          <cell r="C153" t="str">
            <v>1 A 01 720 50</v>
          </cell>
          <cell r="D153" t="str">
            <v>- Concr.fck = 18 mPa p/pré-mold.(guarda-corpo)AC/BC</v>
          </cell>
          <cell r="E153" t="str">
            <v>m3</v>
          </cell>
          <cell r="F153">
            <v>337.22</v>
          </cell>
        </row>
        <row r="154">
          <cell r="C154" t="str">
            <v>1 A 01 720 51</v>
          </cell>
          <cell r="D154" t="str">
            <v>- Guarda-corpo tipo GM, moldado no local AC/BC</v>
          </cell>
          <cell r="E154" t="str">
            <v>m</v>
          </cell>
          <cell r="F154">
            <v>272.92</v>
          </cell>
        </row>
        <row r="155">
          <cell r="C155" t="str">
            <v>1 A 01 720 52</v>
          </cell>
          <cell r="D155" t="str">
            <v>- Fabricação de guarda - corpo AC/BC</v>
          </cell>
          <cell r="E155" t="str">
            <v>m</v>
          </cell>
          <cell r="F155">
            <v>47.07</v>
          </cell>
        </row>
        <row r="156">
          <cell r="C156" t="str">
            <v>1 A 01 725 01</v>
          </cell>
          <cell r="D156" t="str">
            <v>- Fabricação de balizador de concreto</v>
          </cell>
          <cell r="E156" t="str">
            <v>un</v>
          </cell>
          <cell r="F156">
            <v>15.41</v>
          </cell>
        </row>
        <row r="157">
          <cell r="C157" t="str">
            <v>1 A 01 725 51</v>
          </cell>
          <cell r="D157" t="str">
            <v>- Fabricação de balizador de concreto AC/BC</v>
          </cell>
          <cell r="E157" t="str">
            <v>un</v>
          </cell>
          <cell r="F157">
            <v>16.2</v>
          </cell>
        </row>
        <row r="158">
          <cell r="C158" t="str">
            <v>1 A 01 730 00</v>
          </cell>
          <cell r="D158" t="str">
            <v>- Concreto fck=18MPa p/ pré moldados (mourões)</v>
          </cell>
          <cell r="E158" t="str">
            <v>m3</v>
          </cell>
          <cell r="F158">
            <v>210.51</v>
          </cell>
        </row>
        <row r="159">
          <cell r="C159" t="str">
            <v>1 A 01 730 01</v>
          </cell>
          <cell r="D159" t="str">
            <v>- Fabr. mourão de concr. esticador seção quad. 15cm</v>
          </cell>
          <cell r="E159" t="str">
            <v>un</v>
          </cell>
          <cell r="F159">
            <v>36.590000000000003</v>
          </cell>
        </row>
        <row r="160">
          <cell r="C160" t="str">
            <v>1 A 01 730 02</v>
          </cell>
          <cell r="D160" t="str">
            <v>- Fabr. mourão de concr esticador seção triang. 15cm</v>
          </cell>
          <cell r="E160" t="str">
            <v>un</v>
          </cell>
          <cell r="F160">
            <v>24.77</v>
          </cell>
        </row>
        <row r="161">
          <cell r="C161" t="str">
            <v>1 A 01 730 50</v>
          </cell>
          <cell r="D161" t="str">
            <v>- Concreto fck=18MPa p/pré moldados (mourões) AC/BC</v>
          </cell>
          <cell r="E161" t="str">
            <v>m3</v>
          </cell>
          <cell r="F161">
            <v>285.26</v>
          </cell>
        </row>
        <row r="162">
          <cell r="C162" t="str">
            <v>1 A 01 730 51</v>
          </cell>
          <cell r="D162" t="str">
            <v>- Fabric.Mourão concr.estic.seção quadr.15cm AC/BC</v>
          </cell>
          <cell r="E162" t="str">
            <v>un</v>
          </cell>
          <cell r="F162">
            <v>40.29</v>
          </cell>
        </row>
        <row r="163">
          <cell r="C163" t="str">
            <v>1 A 01 730 52</v>
          </cell>
          <cell r="D163" t="str">
            <v>- Fabric.Mourão concr.estic.seção triang.15cm AC/BC</v>
          </cell>
          <cell r="E163" t="str">
            <v>un</v>
          </cell>
          <cell r="F163">
            <v>26.63</v>
          </cell>
        </row>
        <row r="164">
          <cell r="C164" t="str">
            <v>1 A 01 735 01</v>
          </cell>
          <cell r="D164" t="str">
            <v>- Fabr. mourão de concreto suporte seção quad. 11cm</v>
          </cell>
          <cell r="E164" t="str">
            <v>un</v>
          </cell>
          <cell r="F164">
            <v>27.27</v>
          </cell>
        </row>
        <row r="165">
          <cell r="C165" t="str">
            <v>1 A 01 735 02</v>
          </cell>
          <cell r="D165" t="str">
            <v>- Fabr. mourão de concr. suporte seção triang. 11cm</v>
          </cell>
          <cell r="E165" t="str">
            <v>un</v>
          </cell>
          <cell r="F165">
            <v>19.02</v>
          </cell>
        </row>
        <row r="166">
          <cell r="C166" t="str">
            <v>1 A 01 735 51</v>
          </cell>
          <cell r="D166" t="str">
            <v>- Fabric.Mourão concr.suporte seção quadr.11cm AC/BC</v>
          </cell>
          <cell r="E166" t="str">
            <v>un</v>
          </cell>
          <cell r="F166">
            <v>29.17</v>
          </cell>
        </row>
        <row r="167">
          <cell r="C167" t="str">
            <v>1 A 01 735 52</v>
          </cell>
          <cell r="D167" t="str">
            <v>- Fabric.Mourão concr.suporte sec.triang.11cm AC/BC</v>
          </cell>
          <cell r="E167" t="str">
            <v>un</v>
          </cell>
          <cell r="F167">
            <v>19.97</v>
          </cell>
        </row>
        <row r="168">
          <cell r="C168" t="str">
            <v>1 A 01 739 01</v>
          </cell>
          <cell r="D168" t="str">
            <v>- Confecção de tubos de concreto D=0,20m</v>
          </cell>
          <cell r="E168" t="str">
            <v>m</v>
          </cell>
          <cell r="F168">
            <v>16.940000000000001</v>
          </cell>
        </row>
        <row r="169">
          <cell r="C169" t="str">
            <v>1 A 01 739 51</v>
          </cell>
          <cell r="D169" t="str">
            <v>- Confecção de tubos de concreto D=0,20m AC/BC</v>
          </cell>
          <cell r="E169" t="str">
            <v>m</v>
          </cell>
          <cell r="F169">
            <v>19.190000000000001</v>
          </cell>
        </row>
        <row r="170">
          <cell r="C170" t="str">
            <v>1 A 01 740 01</v>
          </cell>
          <cell r="D170" t="str">
            <v>- Confecção de tubos de concreto perfurado D=0,20m</v>
          </cell>
          <cell r="E170" t="str">
            <v>m</v>
          </cell>
          <cell r="F170">
            <v>17.48</v>
          </cell>
        </row>
        <row r="171">
          <cell r="C171" t="str">
            <v>1 A 01 740 51</v>
          </cell>
          <cell r="D171" t="str">
            <v>- Confecção tubos concr.perfurado D=0,20m AC/BC</v>
          </cell>
          <cell r="E171" t="str">
            <v>m</v>
          </cell>
          <cell r="F171">
            <v>19.63</v>
          </cell>
        </row>
        <row r="172">
          <cell r="C172" t="str">
            <v>1 A 01 741 01</v>
          </cell>
          <cell r="D172" t="str">
            <v>- Confecção de tubos de concreto poroso D=0,20m</v>
          </cell>
          <cell r="E172" t="str">
            <v>m</v>
          </cell>
          <cell r="F172">
            <v>17.64</v>
          </cell>
        </row>
        <row r="173">
          <cell r="C173" t="str">
            <v>1 A 01 741 51</v>
          </cell>
          <cell r="D173" t="str">
            <v>- Confecção de tubos de concr.poroso D=0,20m AC/BC</v>
          </cell>
          <cell r="E173" t="str">
            <v>m</v>
          </cell>
          <cell r="F173">
            <v>19.82</v>
          </cell>
        </row>
        <row r="174">
          <cell r="C174" t="str">
            <v>1 A 01 745 01</v>
          </cell>
          <cell r="D174" t="str">
            <v>- Confecção de tubos de concreto D=0,30m</v>
          </cell>
          <cell r="E174" t="str">
            <v>m</v>
          </cell>
          <cell r="F174">
            <v>26.27</v>
          </cell>
        </row>
        <row r="175">
          <cell r="C175" t="str">
            <v>1 A 01 745 51</v>
          </cell>
          <cell r="D175" t="str">
            <v>- Confecção de tubos de concreto D=0,30m AC/BC</v>
          </cell>
          <cell r="E175" t="str">
            <v>m</v>
          </cell>
          <cell r="F175">
            <v>30.38</v>
          </cell>
        </row>
        <row r="176">
          <cell r="C176" t="str">
            <v>1 A 01 746 01</v>
          </cell>
          <cell r="D176" t="str">
            <v>- Confecção de tubos de concreto perfurado D=0,30m</v>
          </cell>
          <cell r="E176" t="str">
            <v>m</v>
          </cell>
          <cell r="F176">
            <v>26.81</v>
          </cell>
        </row>
        <row r="177">
          <cell r="C177" t="str">
            <v>1 A 01 746 51</v>
          </cell>
          <cell r="D177" t="str">
            <v>- Confecção de tubos concr.perfurado D=0,30m AC/BC</v>
          </cell>
          <cell r="E177" t="str">
            <v>m</v>
          </cell>
          <cell r="F177">
            <v>30.92</v>
          </cell>
        </row>
        <row r="178">
          <cell r="C178" t="str">
            <v>1 A 01 747 01</v>
          </cell>
          <cell r="D178" t="str">
            <v>- Confecção de tubos de concreto poroso D=0,30m</v>
          </cell>
          <cell r="E178" t="str">
            <v>m</v>
          </cell>
          <cell r="F178">
            <v>27.54</v>
          </cell>
        </row>
        <row r="179">
          <cell r="C179" t="str">
            <v>1 A 01 747 51</v>
          </cell>
          <cell r="D179" t="str">
            <v>- Confecção de tubos concr.poroso D=0,30m AC/BC</v>
          </cell>
          <cell r="E179" t="str">
            <v>m</v>
          </cell>
          <cell r="F179">
            <v>31.52</v>
          </cell>
        </row>
        <row r="180">
          <cell r="C180" t="str">
            <v>1 A 01 751 01</v>
          </cell>
          <cell r="D180" t="str">
            <v>- Confecção de tubos de concreto D=0,40m</v>
          </cell>
          <cell r="E180" t="str">
            <v>m</v>
          </cell>
          <cell r="F180">
            <v>38.14</v>
          </cell>
        </row>
        <row r="181">
          <cell r="C181" t="str">
            <v>1 A 01 751 51</v>
          </cell>
          <cell r="D181" t="str">
            <v>- Confecção de tubos de concreto D=0,40m AC/BC</v>
          </cell>
          <cell r="E181" t="str">
            <v>m</v>
          </cell>
          <cell r="F181">
            <v>44.62</v>
          </cell>
        </row>
        <row r="182">
          <cell r="C182" t="str">
            <v>1 A 01 752 01</v>
          </cell>
          <cell r="D182" t="str">
            <v>- Confecção de tubos de concreto perfurado D=0,40m</v>
          </cell>
          <cell r="E182" t="str">
            <v>m</v>
          </cell>
          <cell r="F182">
            <v>38.68</v>
          </cell>
        </row>
        <row r="183">
          <cell r="C183" t="str">
            <v>1 A 01 752 51</v>
          </cell>
          <cell r="D183" t="str">
            <v>- Confecção de tubos concr.perfurado D=0,40m AC/BC</v>
          </cell>
          <cell r="E183" t="str">
            <v>m</v>
          </cell>
          <cell r="F183">
            <v>45.16</v>
          </cell>
        </row>
        <row r="184">
          <cell r="C184" t="str">
            <v>1 A 01 753 01</v>
          </cell>
          <cell r="D184" t="str">
            <v>- Confecção de tubos de concreto poroso D=0,40m</v>
          </cell>
          <cell r="E184" t="str">
            <v>m</v>
          </cell>
          <cell r="F184">
            <v>40.15</v>
          </cell>
        </row>
        <row r="185">
          <cell r="C185" t="str">
            <v>1 A 01 753 51</v>
          </cell>
          <cell r="D185" t="str">
            <v>- Confecção de tubos concr.poroso D=0,40m AC/BC</v>
          </cell>
          <cell r="E185" t="str">
            <v>m</v>
          </cell>
          <cell r="F185">
            <v>46.42</v>
          </cell>
        </row>
        <row r="186">
          <cell r="C186" t="str">
            <v>1 A 01 755 01</v>
          </cell>
          <cell r="D186" t="str">
            <v>- Confecção de tubos de concreto armado D=0,60m CA-4</v>
          </cell>
          <cell r="E186" t="str">
            <v>m</v>
          </cell>
          <cell r="F186">
            <v>159.41</v>
          </cell>
        </row>
        <row r="187">
          <cell r="C187" t="str">
            <v>1 A 01 755 51</v>
          </cell>
          <cell r="D187" t="str">
            <v>- Confecção de tubos concr.armado D=0,60m CA-4 AC/BC</v>
          </cell>
          <cell r="E187" t="str">
            <v>m</v>
          </cell>
          <cell r="F187">
            <v>172.18</v>
          </cell>
        </row>
        <row r="188">
          <cell r="C188" t="str">
            <v>1 A 01 760 01</v>
          </cell>
          <cell r="D188" t="str">
            <v>- Confecção de tubos de concreto armado D=0,80m CA-4</v>
          </cell>
          <cell r="E188" t="str">
            <v>m</v>
          </cell>
          <cell r="F188">
            <v>239.25</v>
          </cell>
        </row>
        <row r="189">
          <cell r="C189" t="str">
            <v>1 A 01 760 51</v>
          </cell>
          <cell r="D189" t="str">
            <v>- Confecção de tubos concr.armado D=0,80m CA-4 AC/BC</v>
          </cell>
          <cell r="E189" t="str">
            <v>m</v>
          </cell>
          <cell r="F189">
            <v>260.38</v>
          </cell>
        </row>
        <row r="190">
          <cell r="C190" t="str">
            <v>1 A 01 765 01</v>
          </cell>
          <cell r="D190" t="str">
            <v>- Confecção de tubos de concreto armado D=1,00m CA-4</v>
          </cell>
          <cell r="E190" t="str">
            <v>m</v>
          </cell>
          <cell r="F190">
            <v>359.75</v>
          </cell>
        </row>
        <row r="191">
          <cell r="C191" t="str">
            <v>1 A 01 765 51</v>
          </cell>
          <cell r="D191" t="str">
            <v>- Confecção de tubos concr.armado D=1,00m CA-4 AC/BC</v>
          </cell>
          <cell r="E191" t="str">
            <v>m</v>
          </cell>
          <cell r="F191">
            <v>391.31</v>
          </cell>
        </row>
        <row r="192">
          <cell r="C192" t="str">
            <v>1 A 01 770 01</v>
          </cell>
          <cell r="D192" t="str">
            <v>- Confecção de tubos de concreto armado D=1,20m CA-4</v>
          </cell>
          <cell r="E192" t="str">
            <v>m</v>
          </cell>
          <cell r="F192">
            <v>505.98</v>
          </cell>
        </row>
        <row r="193">
          <cell r="C193" t="str">
            <v>1 A 01 770 51</v>
          </cell>
          <cell r="D193" t="str">
            <v>- Confecção de tubos concr.armado D=1,20m CA-4 AC/BC</v>
          </cell>
          <cell r="E193" t="str">
            <v>m</v>
          </cell>
          <cell r="F193">
            <v>546.59</v>
          </cell>
        </row>
        <row r="194">
          <cell r="C194" t="str">
            <v>1 A 01 775 01</v>
          </cell>
          <cell r="D194" t="str">
            <v>- Confecção de tubos de concreto armado D=1,50m CA-4</v>
          </cell>
          <cell r="E194" t="str">
            <v>m</v>
          </cell>
          <cell r="F194">
            <v>801.55</v>
          </cell>
        </row>
        <row r="195">
          <cell r="C195" t="str">
            <v>1 A 01 775 51</v>
          </cell>
          <cell r="D195" t="str">
            <v>- Confecção de tubos concr.armado D=1,50m CA-4 AC/BC</v>
          </cell>
          <cell r="E195" t="str">
            <v>m</v>
          </cell>
          <cell r="F195">
            <v>855.47</v>
          </cell>
        </row>
        <row r="196">
          <cell r="C196" t="str">
            <v>1 A 01 780 01</v>
          </cell>
          <cell r="D196" t="str">
            <v>- Obtenção de grama para replantio</v>
          </cell>
          <cell r="E196" t="str">
            <v>m2</v>
          </cell>
          <cell r="F196">
            <v>1.61</v>
          </cell>
        </row>
        <row r="197">
          <cell r="C197" t="str">
            <v>1 A 01 790 01</v>
          </cell>
          <cell r="D197" t="str">
            <v>- Guia de madeira - 2,5 x 7,0 cm</v>
          </cell>
          <cell r="E197" t="str">
            <v>m</v>
          </cell>
          <cell r="F197">
            <v>8.1</v>
          </cell>
        </row>
        <row r="198">
          <cell r="C198" t="str">
            <v>1 A 01 790 02</v>
          </cell>
          <cell r="D198" t="str">
            <v>- Guia de madeira - 2,5 x 10,0 cm</v>
          </cell>
          <cell r="E198" t="str">
            <v>m</v>
          </cell>
          <cell r="F198">
            <v>3.69</v>
          </cell>
        </row>
        <row r="199">
          <cell r="C199" t="str">
            <v>1 A 01 800 01</v>
          </cell>
          <cell r="D199" t="str">
            <v>- Recuperação de chapa para placa de sinalização</v>
          </cell>
          <cell r="E199" t="str">
            <v>m2</v>
          </cell>
          <cell r="F199">
            <v>33.119999999999997</v>
          </cell>
        </row>
        <row r="200">
          <cell r="C200" t="str">
            <v>1 A 01 810 01</v>
          </cell>
          <cell r="D200" t="str">
            <v>- Calha metálica semi-circular D=0,40 m</v>
          </cell>
          <cell r="E200" t="str">
            <v>m</v>
          </cell>
          <cell r="F200">
            <v>196.05</v>
          </cell>
        </row>
        <row r="201">
          <cell r="C201" t="str">
            <v>1 A 01 850 01</v>
          </cell>
          <cell r="D201" t="str">
            <v>- Confecção de placa de sinalização semi-refletiva</v>
          </cell>
          <cell r="E201" t="str">
            <v>m2</v>
          </cell>
          <cell r="F201">
            <v>152.81</v>
          </cell>
        </row>
        <row r="202">
          <cell r="C202" t="str">
            <v>1 A 01 860 01</v>
          </cell>
          <cell r="D202" t="str">
            <v>- Confecção de placa de sinalização tot. refletiva</v>
          </cell>
          <cell r="E202" t="str">
            <v>m2</v>
          </cell>
          <cell r="F202">
            <v>246.8</v>
          </cell>
        </row>
        <row r="203">
          <cell r="C203" t="str">
            <v>1 A 01 870 01</v>
          </cell>
          <cell r="D203" t="str">
            <v>- Confecção de suporte e travessa p/ placa de sinal.</v>
          </cell>
          <cell r="E203" t="str">
            <v>un</v>
          </cell>
          <cell r="F203">
            <v>64.709999999999994</v>
          </cell>
        </row>
        <row r="204">
          <cell r="C204" t="str">
            <v>1 A 01 890 01</v>
          </cell>
          <cell r="D204" t="str">
            <v>- Escavação manual em material de 1a categoria</v>
          </cell>
          <cell r="E204" t="str">
            <v>m3</v>
          </cell>
          <cell r="F204">
            <v>35.14</v>
          </cell>
        </row>
        <row r="205">
          <cell r="C205" t="str">
            <v>1 A 01 891 01</v>
          </cell>
          <cell r="D205" t="str">
            <v>- Escavação manual de vala em material de 1a cat.</v>
          </cell>
          <cell r="E205" t="str">
            <v>m3</v>
          </cell>
          <cell r="F205">
            <v>40.56</v>
          </cell>
        </row>
        <row r="206">
          <cell r="C206" t="str">
            <v>1 A 01 892 01</v>
          </cell>
          <cell r="D206" t="str">
            <v>- Escavação mecânica de vala em material de 1a cat.</v>
          </cell>
          <cell r="E206" t="str">
            <v>m3</v>
          </cell>
          <cell r="F206">
            <v>5.53</v>
          </cell>
        </row>
        <row r="207">
          <cell r="C207" t="str">
            <v>1 A 01 893 01</v>
          </cell>
          <cell r="D207" t="str">
            <v>- Compactação manual</v>
          </cell>
          <cell r="E207" t="str">
            <v>m3</v>
          </cell>
          <cell r="F207">
            <v>11.65</v>
          </cell>
        </row>
        <row r="208">
          <cell r="C208" t="str">
            <v>1 A 01 893 02</v>
          </cell>
          <cell r="D208" t="str">
            <v>- Reaterro e compactação</v>
          </cell>
          <cell r="E208" t="str">
            <v>m3</v>
          </cell>
          <cell r="F208">
            <v>24.24</v>
          </cell>
        </row>
        <row r="209">
          <cell r="C209" t="str">
            <v>1 A 01 894 01</v>
          </cell>
          <cell r="D209" t="str">
            <v>- Lastro de brita</v>
          </cell>
          <cell r="E209" t="str">
            <v>m3</v>
          </cell>
          <cell r="F209">
            <v>47.83</v>
          </cell>
        </row>
        <row r="210">
          <cell r="C210" t="str">
            <v>1 A 01 894 51</v>
          </cell>
          <cell r="D210" t="str">
            <v>- Lastro de brita BC</v>
          </cell>
          <cell r="E210" t="str">
            <v>m3</v>
          </cell>
          <cell r="F210">
            <v>106.74</v>
          </cell>
        </row>
        <row r="211">
          <cell r="C211" t="str">
            <v>1 A 02 702 00</v>
          </cell>
          <cell r="D211" t="str">
            <v>- Limpeza e enchim. junta pav. concr.(const e rest)</v>
          </cell>
          <cell r="E211" t="str">
            <v>m</v>
          </cell>
          <cell r="F211">
            <v>3.7</v>
          </cell>
        </row>
        <row r="212">
          <cell r="C212" t="str">
            <v>1 A 99 001 00</v>
          </cell>
          <cell r="D212" t="str">
            <v>- Mistura areia-asfalto usinada a frio</v>
          </cell>
          <cell r="E212" t="str">
            <v>m3</v>
          </cell>
          <cell r="F212">
            <v>0</v>
          </cell>
        </row>
        <row r="213">
          <cell r="C213" t="str">
            <v>1 A 99 002 00</v>
          </cell>
          <cell r="D213" t="str">
            <v>- Mistura areia-asfalto usinada a quente</v>
          </cell>
          <cell r="E213" t="str">
            <v>m3</v>
          </cell>
          <cell r="F213">
            <v>0</v>
          </cell>
        </row>
        <row r="214">
          <cell r="C214" t="str">
            <v>1 A 99 003 00</v>
          </cell>
          <cell r="D214" t="str">
            <v>- Mistura betuminosa usinada a frio</v>
          </cell>
          <cell r="E214" t="str">
            <v>m3</v>
          </cell>
          <cell r="F214">
            <v>0</v>
          </cell>
        </row>
        <row r="215">
          <cell r="C215" t="str">
            <v>1 A 99 004 00</v>
          </cell>
          <cell r="D215" t="str">
            <v>- Mistura betuminosa usinada a quente</v>
          </cell>
          <cell r="E215" t="str">
            <v>m3</v>
          </cell>
          <cell r="F215">
            <v>0</v>
          </cell>
        </row>
        <row r="216">
          <cell r="C216" t="str">
            <v>1 A 99 005 00</v>
          </cell>
          <cell r="D216" t="str">
            <v>- Mistura betuminosa</v>
          </cell>
          <cell r="E216" t="str">
            <v>m3</v>
          </cell>
          <cell r="F216">
            <v>0</v>
          </cell>
        </row>
        <row r="217">
          <cell r="C217" t="str">
            <v>AM01</v>
          </cell>
          <cell r="D217" t="str">
            <v>Aço D=4,2 mm CA 25</v>
          </cell>
          <cell r="E217" t="str">
            <v>kg</v>
          </cell>
          <cell r="F217">
            <v>3.6</v>
          </cell>
        </row>
        <row r="218">
          <cell r="C218" t="str">
            <v>AM02</v>
          </cell>
          <cell r="D218" t="str">
            <v>Aço D=6,3 mm CA 25</v>
          </cell>
          <cell r="E218" t="str">
            <v>kg</v>
          </cell>
          <cell r="F218">
            <v>3.46</v>
          </cell>
        </row>
        <row r="219">
          <cell r="C219" t="str">
            <v>AM03</v>
          </cell>
          <cell r="D219" t="str">
            <v>Aço D=10 mm CA 25</v>
          </cell>
          <cell r="E219" t="str">
            <v>kg</v>
          </cell>
          <cell r="F219">
            <v>3.46</v>
          </cell>
        </row>
        <row r="220">
          <cell r="C220" t="str">
            <v>AM04</v>
          </cell>
          <cell r="D220" t="str">
            <v>Aço D=6,3 mm CA 50</v>
          </cell>
          <cell r="E220" t="str">
            <v>kg</v>
          </cell>
          <cell r="F220">
            <v>3.13</v>
          </cell>
        </row>
        <row r="221">
          <cell r="C221" t="str">
            <v>AM05</v>
          </cell>
          <cell r="D221" t="str">
            <v>Aço D=10 mm CA 50</v>
          </cell>
          <cell r="E221" t="str">
            <v>kg</v>
          </cell>
          <cell r="F221">
            <v>3.47</v>
          </cell>
        </row>
        <row r="222">
          <cell r="C222" t="str">
            <v>AM06</v>
          </cell>
          <cell r="D222" t="str">
            <v>Aço D=4,2 mm CA 60</v>
          </cell>
          <cell r="E222" t="str">
            <v>kg</v>
          </cell>
          <cell r="F222">
            <v>3.31</v>
          </cell>
        </row>
        <row r="223">
          <cell r="C223" t="str">
            <v>AM07</v>
          </cell>
          <cell r="D223" t="str">
            <v>Aço D=5,0 mm CA 60</v>
          </cell>
          <cell r="E223" t="str">
            <v>kg</v>
          </cell>
          <cell r="F223">
            <v>3.61</v>
          </cell>
        </row>
        <row r="224">
          <cell r="C224" t="str">
            <v>AM08</v>
          </cell>
          <cell r="D224" t="str">
            <v>Aço D=6,0 mm CA 60</v>
          </cell>
          <cell r="E224" t="str">
            <v>kg</v>
          </cell>
          <cell r="F224">
            <v>3.59</v>
          </cell>
        </row>
        <row r="225">
          <cell r="C225" t="str">
            <v>AM09</v>
          </cell>
          <cell r="D225" t="str">
            <v>Mandíbula móvel p/ britador 6240C</v>
          </cell>
          <cell r="E225" t="str">
            <v>un</v>
          </cell>
          <cell r="F225">
            <v>38.846899999999998</v>
          </cell>
        </row>
        <row r="226">
          <cell r="C226" t="str">
            <v>AM10</v>
          </cell>
          <cell r="D226" t="str">
            <v>Mandíbula fixa p/ britador 6240C</v>
          </cell>
          <cell r="E226" t="str">
            <v>un</v>
          </cell>
          <cell r="F226">
            <v>60.659199999999998</v>
          </cell>
        </row>
        <row r="227">
          <cell r="C227" t="str">
            <v>AM11</v>
          </cell>
          <cell r="D227" t="str">
            <v>Revestimento móvel p/ britador 60TS</v>
          </cell>
          <cell r="E227" t="str">
            <v>un</v>
          </cell>
          <cell r="F227">
            <v>10.003399999999999</v>
          </cell>
        </row>
        <row r="228">
          <cell r="C228" t="str">
            <v>AM12</v>
          </cell>
          <cell r="D228" t="str">
            <v>Revestimento fixo p/ britador 60TS</v>
          </cell>
          <cell r="E228" t="str">
            <v>un</v>
          </cell>
          <cell r="F228">
            <v>6.7404000000000002</v>
          </cell>
        </row>
        <row r="229">
          <cell r="C229" t="str">
            <v>AM13</v>
          </cell>
          <cell r="D229" t="str">
            <v>Aço CA 50 D=12,5mm (1/2")</v>
          </cell>
          <cell r="E229" t="str">
            <v>kg</v>
          </cell>
          <cell r="F229">
            <v>3.41</v>
          </cell>
        </row>
        <row r="230">
          <cell r="C230" t="str">
            <v>AM25</v>
          </cell>
          <cell r="D230" t="str">
            <v>Mandíbula móvel C96 Standart</v>
          </cell>
          <cell r="E230" t="str">
            <v>un</v>
          </cell>
          <cell r="F230">
            <v>41.225000000000001</v>
          </cell>
        </row>
        <row r="231">
          <cell r="C231" t="str">
            <v>AM26</v>
          </cell>
          <cell r="D231" t="str">
            <v>Mandíbula fixa C96 Standart</v>
          </cell>
          <cell r="E231" t="str">
            <v>un</v>
          </cell>
          <cell r="F231">
            <v>27.6402</v>
          </cell>
        </row>
        <row r="232">
          <cell r="C232" t="str">
            <v>AM27</v>
          </cell>
          <cell r="D232" t="str">
            <v>Manta HP200</v>
          </cell>
          <cell r="E232" t="str">
            <v>un</v>
          </cell>
          <cell r="F232">
            <v>29.0062</v>
          </cell>
        </row>
        <row r="233">
          <cell r="C233" t="str">
            <v>AM28</v>
          </cell>
          <cell r="D233" t="str">
            <v>Revestimento bojo STD HP200</v>
          </cell>
          <cell r="E233" t="str">
            <v>un</v>
          </cell>
          <cell r="F233">
            <v>24.6022</v>
          </cell>
        </row>
        <row r="234">
          <cell r="C234" t="str">
            <v>AM29</v>
          </cell>
          <cell r="D234" t="str">
            <v>Cunha lateral superior C96</v>
          </cell>
          <cell r="E234" t="str">
            <v>un</v>
          </cell>
          <cell r="F234">
            <v>20.709800000000001</v>
          </cell>
        </row>
        <row r="235">
          <cell r="C235" t="str">
            <v>AM30</v>
          </cell>
          <cell r="D235" t="str">
            <v>Cunha lateral inferior C96</v>
          </cell>
          <cell r="E235" t="str">
            <v>un</v>
          </cell>
          <cell r="F235">
            <v>16.333400000000001</v>
          </cell>
        </row>
        <row r="236">
          <cell r="C236" t="str">
            <v>AM35</v>
          </cell>
          <cell r="D236" t="str">
            <v>Brita 1</v>
          </cell>
          <cell r="E236" t="str">
            <v>m3</v>
          </cell>
          <cell r="F236">
            <v>83.27</v>
          </cell>
        </row>
        <row r="237">
          <cell r="C237" t="str">
            <v>AM36</v>
          </cell>
          <cell r="D237" t="str">
            <v>Brita 2</v>
          </cell>
          <cell r="E237" t="str">
            <v>m3</v>
          </cell>
          <cell r="F237">
            <v>81.42</v>
          </cell>
        </row>
        <row r="238">
          <cell r="C238" t="str">
            <v>AM37</v>
          </cell>
          <cell r="D238" t="str">
            <v>Brita 3</v>
          </cell>
          <cell r="E238" t="str">
            <v>m3</v>
          </cell>
          <cell r="F238">
            <v>80.89</v>
          </cell>
        </row>
        <row r="239">
          <cell r="C239" t="str">
            <v>F801</v>
          </cell>
          <cell r="D239" t="str">
            <v>Bomba hidráulica alta pressão MAC</v>
          </cell>
          <cell r="E239" t="str">
            <v>dia</v>
          </cell>
          <cell r="F239">
            <v>6.875</v>
          </cell>
        </row>
        <row r="240">
          <cell r="C240" t="str">
            <v>F802</v>
          </cell>
          <cell r="D240" t="str">
            <v>Bomba eletr p/ injeção de nata MAC</v>
          </cell>
          <cell r="E240" t="str">
            <v>dia</v>
          </cell>
          <cell r="F240">
            <v>12.625</v>
          </cell>
        </row>
        <row r="241">
          <cell r="C241" t="str">
            <v>F803</v>
          </cell>
          <cell r="D241" t="str">
            <v>Macaco p/ protensão MAC 7</v>
          </cell>
          <cell r="E241" t="str">
            <v>dia</v>
          </cell>
          <cell r="F241">
            <v>6.875</v>
          </cell>
        </row>
        <row r="242">
          <cell r="C242" t="str">
            <v>F804</v>
          </cell>
          <cell r="D242" t="str">
            <v>Macaco p/ protensão MAC 12</v>
          </cell>
          <cell r="E242" t="str">
            <v>dia</v>
          </cell>
          <cell r="F242">
            <v>10</v>
          </cell>
        </row>
        <row r="243">
          <cell r="C243" t="str">
            <v>F805</v>
          </cell>
          <cell r="D243" t="str">
            <v>Macaco p/ protensão MAC 4</v>
          </cell>
          <cell r="E243" t="str">
            <v>dia</v>
          </cell>
          <cell r="F243">
            <v>5</v>
          </cell>
        </row>
        <row r="244">
          <cell r="C244" t="str">
            <v>F807</v>
          </cell>
          <cell r="D244" t="str">
            <v>Bomba hidr. alta pressão STUP</v>
          </cell>
          <cell r="E244" t="str">
            <v>dia</v>
          </cell>
          <cell r="F244">
            <v>58.125</v>
          </cell>
        </row>
        <row r="245">
          <cell r="C245" t="str">
            <v>F808</v>
          </cell>
          <cell r="D245" t="str">
            <v>Bomba eletr. injeção de nata STUP</v>
          </cell>
          <cell r="E245" t="str">
            <v>dia</v>
          </cell>
          <cell r="F245">
            <v>60.125</v>
          </cell>
        </row>
        <row r="246">
          <cell r="C246" t="str">
            <v>F809</v>
          </cell>
          <cell r="D246" t="str">
            <v>Macaco p/ protensão STUP</v>
          </cell>
          <cell r="E246" t="str">
            <v>dia</v>
          </cell>
          <cell r="F246">
            <v>57.375</v>
          </cell>
        </row>
        <row r="247">
          <cell r="C247" t="str">
            <v>F810</v>
          </cell>
          <cell r="D247" t="str">
            <v>Macaco p/ protensão STUP</v>
          </cell>
          <cell r="E247" t="str">
            <v>dia</v>
          </cell>
          <cell r="F247">
            <v>66.125</v>
          </cell>
        </row>
        <row r="248">
          <cell r="C248" t="str">
            <v>F811</v>
          </cell>
          <cell r="D248" t="str">
            <v>Macaco p/ protensão STUP</v>
          </cell>
          <cell r="E248" t="str">
            <v>dia</v>
          </cell>
          <cell r="F248">
            <v>62.75</v>
          </cell>
        </row>
        <row r="249">
          <cell r="C249" t="str">
            <v>F812</v>
          </cell>
          <cell r="D249" t="str">
            <v>Macaco p/ protensão STUP</v>
          </cell>
          <cell r="E249" t="str">
            <v>dia</v>
          </cell>
          <cell r="F249">
            <v>55.375</v>
          </cell>
        </row>
        <row r="250">
          <cell r="C250" t="str">
            <v>F813</v>
          </cell>
          <cell r="D250" t="str">
            <v>Macaco p/ prot. de tirante D=32mm</v>
          </cell>
          <cell r="E250" t="str">
            <v>dia</v>
          </cell>
          <cell r="F250">
            <v>25</v>
          </cell>
        </row>
        <row r="251">
          <cell r="C251" t="str">
            <v>F814</v>
          </cell>
          <cell r="D251" t="str">
            <v>Injeção de nata de cimento</v>
          </cell>
          <cell r="E251" t="str">
            <v>m</v>
          </cell>
          <cell r="F251">
            <v>13.37</v>
          </cell>
        </row>
        <row r="252">
          <cell r="C252" t="str">
            <v>F943</v>
          </cell>
          <cell r="D252" t="str">
            <v>Terra Armada - moldes metálicos</v>
          </cell>
          <cell r="E252" t="str">
            <v>cj</v>
          </cell>
          <cell r="F252">
            <v>0</v>
          </cell>
        </row>
        <row r="253">
          <cell r="C253" t="str">
            <v>M001</v>
          </cell>
          <cell r="D253" t="str">
            <v>Gasolina</v>
          </cell>
          <cell r="E253" t="str">
            <v>l</v>
          </cell>
          <cell r="F253">
            <v>3.17</v>
          </cell>
        </row>
        <row r="254">
          <cell r="C254" t="str">
            <v>M002</v>
          </cell>
          <cell r="D254" t="str">
            <v>Óleo diesel</v>
          </cell>
          <cell r="E254" t="str">
            <v>l</v>
          </cell>
          <cell r="F254">
            <v>2.97</v>
          </cell>
        </row>
        <row r="255">
          <cell r="C255" t="str">
            <v>M003</v>
          </cell>
          <cell r="D255" t="str">
            <v>Óleo combustível 1A</v>
          </cell>
          <cell r="E255" t="str">
            <v>l</v>
          </cell>
          <cell r="F255">
            <v>2.1</v>
          </cell>
        </row>
        <row r="256">
          <cell r="C256" t="str">
            <v>M004</v>
          </cell>
          <cell r="D256" t="str">
            <v>Álcool</v>
          </cell>
          <cell r="E256" t="str">
            <v>l</v>
          </cell>
          <cell r="F256">
            <v>2.23</v>
          </cell>
        </row>
        <row r="257">
          <cell r="C257" t="str">
            <v>M005</v>
          </cell>
          <cell r="D257" t="str">
            <v>Energia elétrica</v>
          </cell>
          <cell r="E257" t="str">
            <v>kwh</v>
          </cell>
          <cell r="F257">
            <v>0.67</v>
          </cell>
        </row>
        <row r="258">
          <cell r="C258" t="str">
            <v>M101</v>
          </cell>
          <cell r="D258" t="str">
            <v>Cimento asfáltico CAP 50/70</v>
          </cell>
          <cell r="E258" t="str">
            <v>t</v>
          </cell>
          <cell r="F258">
            <v>0</v>
          </cell>
        </row>
        <row r="259">
          <cell r="C259" t="str">
            <v>M102</v>
          </cell>
          <cell r="D259" t="str">
            <v>Cimento asfáltico CAP 30/45</v>
          </cell>
          <cell r="E259" t="str">
            <v>t</v>
          </cell>
          <cell r="F259">
            <v>0</v>
          </cell>
        </row>
        <row r="260">
          <cell r="C260" t="str">
            <v>M103</v>
          </cell>
          <cell r="D260" t="str">
            <v>Asfalto diluído CM-30</v>
          </cell>
          <cell r="E260" t="str">
            <v>t</v>
          </cell>
          <cell r="F260">
            <v>0</v>
          </cell>
        </row>
        <row r="261">
          <cell r="C261" t="str">
            <v>M104</v>
          </cell>
          <cell r="D261" t="str">
            <v>Emulsão asfáltica RR-1C</v>
          </cell>
          <cell r="E261" t="str">
            <v>t</v>
          </cell>
          <cell r="F261">
            <v>0</v>
          </cell>
        </row>
        <row r="262">
          <cell r="C262" t="str">
            <v>M105</v>
          </cell>
          <cell r="D262" t="str">
            <v>Emulsão asfáltica RR-2C</v>
          </cell>
          <cell r="E262" t="str">
            <v>t</v>
          </cell>
          <cell r="F262">
            <v>0</v>
          </cell>
        </row>
        <row r="263">
          <cell r="C263" t="str">
            <v>M107</v>
          </cell>
          <cell r="D263" t="str">
            <v>Emulsão asfáltica RM-1C</v>
          </cell>
          <cell r="E263" t="str">
            <v>t</v>
          </cell>
          <cell r="F263">
            <v>0</v>
          </cell>
        </row>
        <row r="264">
          <cell r="C264" t="str">
            <v>M108</v>
          </cell>
          <cell r="D264" t="str">
            <v>Emulsão asfáltica RM1C c/ polímero</v>
          </cell>
          <cell r="E264" t="str">
            <v>t</v>
          </cell>
          <cell r="F264">
            <v>0</v>
          </cell>
        </row>
        <row r="265">
          <cell r="C265" t="str">
            <v>M109</v>
          </cell>
          <cell r="D265" t="str">
            <v>Emulsão asfáltica RL-1C</v>
          </cell>
          <cell r="E265" t="str">
            <v>t</v>
          </cell>
          <cell r="F265">
            <v>0</v>
          </cell>
        </row>
        <row r="266">
          <cell r="C266" t="str">
            <v>M110</v>
          </cell>
          <cell r="D266" t="str">
            <v>Emulsão polim. p/ micro-rev. a frio</v>
          </cell>
          <cell r="E266" t="str">
            <v>t</v>
          </cell>
          <cell r="F266">
            <v>0</v>
          </cell>
        </row>
        <row r="267">
          <cell r="C267" t="str">
            <v>M115</v>
          </cell>
          <cell r="D267" t="str">
            <v>Adiflex</v>
          </cell>
          <cell r="E267" t="str">
            <v>t</v>
          </cell>
          <cell r="F267">
            <v>0</v>
          </cell>
        </row>
        <row r="268">
          <cell r="C268" t="str">
            <v>M116</v>
          </cell>
          <cell r="D268" t="str">
            <v>Adisol</v>
          </cell>
          <cell r="E268" t="str">
            <v>t</v>
          </cell>
          <cell r="F268">
            <v>0</v>
          </cell>
        </row>
        <row r="269">
          <cell r="C269" t="str">
            <v>M118</v>
          </cell>
          <cell r="D269" t="str">
            <v>Cap 50/70 - asfalto borracha</v>
          </cell>
          <cell r="E269" t="str">
            <v>t</v>
          </cell>
          <cell r="F269">
            <v>0</v>
          </cell>
        </row>
        <row r="270">
          <cell r="C270" t="str">
            <v>M201</v>
          </cell>
          <cell r="D270" t="str">
            <v>Cimento portland CP II-32(a granel)</v>
          </cell>
          <cell r="E270" t="str">
            <v>kg</v>
          </cell>
          <cell r="F270">
            <v>0.35</v>
          </cell>
        </row>
        <row r="271">
          <cell r="C271" t="str">
            <v>M202</v>
          </cell>
          <cell r="D271" t="str">
            <v>Cimento portland CP II-32</v>
          </cell>
          <cell r="E271" t="str">
            <v>sc</v>
          </cell>
          <cell r="F271">
            <v>0.438</v>
          </cell>
        </row>
        <row r="272">
          <cell r="C272" t="str">
            <v>M203</v>
          </cell>
          <cell r="D272" t="str">
            <v>Tubo de concr armado D=0,60m PA-1</v>
          </cell>
          <cell r="E272" t="str">
            <v>m</v>
          </cell>
          <cell r="F272">
            <v>99.47</v>
          </cell>
        </row>
        <row r="273">
          <cell r="C273" t="str">
            <v>M204</v>
          </cell>
          <cell r="D273" t="str">
            <v>Tubo de concr armado D=0,80m PA-1</v>
          </cell>
          <cell r="E273" t="str">
            <v>m</v>
          </cell>
          <cell r="F273">
            <v>219.42</v>
          </cell>
        </row>
        <row r="274">
          <cell r="C274" t="str">
            <v>M205</v>
          </cell>
          <cell r="D274" t="str">
            <v>Tubo de concr armado D=1,00m PA-1</v>
          </cell>
          <cell r="E274" t="str">
            <v>m</v>
          </cell>
          <cell r="F274">
            <v>351.2</v>
          </cell>
        </row>
        <row r="275">
          <cell r="C275" t="str">
            <v>M206</v>
          </cell>
          <cell r="D275" t="str">
            <v>Tubo de concr armado D=1,20m PA-1</v>
          </cell>
          <cell r="E275" t="str">
            <v>m</v>
          </cell>
          <cell r="F275">
            <v>502.01</v>
          </cell>
        </row>
        <row r="276">
          <cell r="C276" t="str">
            <v>M207</v>
          </cell>
          <cell r="D276" t="str">
            <v>Tubo de concr armado D=1,50m PA-1</v>
          </cell>
          <cell r="E276" t="str">
            <v>m</v>
          </cell>
          <cell r="F276">
            <v>780.39</v>
          </cell>
        </row>
        <row r="277">
          <cell r="C277" t="str">
            <v>M208</v>
          </cell>
          <cell r="D277" t="str">
            <v>Tubo de concr armado D=0,60m PA-2</v>
          </cell>
          <cell r="E277" t="str">
            <v>m</v>
          </cell>
          <cell r="F277">
            <v>158.63</v>
          </cell>
        </row>
        <row r="278">
          <cell r="C278" t="str">
            <v>M209</v>
          </cell>
          <cell r="D278" t="str">
            <v>Tubo de concr armado D=0,80m PA-2</v>
          </cell>
          <cell r="E278" t="str">
            <v>m</v>
          </cell>
          <cell r="F278">
            <v>293.06</v>
          </cell>
        </row>
        <row r="279">
          <cell r="C279" t="str">
            <v>M210</v>
          </cell>
          <cell r="D279" t="str">
            <v>Tubo de concr armado D=1,00m PA-2</v>
          </cell>
          <cell r="E279" t="str">
            <v>m</v>
          </cell>
          <cell r="F279">
            <v>405.82</v>
          </cell>
        </row>
        <row r="280">
          <cell r="C280" t="str">
            <v>M211</v>
          </cell>
          <cell r="D280" t="str">
            <v>Tubo de concr armado D=1,20m PA-2</v>
          </cell>
          <cell r="E280" t="str">
            <v>m</v>
          </cell>
          <cell r="F280">
            <v>526.84</v>
          </cell>
        </row>
        <row r="281">
          <cell r="C281" t="str">
            <v>M212</v>
          </cell>
          <cell r="D281" t="str">
            <v>Tubo de concr armado D=1,50m PA-2</v>
          </cell>
          <cell r="E281" t="str">
            <v>m</v>
          </cell>
          <cell r="F281">
            <v>848.84</v>
          </cell>
        </row>
        <row r="282">
          <cell r="C282" t="str">
            <v>M213</v>
          </cell>
          <cell r="D282" t="str">
            <v>Tubo de concr armado D=0,60m PA-3</v>
          </cell>
          <cell r="E282" t="str">
            <v>m</v>
          </cell>
          <cell r="F282">
            <v>185.4</v>
          </cell>
        </row>
        <row r="283">
          <cell r="C283" t="str">
            <v>M214</v>
          </cell>
          <cell r="D283" t="str">
            <v>Tubo de concr armado D=0,80m PA-3</v>
          </cell>
          <cell r="E283" t="str">
            <v>m</v>
          </cell>
          <cell r="F283">
            <v>308.88</v>
          </cell>
        </row>
        <row r="284">
          <cell r="C284" t="str">
            <v>M215</v>
          </cell>
          <cell r="D284" t="str">
            <v>Tubo de concr armado D=1,00m PA-3</v>
          </cell>
          <cell r="E284" t="str">
            <v>m</v>
          </cell>
          <cell r="F284">
            <v>411.46</v>
          </cell>
        </row>
        <row r="285">
          <cell r="C285" t="str">
            <v>M216</v>
          </cell>
          <cell r="D285" t="str">
            <v>Tubo de concr armado D=1,20m PA-3</v>
          </cell>
          <cell r="E285" t="str">
            <v>m</v>
          </cell>
          <cell r="F285">
            <v>626.16</v>
          </cell>
        </row>
        <row r="286">
          <cell r="C286" t="str">
            <v>M217</v>
          </cell>
          <cell r="D286" t="str">
            <v>Tubo de concr armado D=1,50m PA-3</v>
          </cell>
          <cell r="E286" t="str">
            <v>m</v>
          </cell>
          <cell r="F286">
            <v>930.07</v>
          </cell>
        </row>
        <row r="287">
          <cell r="C287" t="str">
            <v>M218</v>
          </cell>
          <cell r="D287" t="str">
            <v>Tubo de concr armado D=0,60m PA-4</v>
          </cell>
          <cell r="E287" t="str">
            <v>m</v>
          </cell>
          <cell r="F287">
            <v>243.2</v>
          </cell>
        </row>
        <row r="288">
          <cell r="C288" t="str">
            <v>M219</v>
          </cell>
          <cell r="D288" t="str">
            <v>Tubo de concr armado D=0,80m PA-4</v>
          </cell>
          <cell r="E288" t="str">
            <v>m</v>
          </cell>
          <cell r="F288">
            <v>353.17</v>
          </cell>
        </row>
        <row r="289">
          <cell r="C289" t="str">
            <v>M220</v>
          </cell>
          <cell r="D289" t="str">
            <v>Tubo de concr armado D=1,00m PA-4</v>
          </cell>
          <cell r="E289" t="str">
            <v>m</v>
          </cell>
          <cell r="F289">
            <v>491.47</v>
          </cell>
        </row>
        <row r="290">
          <cell r="C290" t="str">
            <v>M221</v>
          </cell>
          <cell r="D290" t="str">
            <v>Tubo de concr armado D=1,20m PA-4</v>
          </cell>
          <cell r="E290" t="str">
            <v>m</v>
          </cell>
          <cell r="F290">
            <v>680.68</v>
          </cell>
        </row>
        <row r="291">
          <cell r="C291" t="str">
            <v>M222</v>
          </cell>
          <cell r="D291" t="str">
            <v>Tubo de concr armado D=1,50m PA-4</v>
          </cell>
          <cell r="E291" t="str">
            <v>m</v>
          </cell>
          <cell r="F291">
            <v>992.11</v>
          </cell>
        </row>
        <row r="292">
          <cell r="C292" t="str">
            <v>M307</v>
          </cell>
          <cell r="D292" t="str">
            <v>Cordoalha CP-190 RB D=12,7mm</v>
          </cell>
          <cell r="E292" t="str">
            <v>kg</v>
          </cell>
          <cell r="F292">
            <v>6.89</v>
          </cell>
        </row>
        <row r="293">
          <cell r="C293" t="str">
            <v>M319</v>
          </cell>
          <cell r="D293" t="str">
            <v>Arame recozido nº. 18</v>
          </cell>
          <cell r="E293" t="str">
            <v>kg</v>
          </cell>
          <cell r="F293">
            <v>7.65</v>
          </cell>
        </row>
        <row r="294">
          <cell r="C294" t="str">
            <v>M320</v>
          </cell>
          <cell r="D294" t="str">
            <v>Pregos de ferro 18x30</v>
          </cell>
          <cell r="E294" t="str">
            <v>kg</v>
          </cell>
          <cell r="F294">
            <v>7.48</v>
          </cell>
        </row>
        <row r="295">
          <cell r="C295" t="str">
            <v>M321</v>
          </cell>
          <cell r="D295" t="str">
            <v>Arame farpado nº. 16 galv. simples</v>
          </cell>
          <cell r="E295" t="str">
            <v>rl</v>
          </cell>
          <cell r="F295">
            <v>0.54810000000000003</v>
          </cell>
        </row>
        <row r="296">
          <cell r="C296" t="str">
            <v>M322</v>
          </cell>
          <cell r="D296" t="str">
            <v>Grampo para cerca galvanizado 1 x 9</v>
          </cell>
          <cell r="E296" t="str">
            <v>kg</v>
          </cell>
          <cell r="F296">
            <v>6.27</v>
          </cell>
        </row>
        <row r="297">
          <cell r="C297" t="str">
            <v>M324</v>
          </cell>
          <cell r="D297" t="str">
            <v>Pórtico metálico (15 a 17m de vão)</v>
          </cell>
          <cell r="E297" t="str">
            <v>un</v>
          </cell>
          <cell r="F297">
            <v>31088.21</v>
          </cell>
        </row>
        <row r="298">
          <cell r="C298" t="str">
            <v>M325</v>
          </cell>
          <cell r="D298" t="str">
            <v>Trilho metálico TR-37 (usado)</v>
          </cell>
          <cell r="E298" t="str">
            <v>kg</v>
          </cell>
          <cell r="F298">
            <v>3.05</v>
          </cell>
        </row>
        <row r="299">
          <cell r="C299" t="str">
            <v>M326</v>
          </cell>
          <cell r="D299" t="str">
            <v>Série de brocas S-12 D=22 mm</v>
          </cell>
          <cell r="E299" t="str">
            <v>un</v>
          </cell>
          <cell r="F299">
            <v>546.37</v>
          </cell>
        </row>
        <row r="300">
          <cell r="C300" t="str">
            <v>M328</v>
          </cell>
          <cell r="D300" t="str">
            <v>Luva de emenda D=32mm</v>
          </cell>
          <cell r="E300" t="str">
            <v>un</v>
          </cell>
          <cell r="F300">
            <v>82.85</v>
          </cell>
        </row>
        <row r="301">
          <cell r="C301" t="str">
            <v>M330</v>
          </cell>
          <cell r="D301" t="str">
            <v>Calha met. semicircular D=40 cm</v>
          </cell>
          <cell r="E301" t="str">
            <v>m</v>
          </cell>
          <cell r="F301">
            <v>180.04</v>
          </cell>
        </row>
        <row r="302">
          <cell r="C302" t="str">
            <v>M331</v>
          </cell>
          <cell r="D302" t="str">
            <v>Paraf. fixação calha met. (1/2"x1")</v>
          </cell>
          <cell r="E302" t="str">
            <v>un</v>
          </cell>
          <cell r="F302">
            <v>2.5299999999999998</v>
          </cell>
        </row>
        <row r="303">
          <cell r="C303" t="str">
            <v>M332</v>
          </cell>
          <cell r="D303" t="str">
            <v>Parafuso 1/2" x 3" com porca,</v>
          </cell>
          <cell r="E303" t="str">
            <v>kg</v>
          </cell>
          <cell r="F303">
            <v>12.07</v>
          </cell>
        </row>
        <row r="304">
          <cell r="C304" t="str">
            <v>M334</v>
          </cell>
          <cell r="D304" t="str">
            <v>Paraf. zinc. c/ fenda 1 1/2"x3/16"</v>
          </cell>
          <cell r="E304" t="str">
            <v>un</v>
          </cell>
          <cell r="F304">
            <v>0.1</v>
          </cell>
        </row>
        <row r="305">
          <cell r="C305" t="str">
            <v>M335</v>
          </cell>
          <cell r="D305" t="str">
            <v>Paraf. zincado francês 4" x 5/16"</v>
          </cell>
          <cell r="E305" t="str">
            <v>un</v>
          </cell>
          <cell r="F305">
            <v>0.79</v>
          </cell>
        </row>
        <row r="306">
          <cell r="C306" t="str">
            <v>M338</v>
          </cell>
          <cell r="D306" t="str">
            <v>Tubo de ferro galvanizado D=3/4"</v>
          </cell>
          <cell r="E306" t="str">
            <v>pç</v>
          </cell>
          <cell r="F306">
            <v>12.8133</v>
          </cell>
        </row>
        <row r="307">
          <cell r="C307" t="str">
            <v>M339</v>
          </cell>
          <cell r="D307" t="str">
            <v>Cantoneira ferro 2 1/2"x2 1/2"x3/8"</v>
          </cell>
          <cell r="E307" t="str">
            <v>kg</v>
          </cell>
          <cell r="F307">
            <v>4.55</v>
          </cell>
        </row>
        <row r="308">
          <cell r="C308" t="str">
            <v>M340</v>
          </cell>
          <cell r="D308" t="str">
            <v>Tampão de ferro fundido</v>
          </cell>
          <cell r="E308" t="str">
            <v>un</v>
          </cell>
          <cell r="F308">
            <v>421.17</v>
          </cell>
        </row>
        <row r="309">
          <cell r="C309" t="str">
            <v>M341</v>
          </cell>
          <cell r="D309" t="str">
            <v>Defensa met. maleável simples</v>
          </cell>
          <cell r="E309" t="str">
            <v>mod</v>
          </cell>
          <cell r="F309">
            <v>1407.98</v>
          </cell>
        </row>
        <row r="310">
          <cell r="C310" t="str">
            <v>M342</v>
          </cell>
          <cell r="D310" t="str">
            <v>Defensa met. maleável dupla</v>
          </cell>
          <cell r="E310" t="str">
            <v>mod</v>
          </cell>
          <cell r="F310">
            <v>1755.56</v>
          </cell>
        </row>
        <row r="311">
          <cell r="C311" t="str">
            <v>M343</v>
          </cell>
          <cell r="D311" t="str">
            <v>Defensa met. semi-maleável simples</v>
          </cell>
          <cell r="E311" t="str">
            <v>mod</v>
          </cell>
          <cell r="F311">
            <v>919.34</v>
          </cell>
        </row>
        <row r="312">
          <cell r="C312" t="str">
            <v>M344</v>
          </cell>
          <cell r="D312" t="str">
            <v>Defensa met. semi-maleável dupla</v>
          </cell>
          <cell r="E312" t="str">
            <v>mod</v>
          </cell>
          <cell r="F312">
            <v>1511.25</v>
          </cell>
        </row>
        <row r="313">
          <cell r="C313" t="str">
            <v>M345</v>
          </cell>
          <cell r="D313" t="str">
            <v>Chapa de aço n. 28 fina galvanizada</v>
          </cell>
          <cell r="E313" t="str">
            <v>kg</v>
          </cell>
          <cell r="F313">
            <v>5.74</v>
          </cell>
        </row>
        <row r="314">
          <cell r="C314" t="str">
            <v>M346</v>
          </cell>
          <cell r="D314" t="str">
            <v>Chapa de aço n. 16 (tratada)</v>
          </cell>
          <cell r="E314" t="str">
            <v>m2</v>
          </cell>
          <cell r="F314">
            <v>72.010000000000005</v>
          </cell>
        </row>
        <row r="315">
          <cell r="C315" t="str">
            <v>M347</v>
          </cell>
          <cell r="D315" t="str">
            <v>Dente p/ fresadora W-1000 L</v>
          </cell>
          <cell r="E315" t="str">
            <v>un</v>
          </cell>
          <cell r="F315">
            <v>22.41</v>
          </cell>
        </row>
        <row r="316">
          <cell r="C316" t="str">
            <v>M348</v>
          </cell>
          <cell r="D316" t="str">
            <v>Porta dente p/ fresadora W-1000 L</v>
          </cell>
          <cell r="E316" t="str">
            <v>un</v>
          </cell>
          <cell r="F316">
            <v>227.6</v>
          </cell>
        </row>
        <row r="317">
          <cell r="C317" t="str">
            <v>M349</v>
          </cell>
          <cell r="D317" t="str">
            <v>Dente p/ fresadora W-1900</v>
          </cell>
          <cell r="E317" t="str">
            <v>un</v>
          </cell>
          <cell r="F317">
            <v>24.3</v>
          </cell>
        </row>
        <row r="318">
          <cell r="C318" t="str">
            <v>M350</v>
          </cell>
          <cell r="D318" t="str">
            <v>Porta dente p/ fresadora W-1900</v>
          </cell>
          <cell r="E318" t="str">
            <v>un</v>
          </cell>
          <cell r="F318">
            <v>226.03</v>
          </cell>
        </row>
        <row r="319">
          <cell r="C319" t="str">
            <v>M351</v>
          </cell>
          <cell r="D319" t="str">
            <v>Estrut. (tunnel liner) D=1,6m galv.</v>
          </cell>
          <cell r="E319" t="str">
            <v>m</v>
          </cell>
          <cell r="F319">
            <v>1931.79</v>
          </cell>
        </row>
        <row r="320">
          <cell r="C320" t="str">
            <v>M352</v>
          </cell>
          <cell r="D320" t="str">
            <v>Estrut. (tunnel liner) D=2,0m galv.</v>
          </cell>
          <cell r="E320" t="str">
            <v>m</v>
          </cell>
          <cell r="F320">
            <v>2689.63</v>
          </cell>
        </row>
        <row r="321">
          <cell r="C321" t="str">
            <v>M353</v>
          </cell>
          <cell r="D321" t="str">
            <v>Estrut. (tunnel liner) D=1,6m epoxy</v>
          </cell>
          <cell r="E321" t="str">
            <v>m</v>
          </cell>
          <cell r="F321">
            <v>1931.79</v>
          </cell>
        </row>
        <row r="322">
          <cell r="C322" t="str">
            <v>M354</v>
          </cell>
          <cell r="D322" t="str">
            <v>Estrut, (tunnel liner) D=2,0m epoxy</v>
          </cell>
          <cell r="E322" t="str">
            <v>m</v>
          </cell>
          <cell r="F322">
            <v>2798.13</v>
          </cell>
        </row>
        <row r="323">
          <cell r="C323" t="str">
            <v>M355</v>
          </cell>
          <cell r="D323" t="str">
            <v>Chapa mult. D=1,60 m rev. galv.</v>
          </cell>
          <cell r="E323" t="str">
            <v>m</v>
          </cell>
          <cell r="F323">
            <v>1117.52</v>
          </cell>
        </row>
        <row r="324">
          <cell r="C324" t="str">
            <v>M356</v>
          </cell>
          <cell r="D324" t="str">
            <v>Chapa mult. D=2,00 m rev. galv.</v>
          </cell>
          <cell r="E324" t="str">
            <v>m</v>
          </cell>
          <cell r="F324">
            <v>1612.29</v>
          </cell>
        </row>
        <row r="325">
          <cell r="C325" t="str">
            <v>M357</v>
          </cell>
          <cell r="D325" t="str">
            <v>Chapa mult. D=1,60 m rev. epoxy</v>
          </cell>
          <cell r="E325" t="str">
            <v>m</v>
          </cell>
          <cell r="F325">
            <v>1220.47</v>
          </cell>
        </row>
        <row r="326">
          <cell r="C326" t="str">
            <v>M358</v>
          </cell>
          <cell r="D326" t="str">
            <v>Chapa mult. D=2,00 m rev. epoxy</v>
          </cell>
          <cell r="E326" t="str">
            <v>m</v>
          </cell>
          <cell r="F326">
            <v>1616.55</v>
          </cell>
        </row>
        <row r="327">
          <cell r="C327" t="str">
            <v>M359</v>
          </cell>
          <cell r="D327" t="str">
            <v>Perfil " I " W 254mm X 37,80 kg/m</v>
          </cell>
          <cell r="E327" t="str">
            <v>kg</v>
          </cell>
          <cell r="F327">
            <v>4.37</v>
          </cell>
        </row>
        <row r="328">
          <cell r="C328" t="str">
            <v>M360</v>
          </cell>
          <cell r="D328" t="str">
            <v>Bueiro chapa múlt. D=3,05m E=2,70mm</v>
          </cell>
          <cell r="E328" t="str">
            <v>m</v>
          </cell>
          <cell r="F328">
            <v>4461.34</v>
          </cell>
        </row>
        <row r="329">
          <cell r="C329" t="str">
            <v>M361</v>
          </cell>
          <cell r="D329" t="str">
            <v>Estrut.(tunnel liner) D=1,2m galv.</v>
          </cell>
          <cell r="E329" t="str">
            <v>m</v>
          </cell>
          <cell r="F329">
            <v>1437.59</v>
          </cell>
        </row>
        <row r="330">
          <cell r="C330" t="str">
            <v>M362</v>
          </cell>
          <cell r="D330" t="str">
            <v>Estrut. (tunnel liner) D=1,2m epoxy</v>
          </cell>
          <cell r="E330" t="str">
            <v>m</v>
          </cell>
          <cell r="F330">
            <v>1437.59</v>
          </cell>
        </row>
        <row r="331">
          <cell r="C331" t="str">
            <v>M363</v>
          </cell>
          <cell r="D331" t="str">
            <v>Bloco de desgaste p/ recicladoras</v>
          </cell>
          <cell r="E331" t="str">
            <v>un</v>
          </cell>
          <cell r="F331">
            <v>1892.43</v>
          </cell>
        </row>
        <row r="332">
          <cell r="C332" t="str">
            <v>M364</v>
          </cell>
          <cell r="D332" t="str">
            <v>Porta dentes p/recicladoras</v>
          </cell>
          <cell r="E332" t="str">
            <v>un</v>
          </cell>
          <cell r="F332">
            <v>300.02</v>
          </cell>
        </row>
        <row r="333">
          <cell r="C333" t="str">
            <v>M365</v>
          </cell>
          <cell r="D333" t="str">
            <v>Dente de corte (W6/22) p/ reciclad.</v>
          </cell>
          <cell r="E333" t="str">
            <v>un</v>
          </cell>
          <cell r="F333">
            <v>24.48</v>
          </cell>
        </row>
        <row r="334">
          <cell r="C334" t="str">
            <v>M366</v>
          </cell>
          <cell r="D334" t="str">
            <v>Dente de Corte (W7/22) p/ reciclad.</v>
          </cell>
          <cell r="E334" t="str">
            <v>un</v>
          </cell>
          <cell r="F334">
            <v>26.36</v>
          </cell>
        </row>
        <row r="335">
          <cell r="C335" t="str">
            <v>M370</v>
          </cell>
          <cell r="D335" t="str">
            <v>Bainha metálica diam. int.=45mm MAC</v>
          </cell>
          <cell r="E335" t="str">
            <v>m</v>
          </cell>
          <cell r="F335">
            <v>23.08</v>
          </cell>
        </row>
        <row r="336">
          <cell r="C336" t="str">
            <v>M371</v>
          </cell>
          <cell r="D336" t="str">
            <v>Bainha metálica diam. int.=60mm MAC</v>
          </cell>
          <cell r="E336" t="str">
            <v>m</v>
          </cell>
          <cell r="F336">
            <v>33.79</v>
          </cell>
        </row>
        <row r="337">
          <cell r="C337" t="str">
            <v>M372</v>
          </cell>
          <cell r="D337" t="str">
            <v>Bainha metálica diam. int.=55mm MAC</v>
          </cell>
          <cell r="E337" t="str">
            <v>m</v>
          </cell>
          <cell r="F337">
            <v>32.03</v>
          </cell>
        </row>
        <row r="338">
          <cell r="C338" t="str">
            <v>M373</v>
          </cell>
          <cell r="D338" t="str">
            <v>Bainha metálica diam. int.=70mm MAC</v>
          </cell>
          <cell r="E338" t="str">
            <v>m</v>
          </cell>
          <cell r="F338">
            <v>39.19</v>
          </cell>
        </row>
        <row r="339">
          <cell r="C339" t="str">
            <v>M374</v>
          </cell>
          <cell r="D339" t="str">
            <v>Ancoragem p/ cabo 4V D=1/2" MAC</v>
          </cell>
          <cell r="E339" t="str">
            <v>cj</v>
          </cell>
          <cell r="F339">
            <v>476.56</v>
          </cell>
        </row>
        <row r="340">
          <cell r="C340" t="str">
            <v>M375</v>
          </cell>
          <cell r="D340" t="str">
            <v>Ancoragem p/ cabo 6V D=1/2" MAC</v>
          </cell>
          <cell r="E340" t="str">
            <v>cj</v>
          </cell>
          <cell r="F340">
            <v>545.41999999999996</v>
          </cell>
        </row>
        <row r="341">
          <cell r="C341" t="str">
            <v>M376</v>
          </cell>
          <cell r="D341" t="str">
            <v>Ancoragem p/ cabo 7V D=1/2" MAC</v>
          </cell>
          <cell r="E341" t="str">
            <v>cj</v>
          </cell>
          <cell r="F341">
            <v>793.66</v>
          </cell>
        </row>
        <row r="342">
          <cell r="C342" t="str">
            <v>M377</v>
          </cell>
          <cell r="D342" t="str">
            <v>Ancoragem p/ cabo 12V D=1/2" MAC</v>
          </cell>
          <cell r="E342" t="str">
            <v>cj</v>
          </cell>
          <cell r="F342">
            <v>1202.7</v>
          </cell>
        </row>
        <row r="343">
          <cell r="C343" t="str">
            <v>M378</v>
          </cell>
          <cell r="D343" t="str">
            <v>Apoio do porta dente frezad. W 200</v>
          </cell>
          <cell r="E343" t="str">
            <v>un</v>
          </cell>
          <cell r="F343">
            <v>954.17</v>
          </cell>
        </row>
        <row r="344">
          <cell r="C344" t="str">
            <v>M380</v>
          </cell>
          <cell r="D344" t="str">
            <v>Bainha metálica D=45mm STUP</v>
          </cell>
          <cell r="E344" t="str">
            <v>m</v>
          </cell>
          <cell r="F344">
            <v>24.19</v>
          </cell>
        </row>
        <row r="345">
          <cell r="C345" t="str">
            <v>M381</v>
          </cell>
          <cell r="D345" t="str">
            <v>Bainha metálica D=60mm STUP</v>
          </cell>
          <cell r="E345" t="str">
            <v>m</v>
          </cell>
          <cell r="F345">
            <v>31.09</v>
          </cell>
        </row>
        <row r="346">
          <cell r="C346" t="str">
            <v>M382</v>
          </cell>
          <cell r="D346" t="str">
            <v>Bainha metálica D=55mm STUP</v>
          </cell>
          <cell r="E346" t="str">
            <v>m</v>
          </cell>
          <cell r="F346">
            <v>28.76</v>
          </cell>
        </row>
        <row r="347">
          <cell r="C347" t="str">
            <v>M383</v>
          </cell>
          <cell r="D347" t="str">
            <v>Bainha metálica D=70mm STUP</v>
          </cell>
          <cell r="E347" t="str">
            <v>m</v>
          </cell>
          <cell r="F347">
            <v>37.17</v>
          </cell>
        </row>
        <row r="348">
          <cell r="C348" t="str">
            <v>M384</v>
          </cell>
          <cell r="D348" t="str">
            <v>Ancoragem p/ cabo 4V D=1/2" STUP</v>
          </cell>
          <cell r="E348" t="str">
            <v>cj</v>
          </cell>
          <cell r="F348">
            <v>410.89</v>
          </cell>
        </row>
        <row r="349">
          <cell r="C349" t="str">
            <v>M385</v>
          </cell>
          <cell r="D349" t="str">
            <v>Ancoragem p/ cabo 6V D=1/2" STUP</v>
          </cell>
          <cell r="E349" t="str">
            <v>cj</v>
          </cell>
          <cell r="F349">
            <v>483.92</v>
          </cell>
        </row>
        <row r="350">
          <cell r="C350" t="str">
            <v>M386</v>
          </cell>
          <cell r="D350" t="str">
            <v>Ancoragem p/ cabo 7V D=1/2" STUP</v>
          </cell>
          <cell r="E350" t="str">
            <v>cj</v>
          </cell>
          <cell r="F350">
            <v>679.9</v>
          </cell>
        </row>
        <row r="351">
          <cell r="C351" t="str">
            <v>M387</v>
          </cell>
          <cell r="D351" t="str">
            <v>Ancoragem p/ cabo 12V D=1/2" STUP</v>
          </cell>
          <cell r="E351" t="str">
            <v>cj</v>
          </cell>
          <cell r="F351">
            <v>994.59</v>
          </cell>
        </row>
        <row r="352">
          <cell r="C352" t="str">
            <v>M390</v>
          </cell>
          <cell r="D352" t="str">
            <v>Porca de ancoragem D=32mm</v>
          </cell>
          <cell r="E352" t="str">
            <v>un</v>
          </cell>
          <cell r="F352">
            <v>33.25</v>
          </cell>
        </row>
        <row r="353">
          <cell r="C353" t="str">
            <v>M391</v>
          </cell>
          <cell r="D353" t="str">
            <v>Contra porca h=35mm D=32mm</v>
          </cell>
          <cell r="E353" t="str">
            <v>un</v>
          </cell>
          <cell r="F353">
            <v>30.61</v>
          </cell>
        </row>
        <row r="354">
          <cell r="C354" t="str">
            <v>M392</v>
          </cell>
          <cell r="D354" t="str">
            <v>Aço ST 85/105 D=32mm</v>
          </cell>
          <cell r="E354" t="str">
            <v>m</v>
          </cell>
          <cell r="F354">
            <v>65.47</v>
          </cell>
        </row>
        <row r="355">
          <cell r="C355" t="str">
            <v>M393</v>
          </cell>
          <cell r="D355" t="str">
            <v>Placa de ancoragem - 200x200x38mm</v>
          </cell>
          <cell r="E355" t="str">
            <v>un</v>
          </cell>
          <cell r="F355">
            <v>108.36</v>
          </cell>
        </row>
        <row r="356">
          <cell r="C356" t="str">
            <v>M394</v>
          </cell>
          <cell r="D356" t="str">
            <v>Bainha metálica D=40mm</v>
          </cell>
          <cell r="E356" t="str">
            <v>m</v>
          </cell>
          <cell r="F356">
            <v>20.46</v>
          </cell>
        </row>
        <row r="357">
          <cell r="C357" t="str">
            <v>M401</v>
          </cell>
          <cell r="D357" t="str">
            <v>Pontaletes D=15 cm (tronco p/ esc.)</v>
          </cell>
          <cell r="E357" t="str">
            <v>m</v>
          </cell>
          <cell r="F357">
            <v>6.49</v>
          </cell>
        </row>
        <row r="358">
          <cell r="C358" t="str">
            <v>M402</v>
          </cell>
          <cell r="D358" t="str">
            <v>Pontaletes D=20 cm (tronco p/ esc.)</v>
          </cell>
          <cell r="E358" t="str">
            <v>m</v>
          </cell>
          <cell r="F358">
            <v>11.16</v>
          </cell>
        </row>
        <row r="359">
          <cell r="C359" t="str">
            <v>M403</v>
          </cell>
          <cell r="D359" t="str">
            <v>Mourão madeira H=2,10 m D=0,10 m</v>
          </cell>
          <cell r="E359" t="str">
            <v>un</v>
          </cell>
          <cell r="F359">
            <v>11.67</v>
          </cell>
        </row>
        <row r="360">
          <cell r="C360" t="str">
            <v>M404</v>
          </cell>
          <cell r="D360" t="str">
            <v>Mourão madeira H=2,20 m D=0,15 m</v>
          </cell>
          <cell r="E360" t="str">
            <v>un</v>
          </cell>
          <cell r="F360">
            <v>40.39</v>
          </cell>
        </row>
        <row r="361">
          <cell r="C361" t="str">
            <v>M406</v>
          </cell>
          <cell r="D361" t="str">
            <v>Caibros de 7,5 cm x 7,5 cm</v>
          </cell>
          <cell r="E361" t="str">
            <v>m</v>
          </cell>
          <cell r="F361">
            <v>13.88</v>
          </cell>
        </row>
        <row r="362">
          <cell r="C362" t="str">
            <v>M407</v>
          </cell>
          <cell r="D362" t="str">
            <v>Tábua de 1ª 2,5 cm x 15,0 cm</v>
          </cell>
          <cell r="E362" t="str">
            <v>m</v>
          </cell>
          <cell r="F362">
            <v>15.12</v>
          </cell>
        </row>
        <row r="363">
          <cell r="C363" t="str">
            <v>M408</v>
          </cell>
          <cell r="D363" t="str">
            <v>Tábua de 3ª 2,5 cm x 30,0 cm</v>
          </cell>
          <cell r="E363" t="str">
            <v>m</v>
          </cell>
          <cell r="F363">
            <v>9.15</v>
          </cell>
        </row>
        <row r="364">
          <cell r="C364" t="str">
            <v>M410</v>
          </cell>
          <cell r="D364" t="str">
            <v>Compensado resinado de 17 mm</v>
          </cell>
          <cell r="E364" t="str">
            <v>un</v>
          </cell>
          <cell r="F364">
            <v>20.276900000000001</v>
          </cell>
        </row>
        <row r="365">
          <cell r="C365" t="str">
            <v>M411</v>
          </cell>
          <cell r="D365" t="str">
            <v>Compensado plastificado de 17 mm</v>
          </cell>
          <cell r="E365" t="str">
            <v>un</v>
          </cell>
          <cell r="F365">
            <v>30.922599999999999</v>
          </cell>
        </row>
        <row r="366">
          <cell r="C366" t="str">
            <v>M412</v>
          </cell>
          <cell r="D366" t="str">
            <v>Gastalho 10 x 2,0 cm</v>
          </cell>
          <cell r="E366" t="str">
            <v>m</v>
          </cell>
          <cell r="F366">
            <v>2.31</v>
          </cell>
        </row>
        <row r="367">
          <cell r="C367" t="str">
            <v>M413</v>
          </cell>
          <cell r="D367" t="str">
            <v>Gastalho 10 x 2,5 cm</v>
          </cell>
          <cell r="E367" t="str">
            <v>m</v>
          </cell>
          <cell r="F367">
            <v>3.04</v>
          </cell>
        </row>
        <row r="368">
          <cell r="C368" t="str">
            <v>M414</v>
          </cell>
          <cell r="D368" t="str">
            <v>Pranchão 7,5 x 30,0 cm</v>
          </cell>
          <cell r="E368" t="str">
            <v>m</v>
          </cell>
          <cell r="F368">
            <v>45</v>
          </cell>
        </row>
        <row r="369">
          <cell r="C369" t="str">
            <v>M415</v>
          </cell>
          <cell r="D369" t="str">
            <v>Tábua 2,5 x 22,5 cm</v>
          </cell>
          <cell r="E369" t="str">
            <v>m</v>
          </cell>
          <cell r="F369">
            <v>5.72</v>
          </cell>
        </row>
        <row r="370">
          <cell r="C370" t="str">
            <v>M417</v>
          </cell>
          <cell r="D370" t="str">
            <v>Suporte Ecol. sinaliz. quadrado 8cm</v>
          </cell>
          <cell r="E370" t="str">
            <v>m</v>
          </cell>
          <cell r="F370">
            <v>29.09</v>
          </cell>
        </row>
        <row r="371">
          <cell r="C371" t="str">
            <v>M418</v>
          </cell>
          <cell r="D371" t="str">
            <v>Suporte Ecol. sinaliz. D=6,5cm</v>
          </cell>
          <cell r="E371" t="str">
            <v>m</v>
          </cell>
          <cell r="F371">
            <v>25.62</v>
          </cell>
        </row>
        <row r="372">
          <cell r="C372" t="str">
            <v>M501</v>
          </cell>
          <cell r="D372" t="str">
            <v>Dinamite a 60% (gelatina especial)</v>
          </cell>
          <cell r="E372" t="str">
            <v>kg</v>
          </cell>
          <cell r="F372">
            <v>6.9</v>
          </cell>
        </row>
        <row r="373">
          <cell r="C373" t="str">
            <v>M503</v>
          </cell>
          <cell r="D373" t="str">
            <v>Espoleta comum n. 8</v>
          </cell>
          <cell r="E373" t="str">
            <v>un</v>
          </cell>
          <cell r="F373">
            <v>2.3199999999999998</v>
          </cell>
        </row>
        <row r="374">
          <cell r="C374" t="str">
            <v>M505</v>
          </cell>
          <cell r="D374" t="str">
            <v>Cordel detonante NP 10</v>
          </cell>
          <cell r="E374" t="str">
            <v>m</v>
          </cell>
          <cell r="F374">
            <v>1.18</v>
          </cell>
        </row>
        <row r="375">
          <cell r="C375" t="str">
            <v>M507</v>
          </cell>
          <cell r="D375" t="str">
            <v>Retardador de cordel</v>
          </cell>
          <cell r="E375" t="str">
            <v>un</v>
          </cell>
          <cell r="F375">
            <v>17.12</v>
          </cell>
        </row>
        <row r="376">
          <cell r="C376" t="str">
            <v>M508</v>
          </cell>
          <cell r="D376" t="str">
            <v>Estopim</v>
          </cell>
          <cell r="E376" t="str">
            <v>m</v>
          </cell>
          <cell r="F376">
            <v>2.09</v>
          </cell>
        </row>
        <row r="377">
          <cell r="C377" t="str">
            <v>M601</v>
          </cell>
          <cell r="D377" t="str">
            <v>Tinta refletiva acrílica</v>
          </cell>
          <cell r="E377" t="str">
            <v>ba</v>
          </cell>
          <cell r="F377">
            <v>27.6967</v>
          </cell>
        </row>
        <row r="378">
          <cell r="C378" t="str">
            <v>M602</v>
          </cell>
          <cell r="D378" t="str">
            <v>Adubo NPK (4.14.8)</v>
          </cell>
          <cell r="E378" t="str">
            <v>kg</v>
          </cell>
          <cell r="F378">
            <v>1.28</v>
          </cell>
        </row>
        <row r="379">
          <cell r="C379" t="str">
            <v>M603</v>
          </cell>
          <cell r="D379" t="str">
            <v>Inseticida</v>
          </cell>
          <cell r="E379" t="str">
            <v>l</v>
          </cell>
          <cell r="F379">
            <v>37.82</v>
          </cell>
        </row>
        <row r="380">
          <cell r="C380" t="str">
            <v>M604</v>
          </cell>
          <cell r="D380" t="str">
            <v>Aditivo plastiment BV-40</v>
          </cell>
          <cell r="E380" t="str">
            <v>tam</v>
          </cell>
          <cell r="F380">
            <v>4.3819999999999997</v>
          </cell>
        </row>
        <row r="381">
          <cell r="C381" t="str">
            <v>M605</v>
          </cell>
          <cell r="D381" t="str">
            <v>Cola para tubo PVC</v>
          </cell>
          <cell r="E381" t="str">
            <v>tb</v>
          </cell>
          <cell r="F381">
            <v>4.65E-2</v>
          </cell>
        </row>
        <row r="382">
          <cell r="C382" t="str">
            <v>M606</v>
          </cell>
          <cell r="D382" t="str">
            <v>Tinta anti-corrosiva</v>
          </cell>
          <cell r="E382" t="str">
            <v>ba</v>
          </cell>
          <cell r="F382">
            <v>19.828900000000001</v>
          </cell>
        </row>
        <row r="383">
          <cell r="C383" t="str">
            <v>M607</v>
          </cell>
          <cell r="D383" t="str">
            <v>Óleo de linhaça</v>
          </cell>
          <cell r="E383" t="str">
            <v>tam</v>
          </cell>
          <cell r="F383">
            <v>10.065300000000001</v>
          </cell>
        </row>
        <row r="384">
          <cell r="C384" t="str">
            <v>M608</v>
          </cell>
          <cell r="D384" t="str">
            <v>Detergente</v>
          </cell>
          <cell r="E384" t="str">
            <v>ba</v>
          </cell>
          <cell r="F384">
            <v>2.5377999999999998</v>
          </cell>
        </row>
        <row r="385">
          <cell r="C385" t="str">
            <v>M609</v>
          </cell>
          <cell r="D385" t="str">
            <v>Tinta esmalte sintético semi-fosco</v>
          </cell>
          <cell r="E385" t="str">
            <v>ba</v>
          </cell>
          <cell r="F385">
            <v>16.0778</v>
          </cell>
        </row>
        <row r="386">
          <cell r="C386" t="str">
            <v>M611</v>
          </cell>
          <cell r="D386" t="str">
            <v>Redutor tipo 2002 prim. qualidade</v>
          </cell>
          <cell r="E386" t="str">
            <v>ba</v>
          </cell>
          <cell r="F386">
            <v>6.16</v>
          </cell>
        </row>
        <row r="387">
          <cell r="C387" t="str">
            <v>M612</v>
          </cell>
          <cell r="D387" t="str">
            <v>Lixa para ferro n. 100</v>
          </cell>
          <cell r="E387" t="str">
            <v>un</v>
          </cell>
          <cell r="F387">
            <v>1.42</v>
          </cell>
        </row>
        <row r="388">
          <cell r="C388" t="str">
            <v>M614</v>
          </cell>
          <cell r="D388" t="str">
            <v>Tinta base res. acrilica emul. agua</v>
          </cell>
          <cell r="E388" t="str">
            <v>ba</v>
          </cell>
          <cell r="F388">
            <v>19.5611</v>
          </cell>
        </row>
        <row r="389">
          <cell r="C389" t="str">
            <v>M615</v>
          </cell>
          <cell r="D389" t="str">
            <v>Microesferas PRE-MIX</v>
          </cell>
          <cell r="E389" t="str">
            <v>kg</v>
          </cell>
          <cell r="F389">
            <v>6.79</v>
          </cell>
        </row>
        <row r="390">
          <cell r="C390" t="str">
            <v>M616</v>
          </cell>
          <cell r="D390" t="str">
            <v>Microesferas DROP-ON</v>
          </cell>
          <cell r="E390" t="str">
            <v>kg</v>
          </cell>
          <cell r="F390">
            <v>6.61</v>
          </cell>
        </row>
        <row r="391">
          <cell r="C391" t="str">
            <v>M617</v>
          </cell>
          <cell r="D391" t="str">
            <v>Massa termoplástica para extrusão</v>
          </cell>
          <cell r="E391" t="str">
            <v>sc</v>
          </cell>
          <cell r="F391">
            <v>7.8167999999999997</v>
          </cell>
        </row>
        <row r="392">
          <cell r="C392" t="str">
            <v>M618</v>
          </cell>
          <cell r="D392" t="str">
            <v>Massa termoplástica para aspersão</v>
          </cell>
          <cell r="E392" t="str">
            <v>sc</v>
          </cell>
          <cell r="F392">
            <v>10.25</v>
          </cell>
        </row>
        <row r="393">
          <cell r="C393" t="str">
            <v>M619</v>
          </cell>
          <cell r="D393" t="str">
            <v>Cola poliester</v>
          </cell>
          <cell r="E393" t="str">
            <v>kg</v>
          </cell>
          <cell r="F393">
            <v>15.35</v>
          </cell>
        </row>
        <row r="394">
          <cell r="C394" t="str">
            <v>M620</v>
          </cell>
          <cell r="D394" t="str">
            <v>Protetor de cura do concreto</v>
          </cell>
          <cell r="E394" t="str">
            <v>tam</v>
          </cell>
          <cell r="F394">
            <v>6.8131000000000004</v>
          </cell>
        </row>
        <row r="395">
          <cell r="C395" t="str">
            <v>M621</v>
          </cell>
          <cell r="D395" t="str">
            <v>Desmoldante</v>
          </cell>
          <cell r="E395" t="str">
            <v>tam</v>
          </cell>
          <cell r="F395">
            <v>6.9871999999999996</v>
          </cell>
        </row>
        <row r="396">
          <cell r="C396" t="str">
            <v>M622</v>
          </cell>
          <cell r="D396" t="str">
            <v>Interplast N</v>
          </cell>
          <cell r="E396" t="str">
            <v>sc</v>
          </cell>
          <cell r="F396">
            <v>9.3015000000000008</v>
          </cell>
        </row>
        <row r="397">
          <cell r="C397" t="str">
            <v>M623</v>
          </cell>
          <cell r="D397" t="str">
            <v>Gás propano</v>
          </cell>
          <cell r="E397" t="str">
            <v>kg</v>
          </cell>
          <cell r="F397">
            <v>5</v>
          </cell>
        </row>
        <row r="398">
          <cell r="C398" t="str">
            <v>M624</v>
          </cell>
          <cell r="D398" t="str">
            <v>Tinta para pré-marcação</v>
          </cell>
          <cell r="E398" t="str">
            <v>ba</v>
          </cell>
          <cell r="F398">
            <v>19.5611</v>
          </cell>
        </row>
        <row r="399">
          <cell r="C399" t="str">
            <v>M625</v>
          </cell>
          <cell r="D399" t="str">
            <v>Acetileno</v>
          </cell>
          <cell r="E399" t="str">
            <v>kg</v>
          </cell>
          <cell r="F399">
            <v>39.880000000000003</v>
          </cell>
        </row>
        <row r="400">
          <cell r="C400" t="str">
            <v>M630</v>
          </cell>
          <cell r="D400" t="str">
            <v>Termoplástico pré-formado</v>
          </cell>
          <cell r="E400" t="str">
            <v>m2</v>
          </cell>
          <cell r="F400">
            <v>72.83</v>
          </cell>
        </row>
        <row r="401">
          <cell r="C401" t="str">
            <v>M700</v>
          </cell>
          <cell r="D401" t="str">
            <v>Tijolo comum (5,5x10x20) cm</v>
          </cell>
          <cell r="E401" t="str">
            <v>mlh</v>
          </cell>
          <cell r="F401">
            <v>0.6109</v>
          </cell>
        </row>
        <row r="402">
          <cell r="C402" t="str">
            <v>M702</v>
          </cell>
          <cell r="D402" t="str">
            <v>Cal hidratada</v>
          </cell>
          <cell r="E402" t="str">
            <v>sc</v>
          </cell>
          <cell r="F402">
            <v>0.46450000000000002</v>
          </cell>
        </row>
        <row r="403">
          <cell r="C403" t="str">
            <v>M703</v>
          </cell>
          <cell r="D403" t="str">
            <v>Tijolo 20 x 30 cm</v>
          </cell>
          <cell r="E403" t="str">
            <v>mlh</v>
          </cell>
          <cell r="F403">
            <v>0.87</v>
          </cell>
        </row>
        <row r="404">
          <cell r="C404" t="str">
            <v>M704</v>
          </cell>
          <cell r="D404" t="str">
            <v>Areia lavada</v>
          </cell>
          <cell r="E404" t="str">
            <v>m3</v>
          </cell>
          <cell r="F404">
            <v>65</v>
          </cell>
        </row>
        <row r="405">
          <cell r="C405" t="str">
            <v>M705</v>
          </cell>
          <cell r="D405" t="str">
            <v>Pó de pedra</v>
          </cell>
          <cell r="E405" t="str">
            <v>m3</v>
          </cell>
          <cell r="F405">
            <v>58.8</v>
          </cell>
        </row>
        <row r="406">
          <cell r="C406" t="str">
            <v>M709</v>
          </cell>
          <cell r="D406" t="str">
            <v>Brita corrida</v>
          </cell>
          <cell r="E406" t="str">
            <v>m3</v>
          </cell>
          <cell r="F406">
            <v>70.91</v>
          </cell>
        </row>
        <row r="407">
          <cell r="C407" t="str">
            <v>M710</v>
          </cell>
          <cell r="D407" t="str">
            <v>Pedra de mão</v>
          </cell>
          <cell r="E407" t="str">
            <v>m3</v>
          </cell>
          <cell r="F407">
            <v>80.5</v>
          </cell>
        </row>
        <row r="408">
          <cell r="C408" t="str">
            <v>M715</v>
          </cell>
          <cell r="D408" t="str">
            <v>Pó calcário dolomítico</v>
          </cell>
          <cell r="E408" t="str">
            <v>kg</v>
          </cell>
          <cell r="F408">
            <v>0.16</v>
          </cell>
        </row>
        <row r="409">
          <cell r="C409" t="str">
            <v>M801</v>
          </cell>
          <cell r="D409" t="str">
            <v>Mourão de concreto curvo p/cercas</v>
          </cell>
          <cell r="E409" t="str">
            <v>un</v>
          </cell>
          <cell r="F409">
            <v>37.799999999999997</v>
          </cell>
        </row>
        <row r="410">
          <cell r="C410" t="str">
            <v>M802</v>
          </cell>
          <cell r="D410" t="str">
            <v>Mourão de concreto reto p/cercas</v>
          </cell>
          <cell r="E410" t="str">
            <v>un</v>
          </cell>
          <cell r="F410">
            <v>38.14</v>
          </cell>
        </row>
        <row r="411">
          <cell r="C411" t="str">
            <v>M901</v>
          </cell>
          <cell r="D411" t="str">
            <v>Aparelho de apoio neoprene fretado</v>
          </cell>
          <cell r="E411" t="str">
            <v>dm3</v>
          </cell>
          <cell r="F411">
            <v>92.84</v>
          </cell>
        </row>
        <row r="412">
          <cell r="C412" t="str">
            <v>M902</v>
          </cell>
          <cell r="D412" t="str">
            <v>Tubo de PVC D=75 mm</v>
          </cell>
          <cell r="E412" t="str">
            <v>vr</v>
          </cell>
          <cell r="F412">
            <v>7.5266999999999999</v>
          </cell>
        </row>
        <row r="413">
          <cell r="C413" t="str">
            <v>M903</v>
          </cell>
          <cell r="D413" t="str">
            <v>Geotêxtil não tecido agulhado RT-09</v>
          </cell>
          <cell r="E413" t="str">
            <v>m2</v>
          </cell>
          <cell r="F413">
            <v>3.9</v>
          </cell>
        </row>
        <row r="414">
          <cell r="C414" t="str">
            <v>M904</v>
          </cell>
          <cell r="D414" t="str">
            <v>Geotêxtil não tecido agulhado RT-14</v>
          </cell>
          <cell r="E414" t="str">
            <v>m2</v>
          </cell>
          <cell r="F414">
            <v>6.02</v>
          </cell>
        </row>
        <row r="415">
          <cell r="C415" t="str">
            <v>M905</v>
          </cell>
          <cell r="D415" t="str">
            <v>Filler</v>
          </cell>
          <cell r="E415" t="str">
            <v>kg</v>
          </cell>
          <cell r="F415">
            <v>0.17</v>
          </cell>
        </row>
        <row r="416">
          <cell r="C416" t="str">
            <v>M906</v>
          </cell>
          <cell r="D416" t="str">
            <v>Sementes p/ hidrossemeadura</v>
          </cell>
          <cell r="E416" t="str">
            <v>kg</v>
          </cell>
          <cell r="F416">
            <v>10</v>
          </cell>
        </row>
        <row r="417">
          <cell r="C417" t="str">
            <v>M907</v>
          </cell>
          <cell r="D417" t="str">
            <v>Adubo Orgânico</v>
          </cell>
          <cell r="E417" t="str">
            <v>t</v>
          </cell>
          <cell r="F417">
            <v>0.16300000000000001</v>
          </cell>
        </row>
        <row r="418">
          <cell r="C418" t="str">
            <v>M908</v>
          </cell>
          <cell r="D418" t="str">
            <v>Eletrodo E7018</v>
          </cell>
          <cell r="E418" t="str">
            <v>kg</v>
          </cell>
          <cell r="F418">
            <v>21.06</v>
          </cell>
        </row>
        <row r="419">
          <cell r="C419" t="str">
            <v>M909</v>
          </cell>
          <cell r="D419" t="str">
            <v>Tubo de PVC perfurado D= 150 mm</v>
          </cell>
          <cell r="E419" t="str">
            <v>vr</v>
          </cell>
          <cell r="F419">
            <v>35.356699999999996</v>
          </cell>
        </row>
        <row r="420">
          <cell r="C420" t="str">
            <v>M910</v>
          </cell>
          <cell r="D420" t="str">
            <v>Tubo de PVC rígido D=50 mm</v>
          </cell>
          <cell r="E420" t="str">
            <v>vr</v>
          </cell>
          <cell r="F420">
            <v>5.1666999999999996</v>
          </cell>
        </row>
        <row r="421">
          <cell r="C421" t="str">
            <v>M911</v>
          </cell>
          <cell r="D421" t="str">
            <v>Tubo de PVC D=100 mm</v>
          </cell>
          <cell r="E421" t="str">
            <v>vr</v>
          </cell>
          <cell r="F421">
            <v>12.5083</v>
          </cell>
        </row>
        <row r="422">
          <cell r="C422" t="str">
            <v>M912</v>
          </cell>
          <cell r="D422" t="str">
            <v>Tubo dreno PEAD espiralado D=80mm</v>
          </cell>
          <cell r="E422" t="str">
            <v>rls</v>
          </cell>
          <cell r="F422">
            <v>13.02</v>
          </cell>
        </row>
        <row r="423">
          <cell r="C423" t="str">
            <v>M913</v>
          </cell>
          <cell r="D423" t="str">
            <v>Tubo dreno PEAD espiralado D=100mm</v>
          </cell>
          <cell r="E423" t="str">
            <v>rls</v>
          </cell>
          <cell r="F423">
            <v>16.62</v>
          </cell>
        </row>
        <row r="424">
          <cell r="C424" t="str">
            <v>M914</v>
          </cell>
          <cell r="D424" t="str">
            <v>Tubo dreno PEAD espiralado D= 170mm</v>
          </cell>
          <cell r="E424" t="str">
            <v>br</v>
          </cell>
          <cell r="F424">
            <v>39.013300000000001</v>
          </cell>
        </row>
        <row r="425">
          <cell r="C425" t="str">
            <v>M915</v>
          </cell>
          <cell r="D425" t="str">
            <v>Tubo dreno PEAD espiralado D= 230mm</v>
          </cell>
          <cell r="E425" t="str">
            <v>br</v>
          </cell>
          <cell r="F425">
            <v>63.06</v>
          </cell>
        </row>
        <row r="426">
          <cell r="C426" t="str">
            <v>M920</v>
          </cell>
          <cell r="D426" t="str">
            <v>Meio tubo de concreto D=40 cm</v>
          </cell>
          <cell r="E426" t="str">
            <v>m</v>
          </cell>
          <cell r="F426">
            <v>33.619999999999997</v>
          </cell>
        </row>
        <row r="427">
          <cell r="C427" t="str">
            <v>M921</v>
          </cell>
          <cell r="D427" t="str">
            <v>Gabião caixa 2X1X0,50m ZN/AL</v>
          </cell>
          <cell r="E427" t="str">
            <v>un</v>
          </cell>
          <cell r="F427">
            <v>174.06</v>
          </cell>
        </row>
        <row r="428">
          <cell r="C428" t="str">
            <v>M922</v>
          </cell>
          <cell r="D428" t="str">
            <v>Gabião caixa 2X1X1m ZN/AL</v>
          </cell>
          <cell r="E428" t="str">
            <v>un</v>
          </cell>
          <cell r="F428">
            <v>254.89</v>
          </cell>
        </row>
        <row r="429">
          <cell r="C429" t="str">
            <v>M923</v>
          </cell>
          <cell r="D429" t="str">
            <v>Gabião caixa 2X1X1m ZN/AL+PVC</v>
          </cell>
          <cell r="E429" t="str">
            <v>un</v>
          </cell>
          <cell r="F429">
            <v>306.45</v>
          </cell>
        </row>
        <row r="430">
          <cell r="C430" t="str">
            <v>M924</v>
          </cell>
          <cell r="D430" t="str">
            <v>Gabião caixa 2X1X0,50m ZN/AL+PVC</v>
          </cell>
          <cell r="E430" t="str">
            <v>un</v>
          </cell>
          <cell r="F430">
            <v>280.27</v>
          </cell>
        </row>
        <row r="431">
          <cell r="C431" t="str">
            <v>M925</v>
          </cell>
          <cell r="D431" t="str">
            <v>Gabião saco ZN/AL+PVC</v>
          </cell>
          <cell r="E431" t="str">
            <v>un</v>
          </cell>
          <cell r="F431">
            <v>164.38</v>
          </cell>
        </row>
        <row r="432">
          <cell r="C432" t="str">
            <v>M926</v>
          </cell>
          <cell r="D432" t="str">
            <v>Gabião colchão ZN/AL+PVC 4X2X0,23m</v>
          </cell>
          <cell r="E432" t="str">
            <v>un</v>
          </cell>
          <cell r="F432">
            <v>515.71</v>
          </cell>
        </row>
        <row r="433">
          <cell r="C433" t="str">
            <v>M927</v>
          </cell>
          <cell r="D433" t="str">
            <v>Gabião colchão ZN/AL+PVC 4X2X0,30m</v>
          </cell>
          <cell r="E433" t="str">
            <v>un</v>
          </cell>
          <cell r="F433">
            <v>848.34</v>
          </cell>
        </row>
        <row r="434">
          <cell r="C434" t="str">
            <v>M935</v>
          </cell>
          <cell r="D434" t="str">
            <v>Terra arm. ECE - greide 0&lt;h&lt;6m</v>
          </cell>
          <cell r="E434" t="str">
            <v>m2</v>
          </cell>
          <cell r="F434">
            <v>0</v>
          </cell>
        </row>
        <row r="435">
          <cell r="C435" t="str">
            <v>M936</v>
          </cell>
          <cell r="D435" t="str">
            <v>Terra arm. ECE - greide 6&lt;h&lt;9m</v>
          </cell>
          <cell r="E435" t="str">
            <v>m2</v>
          </cell>
          <cell r="F435">
            <v>0</v>
          </cell>
        </row>
        <row r="436">
          <cell r="C436" t="str">
            <v>M937</v>
          </cell>
          <cell r="D436" t="str">
            <v>Terra arm. ECE - greide 9&lt;h&lt;12m</v>
          </cell>
          <cell r="E436" t="str">
            <v>m2</v>
          </cell>
          <cell r="F436">
            <v>0</v>
          </cell>
        </row>
        <row r="437">
          <cell r="C437" t="str">
            <v>M938</v>
          </cell>
          <cell r="D437" t="str">
            <v>Terra arm. ECE- pé talude 0&lt;h&lt;6m</v>
          </cell>
          <cell r="E437" t="str">
            <v>m2</v>
          </cell>
          <cell r="F437">
            <v>0</v>
          </cell>
        </row>
        <row r="438">
          <cell r="C438" t="str">
            <v>M939</v>
          </cell>
          <cell r="D438" t="str">
            <v>Terra arm. ECE- pé talude 6&lt;h&lt;9m</v>
          </cell>
          <cell r="E438" t="str">
            <v>m2</v>
          </cell>
          <cell r="F438">
            <v>0</v>
          </cell>
        </row>
        <row r="439">
          <cell r="C439" t="str">
            <v>M940</v>
          </cell>
          <cell r="D439" t="str">
            <v>Terra arm. ECE- pé talude 9&lt;h&lt;12m</v>
          </cell>
          <cell r="E439" t="str">
            <v>m2</v>
          </cell>
          <cell r="F439">
            <v>0</v>
          </cell>
        </row>
        <row r="440">
          <cell r="C440" t="str">
            <v>M941</v>
          </cell>
          <cell r="D440" t="str">
            <v>Terra arm. ECE-enc. portante 0&lt;h&lt;6m</v>
          </cell>
          <cell r="E440" t="str">
            <v>m2</v>
          </cell>
          <cell r="F440">
            <v>0</v>
          </cell>
        </row>
        <row r="441">
          <cell r="C441" t="str">
            <v>M942</v>
          </cell>
          <cell r="D441" t="str">
            <v>Terra arm. ECE-enc. portante 6&lt;h&lt;9m</v>
          </cell>
          <cell r="E441" t="str">
            <v>m2</v>
          </cell>
          <cell r="F441">
            <v>0</v>
          </cell>
        </row>
        <row r="442">
          <cell r="C442" t="str">
            <v>M945</v>
          </cell>
          <cell r="D442" t="str">
            <v>Haste para perfuratriz de esteira</v>
          </cell>
          <cell r="E442" t="str">
            <v>un</v>
          </cell>
          <cell r="F442">
            <v>629.92999999999995</v>
          </cell>
        </row>
        <row r="443">
          <cell r="C443" t="str">
            <v>M946</v>
          </cell>
          <cell r="D443" t="str">
            <v>Luva para perfuratriz de esteira</v>
          </cell>
          <cell r="E443" t="str">
            <v>un</v>
          </cell>
          <cell r="F443">
            <v>159.93</v>
          </cell>
        </row>
        <row r="444">
          <cell r="C444" t="str">
            <v>M947</v>
          </cell>
          <cell r="D444" t="str">
            <v>Punho para perfuratriz de esteira</v>
          </cell>
          <cell r="E444" t="str">
            <v>un</v>
          </cell>
          <cell r="F444">
            <v>712.27</v>
          </cell>
        </row>
        <row r="445">
          <cell r="C445" t="str">
            <v>M948</v>
          </cell>
          <cell r="D445" t="str">
            <v>Coroa para perfuratriz de esteira</v>
          </cell>
          <cell r="E445" t="str">
            <v>un</v>
          </cell>
          <cell r="F445">
            <v>451.04</v>
          </cell>
        </row>
        <row r="446">
          <cell r="C446" t="str">
            <v>M949</v>
          </cell>
          <cell r="D446" t="str">
            <v>Disco diam. serra asfalto SD8-034</v>
          </cell>
          <cell r="E446" t="str">
            <v>un</v>
          </cell>
          <cell r="F446">
            <v>351.11</v>
          </cell>
        </row>
        <row r="447">
          <cell r="C447" t="str">
            <v>M950</v>
          </cell>
          <cell r="D447" t="str">
            <v>Coroa impregnada NWG</v>
          </cell>
          <cell r="E447" t="str">
            <v>un</v>
          </cell>
          <cell r="F447">
            <v>557.44000000000005</v>
          </cell>
        </row>
        <row r="448">
          <cell r="C448" t="str">
            <v>M951</v>
          </cell>
          <cell r="D448" t="str">
            <v>Calibrador diamantado NWG</v>
          </cell>
          <cell r="E448" t="str">
            <v>un</v>
          </cell>
          <cell r="F448">
            <v>968.44</v>
          </cell>
        </row>
        <row r="449">
          <cell r="C449" t="str">
            <v>M952</v>
          </cell>
          <cell r="D449" t="str">
            <v>Mola retentora NWG</v>
          </cell>
          <cell r="E449" t="str">
            <v>un</v>
          </cell>
          <cell r="F449">
            <v>41.27</v>
          </cell>
        </row>
        <row r="450">
          <cell r="C450" t="str">
            <v>M953</v>
          </cell>
          <cell r="D450" t="str">
            <v>Barrilete simples NGW5</v>
          </cell>
          <cell r="E450" t="str">
            <v>un</v>
          </cell>
          <cell r="F450">
            <v>750.02</v>
          </cell>
        </row>
        <row r="451">
          <cell r="C451" t="str">
            <v>M954</v>
          </cell>
          <cell r="D451" t="str">
            <v>Haste paredes paralelas c/ niples</v>
          </cell>
          <cell r="E451" t="str">
            <v>un</v>
          </cell>
          <cell r="F451">
            <v>157.79</v>
          </cell>
        </row>
        <row r="452">
          <cell r="C452" t="str">
            <v>M955</v>
          </cell>
          <cell r="D452" t="str">
            <v>Coroa pastilha NWG</v>
          </cell>
          <cell r="E452" t="str">
            <v>un</v>
          </cell>
          <cell r="F452">
            <v>965.03</v>
          </cell>
        </row>
        <row r="453">
          <cell r="C453" t="str">
            <v>M956</v>
          </cell>
          <cell r="D453" t="str">
            <v>Sapata pastilha NW</v>
          </cell>
          <cell r="E453" t="str">
            <v>un</v>
          </cell>
          <cell r="F453">
            <v>220.88</v>
          </cell>
        </row>
        <row r="454">
          <cell r="C454" t="str">
            <v>M957</v>
          </cell>
          <cell r="D454" t="str">
            <v>Revestimento NW10</v>
          </cell>
          <cell r="E454" t="str">
            <v>un</v>
          </cell>
          <cell r="F454">
            <v>238.02</v>
          </cell>
        </row>
        <row r="455">
          <cell r="C455" t="str">
            <v>M958</v>
          </cell>
          <cell r="D455" t="str">
            <v>Calibrador pastilha NWG</v>
          </cell>
          <cell r="E455" t="str">
            <v>un</v>
          </cell>
          <cell r="F455">
            <v>256.55</v>
          </cell>
        </row>
        <row r="456">
          <cell r="C456" t="str">
            <v>M960</v>
          </cell>
          <cell r="D456" t="str">
            <v>Fio de nylon n. 040</v>
          </cell>
          <cell r="E456" t="str">
            <v>rl</v>
          </cell>
          <cell r="F456">
            <v>1.4999999999999999E-2</v>
          </cell>
        </row>
        <row r="457">
          <cell r="C457" t="str">
            <v>M961</v>
          </cell>
          <cell r="D457" t="str">
            <v>Geocomposto Drenante Vertical</v>
          </cell>
          <cell r="E457" t="str">
            <v>m2</v>
          </cell>
          <cell r="F457">
            <v>17.760000000000002</v>
          </cell>
        </row>
        <row r="458">
          <cell r="C458" t="str">
            <v>M962</v>
          </cell>
          <cell r="D458" t="str">
            <v>Dreno Fibroquímico (geodreno)</v>
          </cell>
          <cell r="E458" t="str">
            <v>m</v>
          </cell>
          <cell r="F458">
            <v>4.13</v>
          </cell>
        </row>
        <row r="459">
          <cell r="C459" t="str">
            <v>M963</v>
          </cell>
          <cell r="D459" t="str">
            <v>Tela p/ cont. de erosão superficial</v>
          </cell>
          <cell r="E459" t="str">
            <v>m2</v>
          </cell>
          <cell r="F459">
            <v>27.66</v>
          </cell>
        </row>
        <row r="460">
          <cell r="C460" t="str">
            <v>M968</v>
          </cell>
          <cell r="D460" t="str">
            <v>Coroa p/ perfuratriz 4"</v>
          </cell>
          <cell r="E460" t="str">
            <v>un</v>
          </cell>
          <cell r="F460">
            <v>1680.99</v>
          </cell>
        </row>
        <row r="461">
          <cell r="C461" t="str">
            <v>M969</v>
          </cell>
          <cell r="D461" t="str">
            <v>Película refletiva lentes expostas</v>
          </cell>
          <cell r="E461" t="str">
            <v>m2</v>
          </cell>
          <cell r="F461">
            <v>91.95</v>
          </cell>
        </row>
        <row r="462">
          <cell r="C462" t="str">
            <v>M970</v>
          </cell>
          <cell r="D462" t="str">
            <v>Película refletiva lentes inclusas</v>
          </cell>
          <cell r="E462" t="str">
            <v>m2</v>
          </cell>
          <cell r="F462">
            <v>102.95</v>
          </cell>
        </row>
        <row r="463">
          <cell r="C463" t="str">
            <v>M972</v>
          </cell>
          <cell r="D463" t="str">
            <v>Tacha refletiva monodirecional</v>
          </cell>
          <cell r="E463" t="str">
            <v>un</v>
          </cell>
          <cell r="F463">
            <v>8.3000000000000007</v>
          </cell>
        </row>
        <row r="464">
          <cell r="C464" t="str">
            <v>M973</v>
          </cell>
          <cell r="D464" t="str">
            <v>Tacha refletiva bidirecional</v>
          </cell>
          <cell r="E464" t="str">
            <v>un</v>
          </cell>
          <cell r="F464">
            <v>12.15</v>
          </cell>
        </row>
        <row r="465">
          <cell r="C465" t="str">
            <v>M974</v>
          </cell>
          <cell r="D465" t="str">
            <v>Tachão refletivo monodirecional</v>
          </cell>
          <cell r="E465" t="str">
            <v>un</v>
          </cell>
          <cell r="F465">
            <v>30.7</v>
          </cell>
        </row>
        <row r="466">
          <cell r="C466" t="str">
            <v>M975</v>
          </cell>
          <cell r="D466" t="str">
            <v>Tachão refletivo bidirecional</v>
          </cell>
          <cell r="E466" t="str">
            <v>un</v>
          </cell>
          <cell r="F466">
            <v>31.9</v>
          </cell>
        </row>
        <row r="467">
          <cell r="C467" t="str">
            <v>M976</v>
          </cell>
          <cell r="D467" t="str">
            <v>Baguete limitador de polietileno</v>
          </cell>
          <cell r="E467" t="str">
            <v>m</v>
          </cell>
          <cell r="F467">
            <v>1.3</v>
          </cell>
        </row>
        <row r="468">
          <cell r="C468" t="str">
            <v>M977</v>
          </cell>
          <cell r="D468" t="str">
            <v>Selante asfáltico polimerizado</v>
          </cell>
          <cell r="E468" t="str">
            <v>l</v>
          </cell>
          <cell r="F468">
            <v>3.29</v>
          </cell>
        </row>
        <row r="469">
          <cell r="C469" t="str">
            <v>M980</v>
          </cell>
          <cell r="D469" t="str">
            <v>Indenização de jazida</v>
          </cell>
          <cell r="E469" t="str">
            <v>m3</v>
          </cell>
          <cell r="F469">
            <v>0.01</v>
          </cell>
        </row>
        <row r="470">
          <cell r="C470" t="str">
            <v>M982</v>
          </cell>
          <cell r="D470" t="str">
            <v>Isopor de 5cm de espessura</v>
          </cell>
          <cell r="E470" t="str">
            <v>m2</v>
          </cell>
          <cell r="F470">
            <v>12.73</v>
          </cell>
        </row>
        <row r="471">
          <cell r="C471" t="str">
            <v>M983</v>
          </cell>
          <cell r="D471" t="str">
            <v>Disco diam. p/ máq. de disco 6kW</v>
          </cell>
          <cell r="E471" t="str">
            <v>un</v>
          </cell>
          <cell r="F471">
            <v>269.76</v>
          </cell>
        </row>
        <row r="472">
          <cell r="C472" t="str">
            <v>M985</v>
          </cell>
          <cell r="D472" t="str">
            <v>Tubo plástico para purgadores</v>
          </cell>
          <cell r="E472" t="str">
            <v>m</v>
          </cell>
          <cell r="F472">
            <v>2.83</v>
          </cell>
        </row>
        <row r="473">
          <cell r="C473" t="str">
            <v>M986</v>
          </cell>
          <cell r="D473" t="str">
            <v>Tacha Refl. vidro temp. 180º brca</v>
          </cell>
          <cell r="E473" t="str">
            <v>un</v>
          </cell>
          <cell r="F473">
            <v>15.7</v>
          </cell>
        </row>
        <row r="474">
          <cell r="C474" t="str">
            <v>M987</v>
          </cell>
          <cell r="D474" t="str">
            <v>Tacha Refl. vidro temp. 360° brca</v>
          </cell>
          <cell r="E474" t="str">
            <v>un</v>
          </cell>
          <cell r="F474">
            <v>15.7</v>
          </cell>
        </row>
        <row r="475">
          <cell r="C475" t="str">
            <v>M988</v>
          </cell>
          <cell r="D475" t="str">
            <v>Tacha Refl. vidro temp. 360º amarel</v>
          </cell>
          <cell r="E475" t="str">
            <v>un</v>
          </cell>
          <cell r="F475">
            <v>18.05</v>
          </cell>
        </row>
        <row r="476">
          <cell r="C476" t="str">
            <v>M996</v>
          </cell>
          <cell r="D476" t="str">
            <v>Material Demolido</v>
          </cell>
          <cell r="E476" t="str">
            <v>t</v>
          </cell>
          <cell r="F476">
            <v>0</v>
          </cell>
        </row>
        <row r="477">
          <cell r="C477" t="str">
            <v>M997</v>
          </cell>
          <cell r="D477" t="str">
            <v>Material Fresado</v>
          </cell>
          <cell r="E477" t="str">
            <v>t</v>
          </cell>
          <cell r="F477">
            <v>0</v>
          </cell>
        </row>
        <row r="478">
          <cell r="C478" t="str">
            <v>M998</v>
          </cell>
          <cell r="D478" t="str">
            <v>Madeira</v>
          </cell>
          <cell r="E478" t="str">
            <v>t</v>
          </cell>
          <cell r="F478">
            <v>0</v>
          </cell>
        </row>
        <row r="479">
          <cell r="C479" t="str">
            <v>M999</v>
          </cell>
          <cell r="D479" t="str">
            <v>Material retirado da pista</v>
          </cell>
          <cell r="E479" t="str">
            <v>t</v>
          </cell>
          <cell r="F479">
            <v>0</v>
          </cell>
        </row>
      </sheetData>
      <sheetData sheetId="7">
        <row r="7">
          <cell r="A7" t="str">
            <v>T000</v>
          </cell>
          <cell r="C7" t="str">
            <v>Salário Mínimo</v>
          </cell>
          <cell r="E7">
            <v>1</v>
          </cell>
          <cell r="F7">
            <v>880</v>
          </cell>
          <cell r="G7">
            <v>768.85</v>
          </cell>
          <cell r="H7">
            <v>7.4947999999999997</v>
          </cell>
        </row>
        <row r="8">
          <cell r="A8" t="str">
            <v>T301</v>
          </cell>
          <cell r="C8" t="str">
            <v>Motorista de Veículo leve</v>
          </cell>
          <cell r="E8">
            <v>1.6400000000000001</v>
          </cell>
          <cell r="F8">
            <v>1452</v>
          </cell>
          <cell r="G8">
            <v>1268.6099999999999</v>
          </cell>
          <cell r="H8">
            <v>12.366400000000001</v>
          </cell>
        </row>
        <row r="9">
          <cell r="A9" t="str">
            <v>T302</v>
          </cell>
          <cell r="C9" t="str">
            <v>Motorista de Caminhão</v>
          </cell>
          <cell r="E9">
            <v>1.84</v>
          </cell>
          <cell r="F9">
            <v>1619.2</v>
          </cell>
          <cell r="G9">
            <v>1414.69</v>
          </cell>
          <cell r="H9">
            <v>13.7904</v>
          </cell>
        </row>
        <row r="10">
          <cell r="A10" t="str">
            <v>T303</v>
          </cell>
          <cell r="C10" t="str">
            <v>Motorista de Veículo Especial</v>
          </cell>
          <cell r="E10">
            <v>2.6</v>
          </cell>
          <cell r="F10">
            <v>2288</v>
          </cell>
          <cell r="G10">
            <v>1999.02</v>
          </cell>
          <cell r="H10">
            <v>19.486499999999999</v>
          </cell>
        </row>
        <row r="11">
          <cell r="A11" t="str">
            <v>T311</v>
          </cell>
          <cell r="C11" t="str">
            <v>Operador de equipamento leve 1</v>
          </cell>
          <cell r="E11">
            <v>1.69</v>
          </cell>
          <cell r="F11">
            <v>1487.2</v>
          </cell>
          <cell r="G11">
            <v>1299.3599999999999</v>
          </cell>
          <cell r="H11">
            <v>12.6662</v>
          </cell>
        </row>
        <row r="12">
          <cell r="A12" t="str">
            <v>T312</v>
          </cell>
          <cell r="C12" t="str">
            <v>Operador de equipamento leve 2</v>
          </cell>
          <cell r="E12">
            <v>1.84</v>
          </cell>
          <cell r="F12">
            <v>1619.2</v>
          </cell>
          <cell r="G12">
            <v>1414.69</v>
          </cell>
          <cell r="H12">
            <v>13.7904</v>
          </cell>
        </row>
        <row r="13">
          <cell r="A13" t="str">
            <v>T313</v>
          </cell>
          <cell r="C13" t="str">
            <v>Operador de equip. pesado</v>
          </cell>
          <cell r="E13">
            <v>2.4600000000000004</v>
          </cell>
          <cell r="F13">
            <v>2164.8000000000002</v>
          </cell>
          <cell r="G13">
            <v>1891.38</v>
          </cell>
          <cell r="H13">
            <v>18.437200000000001</v>
          </cell>
        </row>
        <row r="14">
          <cell r="A14" t="str">
            <v>T314</v>
          </cell>
          <cell r="C14" t="str">
            <v>Operador de equip. especial</v>
          </cell>
          <cell r="E14">
            <v>3.2</v>
          </cell>
          <cell r="F14">
            <v>2816</v>
          </cell>
          <cell r="G14">
            <v>2460.33</v>
          </cell>
          <cell r="H14">
            <v>23.9834</v>
          </cell>
        </row>
        <row r="15">
          <cell r="A15" t="str">
            <v>T401</v>
          </cell>
          <cell r="C15" t="str">
            <v>Pré marcador</v>
          </cell>
          <cell r="E15">
            <v>1.6300000000000001</v>
          </cell>
          <cell r="F15">
            <v>1513.6</v>
          </cell>
          <cell r="G15">
            <v>1322.43</v>
          </cell>
          <cell r="H15">
            <v>12.8911</v>
          </cell>
        </row>
        <row r="16">
          <cell r="A16" t="str">
            <v>T501</v>
          </cell>
          <cell r="C16" t="str">
            <v>Encarregado de Turma</v>
          </cell>
          <cell r="E16">
            <v>2.91</v>
          </cell>
          <cell r="F16">
            <v>2560.8000000000002</v>
          </cell>
          <cell r="G16">
            <v>2237.37</v>
          </cell>
          <cell r="H16">
            <v>21.809899999999999</v>
          </cell>
        </row>
        <row r="17">
          <cell r="A17" t="str">
            <v>T511</v>
          </cell>
          <cell r="C17" t="str">
            <v>Encarregado de Pavimentação</v>
          </cell>
          <cell r="E17">
            <v>4.7299999999999995</v>
          </cell>
          <cell r="F17">
            <v>4162.3999999999996</v>
          </cell>
          <cell r="G17">
            <v>3636.68</v>
          </cell>
          <cell r="H17">
            <v>35.450400000000002</v>
          </cell>
        </row>
        <row r="18">
          <cell r="A18" t="str">
            <v>T512</v>
          </cell>
          <cell r="C18" t="str">
            <v>Encarregado de britagem</v>
          </cell>
          <cell r="E18">
            <v>4.7299999999999995</v>
          </cell>
          <cell r="F18">
            <v>4162.3999999999996</v>
          </cell>
          <cell r="G18">
            <v>3636.68</v>
          </cell>
          <cell r="H18">
            <v>35.450400000000002</v>
          </cell>
        </row>
        <row r="19">
          <cell r="A19" t="str">
            <v>T601</v>
          </cell>
          <cell r="C19" t="str">
            <v>Blaster</v>
          </cell>
          <cell r="E19">
            <v>2.4600000000000004</v>
          </cell>
          <cell r="F19">
            <v>2164.8000000000002</v>
          </cell>
          <cell r="G19">
            <v>1891.38</v>
          </cell>
          <cell r="H19">
            <v>18.437200000000001</v>
          </cell>
        </row>
        <row r="20">
          <cell r="A20" t="str">
            <v>T602</v>
          </cell>
          <cell r="C20" t="str">
            <v>Montador</v>
          </cell>
          <cell r="E20">
            <v>1.6300000000000001</v>
          </cell>
          <cell r="F20">
            <v>1513.6</v>
          </cell>
          <cell r="G20">
            <v>1322.43</v>
          </cell>
          <cell r="H20">
            <v>12.8911</v>
          </cell>
        </row>
        <row r="21">
          <cell r="A21" t="str">
            <v>T603</v>
          </cell>
          <cell r="C21" t="str">
            <v>Carpinteiro</v>
          </cell>
          <cell r="E21">
            <v>1.6300000000000001</v>
          </cell>
          <cell r="F21">
            <v>1513.6</v>
          </cell>
          <cell r="G21">
            <v>1322.43</v>
          </cell>
          <cell r="H21">
            <v>12.8911</v>
          </cell>
        </row>
        <row r="22">
          <cell r="A22" t="str">
            <v>T604</v>
          </cell>
          <cell r="C22" t="str">
            <v>Pedreiro</v>
          </cell>
          <cell r="E22">
            <v>1.6300000000000001</v>
          </cell>
          <cell r="F22">
            <v>1513.6</v>
          </cell>
          <cell r="G22">
            <v>1322.43</v>
          </cell>
          <cell r="H22">
            <v>12.8911</v>
          </cell>
        </row>
        <row r="23">
          <cell r="A23" t="str">
            <v>T605</v>
          </cell>
          <cell r="C23" t="str">
            <v>Armador</v>
          </cell>
          <cell r="E23">
            <v>1.6300000000000001</v>
          </cell>
          <cell r="F23">
            <v>1513.6</v>
          </cell>
          <cell r="G23">
            <v>1322.43</v>
          </cell>
          <cell r="H23">
            <v>12.8911</v>
          </cell>
        </row>
        <row r="24">
          <cell r="A24" t="str">
            <v>T606</v>
          </cell>
          <cell r="C24" t="str">
            <v>Ferreiro</v>
          </cell>
          <cell r="E24">
            <v>1.6300000000000001</v>
          </cell>
          <cell r="F24">
            <v>1513.6</v>
          </cell>
          <cell r="G24">
            <v>1322.43</v>
          </cell>
          <cell r="H24">
            <v>12.8911</v>
          </cell>
        </row>
        <row r="25">
          <cell r="A25" t="str">
            <v>T607</v>
          </cell>
          <cell r="C25" t="str">
            <v>Pintor</v>
          </cell>
          <cell r="E25">
            <v>1.6300000000000001</v>
          </cell>
          <cell r="F25">
            <v>1513.6</v>
          </cell>
          <cell r="G25">
            <v>1322.43</v>
          </cell>
          <cell r="H25">
            <v>12.8911</v>
          </cell>
        </row>
        <row r="26">
          <cell r="A26" t="str">
            <v>T608</v>
          </cell>
          <cell r="C26" t="str">
            <v>Soldador</v>
          </cell>
          <cell r="E26">
            <v>2.0699999999999998</v>
          </cell>
          <cell r="F26">
            <v>1821.6</v>
          </cell>
          <cell r="G26">
            <v>1591.53</v>
          </cell>
          <cell r="H26">
            <v>15.514200000000001</v>
          </cell>
        </row>
        <row r="27">
          <cell r="A27" t="str">
            <v>T609</v>
          </cell>
          <cell r="C27" t="str">
            <v>Jardineiro</v>
          </cell>
          <cell r="E27">
            <v>1.6199999999999999</v>
          </cell>
          <cell r="F27">
            <v>1425.6</v>
          </cell>
          <cell r="G27">
            <v>1245.54</v>
          </cell>
          <cell r="H27">
            <v>12.1416</v>
          </cell>
        </row>
        <row r="28">
          <cell r="A28" t="str">
            <v>T610</v>
          </cell>
          <cell r="C28" t="str">
            <v>Serralheiro</v>
          </cell>
          <cell r="E28">
            <v>1.6300000000000001</v>
          </cell>
          <cell r="F28">
            <v>1513.6</v>
          </cell>
          <cell r="G28">
            <v>1322.43</v>
          </cell>
          <cell r="H28">
            <v>12.8911</v>
          </cell>
        </row>
        <row r="29">
          <cell r="A29" t="str">
            <v>T611</v>
          </cell>
          <cell r="C29" t="str">
            <v>Encanador</v>
          </cell>
          <cell r="E29">
            <v>1.6300000000000001</v>
          </cell>
          <cell r="F29">
            <v>1513.6</v>
          </cell>
          <cell r="G29">
            <v>1322.43</v>
          </cell>
          <cell r="H29">
            <v>12.8911</v>
          </cell>
        </row>
        <row r="30">
          <cell r="A30" t="str">
            <v>T701</v>
          </cell>
          <cell r="C30" t="str">
            <v>Servente</v>
          </cell>
          <cell r="E30">
            <v>1.1200000000000001</v>
          </cell>
          <cell r="F30">
            <v>1056</v>
          </cell>
          <cell r="G30">
            <v>922.62</v>
          </cell>
          <cell r="H30">
            <v>8.9938000000000002</v>
          </cell>
        </row>
        <row r="31">
          <cell r="A31" t="str">
            <v>T702</v>
          </cell>
          <cell r="C31" t="str">
            <v>Ajudante</v>
          </cell>
          <cell r="E31">
            <v>1.29</v>
          </cell>
          <cell r="F31">
            <v>1196.8</v>
          </cell>
          <cell r="G31">
            <v>1045.6400000000001</v>
          </cell>
          <cell r="H31">
            <v>10.1929</v>
          </cell>
        </row>
        <row r="32">
          <cell r="A32" t="str">
            <v>T801</v>
          </cell>
          <cell r="C32" t="str">
            <v>Perfurador de tubulão</v>
          </cell>
          <cell r="E32">
            <v>1.6300000000000001</v>
          </cell>
          <cell r="F32">
            <v>1513.6</v>
          </cell>
          <cell r="G32">
            <v>1322.43</v>
          </cell>
          <cell r="H32">
            <v>12.8911</v>
          </cell>
        </row>
      </sheetData>
      <sheetData sheetId="8">
        <row r="6">
          <cell r="A6" t="str">
            <v>E001</v>
          </cell>
          <cell r="B6" t="str">
            <v>Trator de Esteiras : New Holland : 7D - com lâmina</v>
          </cell>
          <cell r="C6">
            <v>362971.83</v>
          </cell>
          <cell r="D6">
            <v>18.437200000000001</v>
          </cell>
          <cell r="E6">
            <v>124.2702</v>
          </cell>
        </row>
        <row r="7">
          <cell r="A7" t="str">
            <v>E002</v>
          </cell>
          <cell r="B7" t="str">
            <v>Trator de Esteiras : Caterpillar : D6N - com lâmina</v>
          </cell>
          <cell r="C7">
            <v>786647.58</v>
          </cell>
          <cell r="D7">
            <v>18.437200000000001</v>
          </cell>
          <cell r="E7">
            <v>221.52080000000001</v>
          </cell>
        </row>
        <row r="8">
          <cell r="A8" t="str">
            <v>E003</v>
          </cell>
          <cell r="B8" t="str">
            <v>Trator de Esteiras : Caterpillar : D8T - com lâmina</v>
          </cell>
          <cell r="C8">
            <v>2185190.13</v>
          </cell>
          <cell r="D8">
            <v>18.437200000000001</v>
          </cell>
          <cell r="E8">
            <v>427.1662</v>
          </cell>
        </row>
        <row r="9">
          <cell r="A9" t="str">
            <v>E005</v>
          </cell>
          <cell r="B9" t="str">
            <v>Motoscraper : Caterpillar : 621H -</v>
          </cell>
          <cell r="C9">
            <v>3333838.17</v>
          </cell>
          <cell r="D9">
            <v>18.437200000000001</v>
          </cell>
          <cell r="E9">
            <v>572.49639999999999</v>
          </cell>
        </row>
        <row r="10">
          <cell r="A10" t="str">
            <v>E006</v>
          </cell>
          <cell r="B10" t="str">
            <v>Motoniveladora : Caterpillar : 120K -</v>
          </cell>
          <cell r="C10">
            <v>728195.44</v>
          </cell>
          <cell r="D10">
            <v>18.437200000000001</v>
          </cell>
          <cell r="E10">
            <v>175.21600000000001</v>
          </cell>
        </row>
        <row r="11">
          <cell r="A11" t="str">
            <v>E007</v>
          </cell>
          <cell r="B11" t="str">
            <v>Trator Agrícola : Massey Ferguson : MF 4291/4 449A -</v>
          </cell>
          <cell r="C11">
            <v>128865.14</v>
          </cell>
          <cell r="D11">
            <v>13.7904</v>
          </cell>
          <cell r="E11">
            <v>77.670199999999994</v>
          </cell>
        </row>
        <row r="12">
          <cell r="A12" t="str">
            <v>E009</v>
          </cell>
          <cell r="B12" t="str">
            <v>Carregadeira de Pneus : Caterpillar : 924H - 1,80 m3</v>
          </cell>
          <cell r="C12">
            <v>427189.22</v>
          </cell>
          <cell r="D12">
            <v>18.437200000000001</v>
          </cell>
          <cell r="E12">
            <v>138.94550000000001</v>
          </cell>
        </row>
        <row r="13">
          <cell r="A13" t="str">
            <v>E010</v>
          </cell>
          <cell r="B13" t="str">
            <v>Carregadeira de Pneus : Caterpillar : 950H - 3,3 m3</v>
          </cell>
          <cell r="C13">
            <v>824813.53</v>
          </cell>
          <cell r="D13">
            <v>18.437200000000001</v>
          </cell>
          <cell r="E13">
            <v>231.25919999999999</v>
          </cell>
        </row>
        <row r="14">
          <cell r="A14" t="str">
            <v>E011</v>
          </cell>
          <cell r="B14" t="str">
            <v>Retroescavadeira : Massey Ferguson : MF-86HS - de pneus</v>
          </cell>
          <cell r="C14">
            <v>179507.4</v>
          </cell>
          <cell r="D14">
            <v>18.437200000000001</v>
          </cell>
          <cell r="E14">
            <v>86.052300000000002</v>
          </cell>
        </row>
        <row r="15">
          <cell r="A15" t="str">
            <v>E013</v>
          </cell>
          <cell r="B15" t="str">
            <v>Rolo Compactador : Dynapac : CA-250-P - pé de carneiro autop. 11,25t vibrat</v>
          </cell>
          <cell r="C15">
            <v>358168.99</v>
          </cell>
          <cell r="D15">
            <v>13.7904</v>
          </cell>
          <cell r="E15">
            <v>120.4877</v>
          </cell>
        </row>
        <row r="16">
          <cell r="A16" t="str">
            <v>E014</v>
          </cell>
          <cell r="B16" t="str">
            <v>Trator de Esteiras : Caterpillar : D8T - com escarificador</v>
          </cell>
          <cell r="C16">
            <v>2168947.98</v>
          </cell>
          <cell r="D16">
            <v>18.437200000000001</v>
          </cell>
          <cell r="E16">
            <v>425.49689999999998</v>
          </cell>
        </row>
        <row r="17">
          <cell r="A17" t="str">
            <v>E016</v>
          </cell>
          <cell r="B17" t="str">
            <v>Carregadeira de Pneus : Case : W-20 E - 1,91 m3</v>
          </cell>
          <cell r="C17">
            <v>361407.47</v>
          </cell>
          <cell r="D17">
            <v>18.437200000000001</v>
          </cell>
          <cell r="E17">
            <v>139.77029999999999</v>
          </cell>
        </row>
        <row r="18">
          <cell r="A18" t="str">
            <v>E062</v>
          </cell>
          <cell r="B18" t="str">
            <v>Escavadeira Hidráulica : Caterpillar : 336DL - com esteira</v>
          </cell>
          <cell r="C18">
            <v>1040488.1</v>
          </cell>
          <cell r="D18">
            <v>23.9834</v>
          </cell>
          <cell r="E18">
            <v>298.85660000000001</v>
          </cell>
        </row>
        <row r="19">
          <cell r="A19" t="str">
            <v>E063</v>
          </cell>
          <cell r="B19" t="str">
            <v>Escavadeira Hidráulica : Caterpillar : 320DL - c/ est. - cap 600l p/ longo alcance</v>
          </cell>
          <cell r="C19">
            <v>943712.1</v>
          </cell>
          <cell r="D19">
            <v>23.9834</v>
          </cell>
          <cell r="E19">
            <v>226.72219999999999</v>
          </cell>
        </row>
        <row r="20">
          <cell r="A20" t="str">
            <v>E065</v>
          </cell>
          <cell r="B20" t="str">
            <v>Draga de Sucção : diversos : - p/ extração de Areia 6"</v>
          </cell>
          <cell r="C20">
            <v>412916.7</v>
          </cell>
          <cell r="D20">
            <v>0</v>
          </cell>
          <cell r="E20">
            <v>127.5312</v>
          </cell>
        </row>
        <row r="21">
          <cell r="A21" t="str">
            <v>E066</v>
          </cell>
          <cell r="B21" t="str">
            <v>Chata - 25m3 : diversos : - com rebocador</v>
          </cell>
          <cell r="C21">
            <v>561139.29</v>
          </cell>
          <cell r="D21">
            <v>19.486499999999999</v>
          </cell>
          <cell r="E21">
            <v>171.4744</v>
          </cell>
        </row>
        <row r="22">
          <cell r="A22" t="str">
            <v>E101</v>
          </cell>
          <cell r="B22" t="str">
            <v>Grade de Discos : Marchesan : - GA 24 x 24</v>
          </cell>
          <cell r="C22">
            <v>23159.360000000001</v>
          </cell>
          <cell r="D22">
            <v>0</v>
          </cell>
          <cell r="E22">
            <v>3.5897000000000001</v>
          </cell>
        </row>
        <row r="23">
          <cell r="A23" t="str">
            <v>E102</v>
          </cell>
          <cell r="B23" t="str">
            <v>Rolo Compactador : Dynapac : CC-424HF - Tanden vibrat. autoprop. 10,2 t</v>
          </cell>
          <cell r="C23">
            <v>400725.07</v>
          </cell>
          <cell r="D23">
            <v>13.7904</v>
          </cell>
          <cell r="E23">
            <v>127.3777</v>
          </cell>
        </row>
        <row r="24">
          <cell r="A24" t="str">
            <v>E104</v>
          </cell>
          <cell r="B24" t="str">
            <v>Rolo Compactador : Dynapac : CC-224HF - liso, tanden vibrat. autoprop. 7,7t</v>
          </cell>
          <cell r="C24">
            <v>686215.12</v>
          </cell>
          <cell r="D24">
            <v>13.7904</v>
          </cell>
          <cell r="E24">
            <v>160.53190000000001</v>
          </cell>
        </row>
        <row r="25">
          <cell r="A25" t="str">
            <v>E105</v>
          </cell>
          <cell r="B25" t="str">
            <v>Rolo Compactador : Caterpillar : PS-360 C - de pneus autoprop. 25 t</v>
          </cell>
          <cell r="C25">
            <v>566096.87</v>
          </cell>
          <cell r="D25">
            <v>13.7904</v>
          </cell>
          <cell r="E25">
            <v>145.73769999999999</v>
          </cell>
        </row>
        <row r="26">
          <cell r="A26" t="str">
            <v>E106</v>
          </cell>
          <cell r="B26" t="str">
            <v>Usina Misturadora : Cifali : - de solos 300 t/h</v>
          </cell>
          <cell r="C26">
            <v>768493.97</v>
          </cell>
          <cell r="D26">
            <v>23.9834</v>
          </cell>
          <cell r="E26">
            <v>111.8113</v>
          </cell>
        </row>
        <row r="27">
          <cell r="A27" t="str">
            <v>E107</v>
          </cell>
          <cell r="B27" t="str">
            <v>Vassoura Mecânica : CMV : VM 2440 - rebocável</v>
          </cell>
          <cell r="C27">
            <v>30772.34</v>
          </cell>
          <cell r="D27">
            <v>0</v>
          </cell>
          <cell r="E27">
            <v>4.6158000000000001</v>
          </cell>
        </row>
        <row r="28">
          <cell r="A28" t="str">
            <v>E108</v>
          </cell>
          <cell r="B28" t="str">
            <v>Distribuidor de Agregados : CMV : - rebocável</v>
          </cell>
          <cell r="C28">
            <v>37600.81</v>
          </cell>
          <cell r="D28">
            <v>0</v>
          </cell>
          <cell r="E28">
            <v>4.2112999999999996</v>
          </cell>
        </row>
        <row r="29">
          <cell r="A29" t="str">
            <v>E109</v>
          </cell>
          <cell r="B29" t="str">
            <v>Distribuidor de Agregados : Romanelli : DAR-5000 - autopropelido</v>
          </cell>
          <cell r="C29">
            <v>802692.73</v>
          </cell>
          <cell r="D29">
            <v>18.437200000000001</v>
          </cell>
          <cell r="E29">
            <v>172.54349999999999</v>
          </cell>
        </row>
        <row r="30">
          <cell r="A30" t="str">
            <v>E110</v>
          </cell>
          <cell r="B30" t="str">
            <v>Tanque de Estocagem de Asfalto : Cifali : - 30.000 l</v>
          </cell>
          <cell r="C30">
            <v>285989.11</v>
          </cell>
          <cell r="D30">
            <v>0</v>
          </cell>
          <cell r="E30">
            <v>20.019200000000001</v>
          </cell>
        </row>
        <row r="31">
          <cell r="A31" t="str">
            <v>E111</v>
          </cell>
          <cell r="B31" t="str">
            <v>Equip. Distribuição de Asfalto : Ferlex : - montado em caminhão</v>
          </cell>
          <cell r="C31">
            <v>377056.9</v>
          </cell>
          <cell r="D31">
            <v>13.7904</v>
          </cell>
          <cell r="E31">
            <v>133.8338</v>
          </cell>
        </row>
        <row r="32">
          <cell r="A32" t="str">
            <v>E112</v>
          </cell>
          <cell r="B32" t="str">
            <v>Aquecedor de Fluido Térmico : Tenge : TH III -</v>
          </cell>
          <cell r="C32">
            <v>196497.81</v>
          </cell>
          <cell r="D32">
            <v>0</v>
          </cell>
          <cell r="E32">
            <v>118.68729999999999</v>
          </cell>
        </row>
        <row r="33">
          <cell r="A33" t="str">
            <v>E113</v>
          </cell>
          <cell r="B33" t="str">
            <v>Usina de Asfalto a Quente : Cifali : DMC-2 - 40 / 60 t/h</v>
          </cell>
          <cell r="C33">
            <v>1888794.08</v>
          </cell>
          <cell r="D33">
            <v>0</v>
          </cell>
          <cell r="E33">
            <v>242.845</v>
          </cell>
        </row>
        <row r="34">
          <cell r="A34" t="str">
            <v>E114</v>
          </cell>
          <cell r="B34" t="str">
            <v>Vibro-acabadora de Asfalto : Cifali : VDA-421 - sobre pneus</v>
          </cell>
          <cell r="C34">
            <v>606466.93000000005</v>
          </cell>
          <cell r="D34">
            <v>23.9834</v>
          </cell>
          <cell r="E34">
            <v>145.91380000000001</v>
          </cell>
        </row>
        <row r="35">
          <cell r="A35" t="str">
            <v>E115</v>
          </cell>
          <cell r="B35" t="str">
            <v>Usina Misturadora : Terex : UPM F 60 - pré mist. a frio 60 t/h</v>
          </cell>
          <cell r="C35">
            <v>111706.86</v>
          </cell>
          <cell r="D35">
            <v>23.9834</v>
          </cell>
          <cell r="E35">
            <v>36.749899999999997</v>
          </cell>
        </row>
        <row r="36">
          <cell r="A36" t="str">
            <v>E116</v>
          </cell>
          <cell r="B36" t="str">
            <v>Usina Misturadora : Cifali : - pré mist. a frio 30/60 t/h</v>
          </cell>
          <cell r="C36">
            <v>92331.88</v>
          </cell>
          <cell r="D36">
            <v>23.9834</v>
          </cell>
          <cell r="E36">
            <v>34.535600000000002</v>
          </cell>
        </row>
        <row r="37">
          <cell r="A37" t="str">
            <v>E117</v>
          </cell>
          <cell r="B37" t="str">
            <v>Rolo Compactador : Muller : RT82H - estático Tanden autoprop. 8,9 t</v>
          </cell>
          <cell r="C37">
            <v>194668.43</v>
          </cell>
          <cell r="D37">
            <v>13.7904</v>
          </cell>
          <cell r="E37">
            <v>65.876400000000004</v>
          </cell>
        </row>
        <row r="38">
          <cell r="A38" t="str">
            <v>E118</v>
          </cell>
          <cell r="B38" t="str">
            <v>Rolo Compactador : Dynapac : CC900 - Tanden vibrat. 1,6 t</v>
          </cell>
          <cell r="C38">
            <v>142492.76999999999</v>
          </cell>
          <cell r="D38">
            <v>13.7904</v>
          </cell>
          <cell r="E38">
            <v>46.9587</v>
          </cell>
        </row>
        <row r="39">
          <cell r="A39" t="str">
            <v>E119</v>
          </cell>
          <cell r="B39" t="str">
            <v>Rolo Compactador : Dynapac : CP 224 - de pneus estat. autoprop. 21,00 t</v>
          </cell>
          <cell r="C39">
            <v>399247.13</v>
          </cell>
          <cell r="D39">
            <v>13.7904</v>
          </cell>
          <cell r="E39">
            <v>109.7492</v>
          </cell>
        </row>
        <row r="40">
          <cell r="A40" t="str">
            <v>E121</v>
          </cell>
          <cell r="B40" t="str">
            <v>Rolo Compactador : Dynapac : CA150 std - liso vibrat.autoprop. 7,0 t</v>
          </cell>
          <cell r="C40">
            <v>201417.93</v>
          </cell>
          <cell r="D40">
            <v>13.7904</v>
          </cell>
          <cell r="E40">
            <v>82.040899999999993</v>
          </cell>
        </row>
        <row r="41">
          <cell r="A41" t="str">
            <v>E122</v>
          </cell>
          <cell r="B41" t="str">
            <v>Equip. Distribuição Lama Asfáltica : M. Benz/Consmaq : 2726 K - montado em caminhão</v>
          </cell>
          <cell r="C41">
            <v>640253.96</v>
          </cell>
          <cell r="D41">
            <v>13.7904</v>
          </cell>
          <cell r="E41">
            <v>204.23679999999999</v>
          </cell>
        </row>
        <row r="42">
          <cell r="A42" t="str">
            <v>E123</v>
          </cell>
          <cell r="B42" t="str">
            <v>Caldeira de Asfalto Rebocável : ALMEIDA : CAD 1500 - 1200 l</v>
          </cell>
          <cell r="C42">
            <v>79137.63</v>
          </cell>
          <cell r="D42">
            <v>0</v>
          </cell>
          <cell r="E42">
            <v>12.3522</v>
          </cell>
        </row>
        <row r="43">
          <cell r="A43" t="str">
            <v>E126</v>
          </cell>
          <cell r="B43" t="str">
            <v>Fresadora a Frio : Wirtgen : W 100 -</v>
          </cell>
          <cell r="C43">
            <v>1100966.3999999999</v>
          </cell>
          <cell r="D43">
            <v>23.9834</v>
          </cell>
          <cell r="E43">
            <v>430.89929999999998</v>
          </cell>
        </row>
        <row r="44">
          <cell r="A44" t="str">
            <v>E127</v>
          </cell>
          <cell r="B44" t="str">
            <v>Fresadora a Frio : Wirtgen : W 200 -</v>
          </cell>
          <cell r="C44">
            <v>3159069.67</v>
          </cell>
          <cell r="D44">
            <v>23.9834</v>
          </cell>
          <cell r="E44">
            <v>1173.6642999999999</v>
          </cell>
        </row>
        <row r="45">
          <cell r="A45" t="str">
            <v>E129</v>
          </cell>
          <cell r="B45" t="str">
            <v>Recicladora de Pavimento : Wirtgen : WR 240 - A frio</v>
          </cell>
          <cell r="C45">
            <v>2416198.08</v>
          </cell>
          <cell r="D45">
            <v>23.9834</v>
          </cell>
          <cell r="E45">
            <v>729.16899999999998</v>
          </cell>
        </row>
        <row r="46">
          <cell r="A46" t="str">
            <v>E138</v>
          </cell>
          <cell r="B46" t="str">
            <v>Estabilizador/Recicladora a Frio : Caterpillar : RM-500 -</v>
          </cell>
          <cell r="C46">
            <v>2838053.27</v>
          </cell>
          <cell r="D46">
            <v>23.9834</v>
          </cell>
          <cell r="E46">
            <v>775.40300000000002</v>
          </cell>
        </row>
        <row r="47">
          <cell r="A47" t="str">
            <v>E139</v>
          </cell>
          <cell r="B47" t="str">
            <v>Rolo Compactador : Dynapac : CA250 - liso auto. vibrat.</v>
          </cell>
          <cell r="C47">
            <v>351261.32</v>
          </cell>
          <cell r="D47">
            <v>13.7904</v>
          </cell>
          <cell r="E47">
            <v>119.3693</v>
          </cell>
        </row>
        <row r="48">
          <cell r="A48" t="str">
            <v>E142</v>
          </cell>
          <cell r="B48" t="str">
            <v>Rolo Compactador : Dynapac : CP274 - de pneus</v>
          </cell>
          <cell r="C48">
            <v>407714.87</v>
          </cell>
          <cell r="D48">
            <v>13.7904</v>
          </cell>
          <cell r="E48">
            <v>111.4461</v>
          </cell>
        </row>
        <row r="49">
          <cell r="A49" t="str">
            <v>E147</v>
          </cell>
          <cell r="B49" t="str">
            <v>Usina de Asfalto a Quente : Cifali : Cifali Magnum 120 - 90/120 t/h com filtro de manga</v>
          </cell>
          <cell r="C49">
            <v>1446939.72</v>
          </cell>
          <cell r="D49">
            <v>23.9834</v>
          </cell>
          <cell r="E49">
            <v>210.01859999999999</v>
          </cell>
        </row>
        <row r="50">
          <cell r="A50" t="str">
            <v>E149</v>
          </cell>
          <cell r="B50" t="str">
            <v>Vibro-acabadora de Asfalto : Terex : TEREX VDA 600 - sobre esteiras</v>
          </cell>
          <cell r="C50">
            <v>695274.97</v>
          </cell>
          <cell r="D50">
            <v>23.9834</v>
          </cell>
          <cell r="E50">
            <v>162.0838</v>
          </cell>
        </row>
        <row r="51">
          <cell r="A51" t="str">
            <v>E156</v>
          </cell>
          <cell r="B51" t="str">
            <v>Carregadeira de Pneus : Case : SR 175 - c/ vassoura SPS 155 DA AGF</v>
          </cell>
          <cell r="C51">
            <v>101429.87</v>
          </cell>
          <cell r="D51">
            <v>18.437200000000001</v>
          </cell>
          <cell r="E51">
            <v>60.381700000000002</v>
          </cell>
        </row>
        <row r="52">
          <cell r="A52" t="str">
            <v>E160</v>
          </cell>
          <cell r="B52" t="str">
            <v>Fresadora e Distribuidora de solo : Gomaco : 9500 - para regular sub leito</v>
          </cell>
          <cell r="C52">
            <v>1664301.35</v>
          </cell>
          <cell r="D52">
            <v>23.9834</v>
          </cell>
          <cell r="E52">
            <v>469.08760000000001</v>
          </cell>
        </row>
        <row r="53">
          <cell r="A53" t="str">
            <v>E161</v>
          </cell>
          <cell r="B53" t="str">
            <v>Equip. Distr. de L.A. Rupt. Contr. : M. Benz/Cifali : MICROFLEX - acoplado a cavalo mecânico</v>
          </cell>
          <cell r="C53">
            <v>990563.05</v>
          </cell>
          <cell r="D53">
            <v>19.486499999999999</v>
          </cell>
          <cell r="E53">
            <v>326.52229999999997</v>
          </cell>
        </row>
        <row r="54">
          <cell r="A54" t="str">
            <v>E201</v>
          </cell>
          <cell r="B54" t="str">
            <v>Compressor de Ar : Atlas Copco : XAHS 157Pd - 295 PCM</v>
          </cell>
          <cell r="C54">
            <v>128862.52</v>
          </cell>
          <cell r="D54">
            <v>13.7904</v>
          </cell>
          <cell r="E54">
            <v>84.013400000000004</v>
          </cell>
        </row>
        <row r="55">
          <cell r="A55" t="str">
            <v>E202</v>
          </cell>
          <cell r="B55" t="str">
            <v>Compressor de Ar : Atlas Copco : XAS 187Pd - 400 PCM</v>
          </cell>
          <cell r="C55">
            <v>111628.97</v>
          </cell>
          <cell r="D55">
            <v>13.7904</v>
          </cell>
          <cell r="E55">
            <v>88.226200000000006</v>
          </cell>
        </row>
        <row r="56">
          <cell r="A56" t="str">
            <v>E203</v>
          </cell>
          <cell r="B56" t="str">
            <v>Compressor de Ar : Atlas Copco : XAS 360 CUD - 762 PCM</v>
          </cell>
          <cell r="C56">
            <v>261121.35</v>
          </cell>
          <cell r="D56">
            <v>13.7904</v>
          </cell>
          <cell r="E56">
            <v>150.2388</v>
          </cell>
        </row>
        <row r="57">
          <cell r="A57" t="str">
            <v>E204</v>
          </cell>
          <cell r="B57" t="str">
            <v>Martelete : Atlas Copco : RH658-6L - perfuratriz manual</v>
          </cell>
          <cell r="C57">
            <v>10701.47</v>
          </cell>
          <cell r="D57">
            <v>12.6662</v>
          </cell>
          <cell r="E57">
            <v>14.4498</v>
          </cell>
        </row>
        <row r="58">
          <cell r="A58" t="str">
            <v>E205</v>
          </cell>
          <cell r="B58" t="str">
            <v>Perfuratriz sobre Esteiras : Atlas Copco : ROC 442PC - Crawler Drill</v>
          </cell>
          <cell r="C58">
            <v>121048.55</v>
          </cell>
          <cell r="D58">
            <v>13.7904</v>
          </cell>
          <cell r="E58">
            <v>33.9651</v>
          </cell>
        </row>
        <row r="59">
          <cell r="A59" t="str">
            <v>E208</v>
          </cell>
          <cell r="B59" t="str">
            <v>Compressor de Ar : Atlas Copco : XAHS 107Pd - 200 PCM</v>
          </cell>
          <cell r="C59">
            <v>110083.35</v>
          </cell>
          <cell r="D59">
            <v>13.7904</v>
          </cell>
          <cell r="E59">
            <v>64.257900000000006</v>
          </cell>
        </row>
        <row r="60">
          <cell r="A60" t="str">
            <v>E209</v>
          </cell>
          <cell r="B60" t="str">
            <v>Martelete : Atlas Copco : TEX270 PS - rompedor 28 kg</v>
          </cell>
          <cell r="C60">
            <v>9248.76</v>
          </cell>
          <cell r="D60">
            <v>12.6662</v>
          </cell>
          <cell r="E60">
            <v>14.207700000000001</v>
          </cell>
        </row>
        <row r="61">
          <cell r="A61" t="str">
            <v>E210</v>
          </cell>
          <cell r="B61" t="str">
            <v>Martelete : Atlas Copco : TEX32 PS - rompedor 33 kg</v>
          </cell>
          <cell r="C61">
            <v>9715.1</v>
          </cell>
          <cell r="D61">
            <v>12.6662</v>
          </cell>
          <cell r="E61">
            <v>14.285399999999999</v>
          </cell>
        </row>
        <row r="62">
          <cell r="A62" t="str">
            <v>E211</v>
          </cell>
          <cell r="B62" t="str">
            <v>Máquina para Pintura : Shulz : CSL 10/100 L - compres. de ar p/ pintura c/ filtro</v>
          </cell>
          <cell r="C62">
            <v>2092.41</v>
          </cell>
          <cell r="D62">
            <v>0</v>
          </cell>
          <cell r="E62">
            <v>1.4678</v>
          </cell>
        </row>
        <row r="63">
          <cell r="A63" t="str">
            <v>E223</v>
          </cell>
          <cell r="B63" t="str">
            <v>Compressor de Ar : Atlas Copco : XATS 167Pd - 360 PCM</v>
          </cell>
          <cell r="C63">
            <v>126177.09</v>
          </cell>
          <cell r="D63">
            <v>13.7904</v>
          </cell>
          <cell r="E63">
            <v>84.245599999999996</v>
          </cell>
        </row>
        <row r="64">
          <cell r="A64" t="str">
            <v>E225</v>
          </cell>
          <cell r="B64" t="str">
            <v>Conjunto de Britagem : Metso Svedala : C96/HP-200 - 80 m3/h</v>
          </cell>
          <cell r="C64">
            <v>4355317.6399999997</v>
          </cell>
          <cell r="D64">
            <v>18.437200000000001</v>
          </cell>
          <cell r="E64">
            <v>642.2604</v>
          </cell>
        </row>
        <row r="65">
          <cell r="A65" t="str">
            <v>E226</v>
          </cell>
          <cell r="B65" t="str">
            <v>Conjunto de Britagem - p/ rachão : Metso Svedala : DS-96 - 80 m3/h  p/ produção de rachão</v>
          </cell>
          <cell r="C65">
            <v>1393463.27</v>
          </cell>
          <cell r="D65">
            <v>18.437200000000001</v>
          </cell>
          <cell r="E65">
            <v>236.07689999999999</v>
          </cell>
        </row>
        <row r="66">
          <cell r="A66" t="str">
            <v>E301</v>
          </cell>
          <cell r="B66" t="str">
            <v>Betoneira : Menegotti : - 400 l</v>
          </cell>
          <cell r="C66">
            <v>4758.5</v>
          </cell>
          <cell r="D66">
            <v>13.7904</v>
          </cell>
          <cell r="E66">
            <v>17.440200000000001</v>
          </cell>
        </row>
        <row r="67">
          <cell r="A67" t="str">
            <v>E302</v>
          </cell>
          <cell r="B67" t="str">
            <v>Betoneira : Menegotti : - 400 l</v>
          </cell>
          <cell r="C67">
            <v>3453.58</v>
          </cell>
          <cell r="D67">
            <v>13.7904</v>
          </cell>
          <cell r="E67">
            <v>16.561699999999998</v>
          </cell>
        </row>
        <row r="68">
          <cell r="A68" t="str">
            <v>E303</v>
          </cell>
          <cell r="B68" t="str">
            <v>Betoneira : Alfa : - 750 l</v>
          </cell>
          <cell r="C68">
            <v>38221.760000000002</v>
          </cell>
          <cell r="D68">
            <v>13.7904</v>
          </cell>
          <cell r="E68">
            <v>24.610700000000001</v>
          </cell>
        </row>
        <row r="69">
          <cell r="A69" t="str">
            <v>E304</v>
          </cell>
          <cell r="B69" t="str">
            <v>Transportador Manual : AJS : - carrinho de mão 80 l</v>
          </cell>
          <cell r="C69">
            <v>153.11000000000001</v>
          </cell>
          <cell r="D69">
            <v>0</v>
          </cell>
          <cell r="E69">
            <v>0.22209999999999999</v>
          </cell>
        </row>
        <row r="70">
          <cell r="A70" t="str">
            <v>E305</v>
          </cell>
          <cell r="B70" t="str">
            <v>Transportador Manual : AJS : A-15 - gerica 180 l</v>
          </cell>
          <cell r="C70">
            <v>371.58</v>
          </cell>
          <cell r="D70">
            <v>0</v>
          </cell>
          <cell r="E70">
            <v>0.53879999999999995</v>
          </cell>
        </row>
        <row r="71">
          <cell r="A71" t="str">
            <v>E306</v>
          </cell>
          <cell r="B71" t="str">
            <v>Vibrador de Concreto : diversos : VIP-MT2 - de imersão</v>
          </cell>
          <cell r="C71">
            <v>1807.48</v>
          </cell>
          <cell r="D71">
            <v>12.6662</v>
          </cell>
          <cell r="E71">
            <v>14.179600000000001</v>
          </cell>
        </row>
        <row r="72">
          <cell r="A72" t="str">
            <v>E307</v>
          </cell>
          <cell r="B72" t="str">
            <v>Fábric. Pré-Moldado Concreto : Servimaq : - tubos  D=0,2</v>
          </cell>
          <cell r="C72">
            <v>16420.61</v>
          </cell>
          <cell r="D72">
            <v>0</v>
          </cell>
          <cell r="E72">
            <v>5.2442000000000002</v>
          </cell>
        </row>
        <row r="73">
          <cell r="A73" t="str">
            <v>E308</v>
          </cell>
          <cell r="B73" t="str">
            <v>Fábric. Pré-Moldado Concreto : Servimaq : - tubos  D=0,3 m M / F</v>
          </cell>
          <cell r="C73">
            <v>18132.73</v>
          </cell>
          <cell r="D73">
            <v>0</v>
          </cell>
          <cell r="E73">
            <v>5.6722999999999999</v>
          </cell>
        </row>
        <row r="74">
          <cell r="A74" t="str">
            <v>E309</v>
          </cell>
          <cell r="B74" t="str">
            <v>Fábric. Pré-Moldado Concreto : Servimaq : - tubos  D=0,4 m M / F</v>
          </cell>
          <cell r="C74">
            <v>19349.37</v>
          </cell>
          <cell r="D74">
            <v>0</v>
          </cell>
          <cell r="E74">
            <v>5.9764999999999997</v>
          </cell>
        </row>
        <row r="75">
          <cell r="A75" t="str">
            <v>E310</v>
          </cell>
          <cell r="B75" t="str">
            <v>Fábric. Pré-Moldado Concreto : Servimaq : - tubos  D=0,6 m M / F</v>
          </cell>
          <cell r="C75">
            <v>23209.87</v>
          </cell>
          <cell r="D75">
            <v>0</v>
          </cell>
          <cell r="E75">
            <v>6.9416000000000002</v>
          </cell>
        </row>
        <row r="76">
          <cell r="A76" t="str">
            <v>E311</v>
          </cell>
          <cell r="B76" t="str">
            <v>Fábric. Pré-Moldado Concreto : Servimaq : - tubos  D=0,8 m M / F</v>
          </cell>
          <cell r="C76">
            <v>25015.84</v>
          </cell>
          <cell r="D76">
            <v>0</v>
          </cell>
          <cell r="E76">
            <v>7.3930999999999996</v>
          </cell>
        </row>
        <row r="77">
          <cell r="A77" t="str">
            <v>E312</v>
          </cell>
          <cell r="B77" t="str">
            <v>Fábric. Pré-Moldado Concreto : Servimaq : - tubos  D=1,0 m M / F</v>
          </cell>
          <cell r="C77">
            <v>26841.919999999998</v>
          </cell>
          <cell r="D77">
            <v>0</v>
          </cell>
          <cell r="E77">
            <v>7.8495999999999997</v>
          </cell>
        </row>
        <row r="78">
          <cell r="A78" t="str">
            <v>E313</v>
          </cell>
          <cell r="B78" t="str">
            <v>Fábric. Pré-Moldado Concreto : Servimaq : - tubos  D=1,2 m M / F</v>
          </cell>
          <cell r="C78">
            <v>26462.05</v>
          </cell>
          <cell r="D78">
            <v>0</v>
          </cell>
          <cell r="E78">
            <v>7.7546999999999997</v>
          </cell>
        </row>
        <row r="79">
          <cell r="A79" t="str">
            <v>E314</v>
          </cell>
          <cell r="B79" t="str">
            <v>Fábric. Pré-Moldado Concreto : Servimaq : - tubos  D=1,5 m M / F</v>
          </cell>
          <cell r="C79">
            <v>25131.01</v>
          </cell>
          <cell r="D79">
            <v>0</v>
          </cell>
          <cell r="E79">
            <v>7.4218999999999999</v>
          </cell>
        </row>
        <row r="80">
          <cell r="A80" t="str">
            <v>E316</v>
          </cell>
          <cell r="B80" t="str">
            <v>Fábric. Pré-Moldado Concreto : Servimaq : - inst. compl. - mourão</v>
          </cell>
          <cell r="C80">
            <v>9789.32</v>
          </cell>
          <cell r="D80">
            <v>0</v>
          </cell>
          <cell r="E80">
            <v>2.4472999999999998</v>
          </cell>
        </row>
        <row r="81">
          <cell r="A81" t="str">
            <v>E317</v>
          </cell>
          <cell r="B81" t="str">
            <v>Fábric. Pré-Moldado Concreto : Servimaq : - inst. compl. - balizador</v>
          </cell>
          <cell r="C81">
            <v>11690.26</v>
          </cell>
          <cell r="D81">
            <v>0</v>
          </cell>
          <cell r="E81">
            <v>2.9224999999999999</v>
          </cell>
        </row>
        <row r="82">
          <cell r="A82" t="str">
            <v>E318</v>
          </cell>
          <cell r="B82" t="str">
            <v>Fábric. Pré-Moldado Concreto : Servimaq : - inst. compl. - guarda-corpo</v>
          </cell>
          <cell r="C82">
            <v>14547.36</v>
          </cell>
          <cell r="D82">
            <v>0</v>
          </cell>
          <cell r="E82">
            <v>3.6368</v>
          </cell>
        </row>
        <row r="83">
          <cell r="A83" t="str">
            <v>E330</v>
          </cell>
          <cell r="B83" t="str">
            <v>Espalhadora de concreto : Gomaco : PS 2600 -</v>
          </cell>
          <cell r="C83">
            <v>1638987.23</v>
          </cell>
          <cell r="D83">
            <v>23.9834</v>
          </cell>
          <cell r="E83">
            <v>388.38940000000002</v>
          </cell>
        </row>
        <row r="84">
          <cell r="A84" t="str">
            <v>E331</v>
          </cell>
          <cell r="B84" t="str">
            <v>Acabadora de concreto : Gomaco : GP-2600 - com forma deslizante</v>
          </cell>
          <cell r="C84">
            <v>2368511.67</v>
          </cell>
          <cell r="D84">
            <v>23.9834</v>
          </cell>
          <cell r="E84">
            <v>524.71529999999996</v>
          </cell>
        </row>
        <row r="85">
          <cell r="A85" t="str">
            <v>E332</v>
          </cell>
          <cell r="B85" t="str">
            <v>Texturizadora e Lançadora : Gomaco : TC 400 - sem estação meteorológica</v>
          </cell>
          <cell r="C85">
            <v>583420.41</v>
          </cell>
          <cell r="D85">
            <v>13.7904</v>
          </cell>
          <cell r="E85">
            <v>140.9956</v>
          </cell>
        </row>
        <row r="86">
          <cell r="A86" t="str">
            <v>E333</v>
          </cell>
          <cell r="B86" t="str">
            <v>Serra de Disco Diamantado : Norton : C13-E - para concreto</v>
          </cell>
          <cell r="C86">
            <v>5253.48</v>
          </cell>
          <cell r="D86">
            <v>12.6662</v>
          </cell>
          <cell r="E86">
            <v>28.7227</v>
          </cell>
        </row>
        <row r="87">
          <cell r="A87" t="str">
            <v>E334</v>
          </cell>
          <cell r="B87" t="str">
            <v>Seladora de Juntas : Crafco : EZ Serie ll 500 -</v>
          </cell>
          <cell r="C87">
            <v>780859.88</v>
          </cell>
          <cell r="D87">
            <v>12.6662</v>
          </cell>
          <cell r="E87">
            <v>143.94380000000001</v>
          </cell>
        </row>
        <row r="88">
          <cell r="A88" t="str">
            <v>E335</v>
          </cell>
          <cell r="B88" t="str">
            <v>Central de Concreto : CIBI : UNI-5 - 180m3 / h - dosadora e misturadora.</v>
          </cell>
          <cell r="C88">
            <v>3388225.19</v>
          </cell>
          <cell r="D88">
            <v>23.9834</v>
          </cell>
          <cell r="E88">
            <v>470.48410000000001</v>
          </cell>
        </row>
        <row r="89">
          <cell r="A89" t="str">
            <v>E336</v>
          </cell>
          <cell r="B89" t="str">
            <v>Serra de Disco Diamantado : CSM - Maq. e Equip. para Construção : SP-8 (gasolina) - serra para cortar piso/asfalto</v>
          </cell>
          <cell r="C89">
            <v>5769.37</v>
          </cell>
          <cell r="D89">
            <v>0</v>
          </cell>
          <cell r="E89">
            <v>4.7271000000000001</v>
          </cell>
        </row>
        <row r="90">
          <cell r="A90" t="str">
            <v>E337</v>
          </cell>
          <cell r="B90" t="str">
            <v>Régua vibratória : Weber : RV 4 - 4,25m</v>
          </cell>
          <cell r="C90">
            <v>3139.44</v>
          </cell>
          <cell r="D90">
            <v>12.6662</v>
          </cell>
          <cell r="E90">
            <v>15.7202</v>
          </cell>
        </row>
        <row r="91">
          <cell r="A91" t="str">
            <v>E338</v>
          </cell>
          <cell r="B91" t="str">
            <v>Serra de Juntas : Clipper : DRW Clipper C 13 E - para concreto</v>
          </cell>
          <cell r="C91">
            <v>9263.58</v>
          </cell>
          <cell r="D91">
            <v>12.6662</v>
          </cell>
          <cell r="E91">
            <v>23.6584</v>
          </cell>
        </row>
        <row r="92">
          <cell r="A92" t="str">
            <v>E339</v>
          </cell>
          <cell r="B92" t="str">
            <v>Fábric. Pré-Moldado Concreto : Servimaq : - placas p/ pavimento</v>
          </cell>
          <cell r="C92">
            <v>16111.16</v>
          </cell>
          <cell r="D92">
            <v>0</v>
          </cell>
          <cell r="E92">
            <v>4.0278999999999998</v>
          </cell>
        </row>
        <row r="93">
          <cell r="A93" t="str">
            <v>E340</v>
          </cell>
          <cell r="B93" t="str">
            <v>Jateadora de Areia : Anco : Anco Blast CSS270 - pressurizado</v>
          </cell>
          <cell r="C93">
            <v>12012.34</v>
          </cell>
          <cell r="D93">
            <v>12.6662</v>
          </cell>
          <cell r="E93">
            <v>16.370100000000001</v>
          </cell>
        </row>
        <row r="94">
          <cell r="A94" t="str">
            <v>E343</v>
          </cell>
          <cell r="B94" t="str">
            <v>Betoneira : Menegotti : CSN CS - 600 l</v>
          </cell>
          <cell r="C94">
            <v>11375.67</v>
          </cell>
          <cell r="D94">
            <v>13.7904</v>
          </cell>
          <cell r="E94">
            <v>24.9255</v>
          </cell>
        </row>
        <row r="95">
          <cell r="A95" t="str">
            <v>E400</v>
          </cell>
          <cell r="B95" t="str">
            <v>Caminhão Basculante : Mercedes Benz : ATEGO 1518/36 - 5 m3 - 8,8 t</v>
          </cell>
          <cell r="C95">
            <v>210218.49</v>
          </cell>
          <cell r="D95">
            <v>13.7904</v>
          </cell>
          <cell r="E95">
            <v>94.553299999999993</v>
          </cell>
        </row>
        <row r="96">
          <cell r="A96" t="str">
            <v>E401</v>
          </cell>
          <cell r="B96" t="str">
            <v>Caminhão Carroceria : M. Benz / Rodoeixo : Standart p/ 5,50 m3 - caminhão c/ caçamba termica</v>
          </cell>
          <cell r="C96">
            <v>271277.12</v>
          </cell>
          <cell r="D96">
            <v>13.7904</v>
          </cell>
          <cell r="E96">
            <v>104.7993</v>
          </cell>
        </row>
        <row r="97">
          <cell r="A97" t="str">
            <v>E402</v>
          </cell>
          <cell r="B97" t="str">
            <v>Caminhão Carroceria : Mercedes Benz : 2726 K - de madeira 15 t</v>
          </cell>
          <cell r="C97">
            <v>326987.96999999997</v>
          </cell>
          <cell r="D97">
            <v>13.7904</v>
          </cell>
          <cell r="E97">
            <v>154.39150000000001</v>
          </cell>
        </row>
        <row r="98">
          <cell r="A98" t="str">
            <v>E403</v>
          </cell>
          <cell r="B98" t="str">
            <v>Caminhão Basculante : Mercedes Benz : LK 1620 - 6 m3 - 10,5 t</v>
          </cell>
          <cell r="C98">
            <v>261214.06</v>
          </cell>
          <cell r="D98">
            <v>13.7904</v>
          </cell>
          <cell r="E98">
            <v>126.6765</v>
          </cell>
        </row>
        <row r="99">
          <cell r="A99" t="str">
            <v>E404</v>
          </cell>
          <cell r="B99" t="str">
            <v>Caminhão Basculante : Mercedes Benz : 2726 K - 10 m3 - 15 t</v>
          </cell>
          <cell r="C99">
            <v>345035.85</v>
          </cell>
          <cell r="D99">
            <v>13.7904</v>
          </cell>
          <cell r="E99">
            <v>157.81979999999999</v>
          </cell>
        </row>
        <row r="100">
          <cell r="A100" t="str">
            <v>E405</v>
          </cell>
          <cell r="B100" t="str">
            <v>Caminhão Basculante : Mercedes Benz : 2726 K - p/ rocha 8 m3 - 13 t</v>
          </cell>
          <cell r="C100">
            <v>371462.2</v>
          </cell>
          <cell r="D100">
            <v>13.7904</v>
          </cell>
          <cell r="E100">
            <v>162.2543</v>
          </cell>
        </row>
        <row r="101">
          <cell r="A101" t="str">
            <v>E406</v>
          </cell>
          <cell r="B101" t="str">
            <v>Caminhão Tanque : Mercedes Benz : ATEGO 1418/42 -
6.000 l</v>
          </cell>
          <cell r="C101">
            <v>229048.03</v>
          </cell>
          <cell r="D101">
            <v>13.7904</v>
          </cell>
          <cell r="E101">
            <v>104.97669999999999</v>
          </cell>
        </row>
        <row r="102">
          <cell r="A102" t="str">
            <v>E407</v>
          </cell>
          <cell r="B102" t="str">
            <v>Caminhão Tanque : Mercedes Benz : 2726 K - 10.000 l</v>
          </cell>
          <cell r="C102">
            <v>368842.16</v>
          </cell>
          <cell r="D102">
            <v>13.7904</v>
          </cell>
          <cell r="E102">
            <v>160.47120000000001</v>
          </cell>
        </row>
        <row r="103">
          <cell r="A103" t="str">
            <v>E408</v>
          </cell>
          <cell r="B103" t="str">
            <v>Caminhão Carroceria : Mercedes Benz : 710 / 37 - 4 t</v>
          </cell>
          <cell r="C103">
            <v>152988.67000000001</v>
          </cell>
          <cell r="D103">
            <v>13.7904</v>
          </cell>
          <cell r="E103">
            <v>71.653300000000002</v>
          </cell>
        </row>
        <row r="104">
          <cell r="A104" t="str">
            <v>E409</v>
          </cell>
          <cell r="B104" t="str">
            <v>Caminhão Carroceria : Mercedes Benz : ATEGO 1418/42 - fixa 9 t</v>
          </cell>
          <cell r="C104">
            <v>196445.52</v>
          </cell>
          <cell r="D104">
            <v>13.7904</v>
          </cell>
          <cell r="E104">
            <v>100.24079999999999</v>
          </cell>
        </row>
        <row r="105">
          <cell r="A105" t="str">
            <v>E410</v>
          </cell>
          <cell r="B105" t="str">
            <v>Caminhão Basculante : Mercedes Benz : 1215 C - 4 m3 - 7,1 t</v>
          </cell>
          <cell r="C105">
            <v>209735.5</v>
          </cell>
          <cell r="D105">
            <v>13.7904</v>
          </cell>
          <cell r="E105">
            <v>97.990399999999994</v>
          </cell>
        </row>
        <row r="106">
          <cell r="A106" t="str">
            <v>E411</v>
          </cell>
          <cell r="B106" t="str">
            <v>Cavalo Mecânico com Reboque : M. Benz/Randon : LS-1634/45 - 29,5 t</v>
          </cell>
          <cell r="C106">
            <v>502276.57</v>
          </cell>
          <cell r="D106">
            <v>19.486499999999999</v>
          </cell>
          <cell r="E106">
            <v>208.81899999999999</v>
          </cell>
        </row>
        <row r="107">
          <cell r="A107" t="str">
            <v>E412</v>
          </cell>
          <cell r="B107" t="str">
            <v>Veículo Leve : Volkswagen : GOL 1000 - automóvel até 100 hp</v>
          </cell>
          <cell r="C107">
            <v>37797.980000000003</v>
          </cell>
          <cell r="D107">
            <v>12.366400000000001</v>
          </cell>
          <cell r="E107">
            <v>54.158000000000001</v>
          </cell>
        </row>
        <row r="108">
          <cell r="A108" t="str">
            <v>E416</v>
          </cell>
          <cell r="B108" t="str">
            <v>Veículo Leve : Chevrolet : S10 - pick up (4X4)</v>
          </cell>
          <cell r="C108">
            <v>106774.63</v>
          </cell>
          <cell r="D108">
            <v>12.366400000000001</v>
          </cell>
          <cell r="E108">
            <v>75.752300000000005</v>
          </cell>
        </row>
        <row r="109">
          <cell r="A109" t="str">
            <v>E421</v>
          </cell>
          <cell r="B109" t="str">
            <v>Caminhão Tanque : Mercedes Benz : 2726 K - 13.000 l</v>
          </cell>
          <cell r="C109">
            <v>376464.96</v>
          </cell>
          <cell r="D109">
            <v>13.7904</v>
          </cell>
          <cell r="E109">
            <v>161.57859999999999</v>
          </cell>
        </row>
        <row r="110">
          <cell r="A110" t="str">
            <v>E422</v>
          </cell>
          <cell r="B110" t="str">
            <v>Caminhão Tanque : Mercedes Benz : L1620/51 - 8.000 l</v>
          </cell>
          <cell r="C110">
            <v>231891.54</v>
          </cell>
          <cell r="D110">
            <v>13.7904</v>
          </cell>
          <cell r="E110">
            <v>105.38979999999999</v>
          </cell>
        </row>
        <row r="111">
          <cell r="A111" t="str">
            <v>E427</v>
          </cell>
          <cell r="B111" t="str">
            <v>Caminhão Betoneira : Volkswagen : Constellation 26-260 - 11,5 t  5m3</v>
          </cell>
          <cell r="C111">
            <v>308068.99</v>
          </cell>
          <cell r="D111">
            <v>13.7904</v>
          </cell>
          <cell r="E111">
            <v>151.6164</v>
          </cell>
        </row>
        <row r="112">
          <cell r="A112" t="str">
            <v>E432</v>
          </cell>
          <cell r="B112" t="str">
            <v>Caminhão Basculante : Volvo : FMX 6X4R - 40 t</v>
          </cell>
          <cell r="C112">
            <v>465333.85</v>
          </cell>
          <cell r="D112">
            <v>13.7904</v>
          </cell>
          <cell r="E112">
            <v>222.85339999999999</v>
          </cell>
        </row>
        <row r="113">
          <cell r="A113" t="str">
            <v>E433</v>
          </cell>
          <cell r="B113" t="str">
            <v>Caminhão Basculante : Mercedes Benz : 2726 - para rocha 18 t</v>
          </cell>
          <cell r="C113">
            <v>509987.41</v>
          </cell>
          <cell r="D113">
            <v>13.7904</v>
          </cell>
          <cell r="E113">
            <v>230.3466</v>
          </cell>
        </row>
        <row r="114">
          <cell r="A114" t="str">
            <v>E434</v>
          </cell>
          <cell r="B114" t="str">
            <v>Caminhão Carroceria : Mercedes Benz : L 1620/51 - c/ guindauto  6 t x m</v>
          </cell>
          <cell r="C114">
            <v>251584.22</v>
          </cell>
          <cell r="D114">
            <v>13.7904</v>
          </cell>
          <cell r="E114">
            <v>99.953500000000005</v>
          </cell>
        </row>
        <row r="115">
          <cell r="A115" t="str">
            <v>E501</v>
          </cell>
          <cell r="B115" t="str">
            <v>Grupo Gerador : Heimer : GEHM-40 - 36/40 KVA</v>
          </cell>
          <cell r="C115">
            <v>53988.4</v>
          </cell>
          <cell r="D115">
            <v>0</v>
          </cell>
          <cell r="E115">
            <v>26.114899999999999</v>
          </cell>
        </row>
        <row r="116">
          <cell r="A116" t="str">
            <v>E502</v>
          </cell>
          <cell r="B116" t="str">
            <v>Grupo Gerador : Heimer : GEHM-150 - 136 / 150 KVA</v>
          </cell>
          <cell r="C116">
            <v>115534.74</v>
          </cell>
          <cell r="D116">
            <v>0</v>
          </cell>
          <cell r="E116">
            <v>89.5488</v>
          </cell>
        </row>
        <row r="117">
          <cell r="A117" t="str">
            <v>E503</v>
          </cell>
          <cell r="B117" t="str">
            <v>Grupo Gerador : Heimer : GEHM-180 - 164 / 180 KVA</v>
          </cell>
          <cell r="C117">
            <v>129040.05</v>
          </cell>
          <cell r="D117">
            <v>0</v>
          </cell>
          <cell r="E117">
            <v>107.4832</v>
          </cell>
        </row>
        <row r="118">
          <cell r="A118" t="str">
            <v>E504</v>
          </cell>
          <cell r="B118" t="str">
            <v>Grupo Gerador : Heimer : GEHMB-360 - 288 KVA</v>
          </cell>
          <cell r="C118">
            <v>140434.98000000001</v>
          </cell>
          <cell r="D118">
            <v>0</v>
          </cell>
          <cell r="E118">
            <v>162.0419</v>
          </cell>
        </row>
        <row r="119">
          <cell r="A119" t="str">
            <v>E505</v>
          </cell>
          <cell r="B119" t="str">
            <v>Grupo Gerador : Heimer : GEHB-17 KVA - 17,0 / 15,5 KVA</v>
          </cell>
          <cell r="C119">
            <v>33638.75</v>
          </cell>
          <cell r="D119">
            <v>0</v>
          </cell>
          <cell r="E119">
            <v>12.1538</v>
          </cell>
        </row>
        <row r="120">
          <cell r="A120" t="str">
            <v>E507</v>
          </cell>
          <cell r="B120" t="str">
            <v>Grupo Gerador : Heimer : GEHP-110 - 100 / 110 KVA</v>
          </cell>
          <cell r="C120">
            <v>83722.87</v>
          </cell>
          <cell r="D120">
            <v>0</v>
          </cell>
          <cell r="E120">
            <v>65.572500000000005</v>
          </cell>
        </row>
        <row r="121">
          <cell r="A121" t="str">
            <v>E508</v>
          </cell>
          <cell r="B121" t="str">
            <v>Grupo Gerador : Pramac : BL 6500 E - Manual/eletrico</v>
          </cell>
          <cell r="C121">
            <v>3113.42</v>
          </cell>
          <cell r="D121">
            <v>0</v>
          </cell>
          <cell r="E121">
            <v>9.2102000000000004</v>
          </cell>
        </row>
        <row r="122">
          <cell r="A122" t="str">
            <v>E509</v>
          </cell>
          <cell r="B122" t="str">
            <v>Grupo Gerador : Heimer : GEHMI-40 - 32,0 KVA</v>
          </cell>
          <cell r="C122">
            <v>46838.34</v>
          </cell>
          <cell r="D122">
            <v>0</v>
          </cell>
          <cell r="E122">
            <v>22.336600000000001</v>
          </cell>
        </row>
        <row r="123">
          <cell r="A123" t="str">
            <v>E601</v>
          </cell>
          <cell r="B123" t="str">
            <v>Roçadeira : M. Ferguson / Marchesan : RAC 2 1700 Baldan
- em trator de pneus</v>
          </cell>
          <cell r="C123">
            <v>141613.96</v>
          </cell>
          <cell r="D123">
            <v>13.7904</v>
          </cell>
          <cell r="E123">
            <v>79.725899999999996</v>
          </cell>
        </row>
        <row r="124">
          <cell r="A124" t="str">
            <v>E602</v>
          </cell>
          <cell r="B124" t="str">
            <v>Roçadeira : Yanmar : XTA-TC145 - em micro trator</v>
          </cell>
          <cell r="C124">
            <v>26775.62</v>
          </cell>
          <cell r="D124">
            <v>13.7904</v>
          </cell>
          <cell r="E124">
            <v>26.8706</v>
          </cell>
        </row>
        <row r="125">
          <cell r="A125" t="str">
            <v>E901</v>
          </cell>
          <cell r="B125" t="str">
            <v>Campânula de Ar Comprimido : Bhemel : - 3 m3</v>
          </cell>
          <cell r="C125">
            <v>89034.44</v>
          </cell>
          <cell r="D125">
            <v>0</v>
          </cell>
          <cell r="E125">
            <v>9.0654000000000003</v>
          </cell>
        </row>
        <row r="126">
          <cell r="A126" t="str">
            <v>E903</v>
          </cell>
          <cell r="B126" t="str">
            <v>Bate-Estacas : Magam : IM -1450 PM/E - de gravidade p/
3.500 a 4000 kg</v>
          </cell>
          <cell r="C126">
            <v>713597.84</v>
          </cell>
          <cell r="D126">
            <v>13.7904</v>
          </cell>
          <cell r="E126">
            <v>196.83019999999999</v>
          </cell>
        </row>
        <row r="127">
          <cell r="A127" t="str">
            <v>E904</v>
          </cell>
          <cell r="B127" t="str">
            <v>Máquina de Bancada : Maksiwa : SCMA - serra circular de 12"</v>
          </cell>
          <cell r="C127">
            <v>2787.28</v>
          </cell>
          <cell r="D127">
            <v>0</v>
          </cell>
          <cell r="E127">
            <v>2.5306000000000002</v>
          </cell>
        </row>
        <row r="128">
          <cell r="A128" t="str">
            <v>E905</v>
          </cell>
          <cell r="B128" t="str">
            <v>Máquina Manual : Tirfor : TU-L 30 - talha guincho para 3 t</v>
          </cell>
          <cell r="C128">
            <v>3194.25</v>
          </cell>
          <cell r="D128">
            <v>0</v>
          </cell>
          <cell r="E128">
            <v>0.33689999999999998</v>
          </cell>
        </row>
        <row r="129">
          <cell r="A129" t="str">
            <v>E906</v>
          </cell>
          <cell r="B129" t="str">
            <v>Compactador Manual : Wacker : ES 60 - soquete vibratório</v>
          </cell>
          <cell r="C129">
            <v>18904.8</v>
          </cell>
          <cell r="D129">
            <v>12.6662</v>
          </cell>
          <cell r="E129">
            <v>17.481100000000001</v>
          </cell>
        </row>
        <row r="130">
          <cell r="A130" t="str">
            <v>E907</v>
          </cell>
          <cell r="B130" t="str">
            <v>Conjunto Moto-Bomba : Hero : 180-SH-75 - com motor</v>
          </cell>
          <cell r="C130">
            <v>48467.69</v>
          </cell>
          <cell r="D130">
            <v>0</v>
          </cell>
          <cell r="E130">
            <v>17.488800000000001</v>
          </cell>
        </row>
        <row r="131">
          <cell r="A131" t="str">
            <v>E908</v>
          </cell>
          <cell r="B131" t="str">
            <v>Máquina para Pintura : Consmaq : - Pintura a frio</v>
          </cell>
          <cell r="C131">
            <v>840198.78</v>
          </cell>
          <cell r="D131">
            <v>13.7904</v>
          </cell>
          <cell r="E131">
            <v>142.5822</v>
          </cell>
        </row>
        <row r="132">
          <cell r="A132" t="str">
            <v>E909</v>
          </cell>
          <cell r="B132" t="str">
            <v>Equip. para Hidrosemeadura : M. Benz/Consmaq : 1420 - 5500 l</v>
          </cell>
          <cell r="C132">
            <v>464073.78</v>
          </cell>
          <cell r="D132">
            <v>13.7904</v>
          </cell>
          <cell r="E132">
            <v>137.15180000000001</v>
          </cell>
        </row>
        <row r="133">
          <cell r="A133" t="str">
            <v>E911</v>
          </cell>
          <cell r="B133" t="str">
            <v>Tripé-Sonda : Maquesonda : MACH 850 - Tripé-Sonda com motor</v>
          </cell>
          <cell r="C133">
            <v>132264.42000000001</v>
          </cell>
          <cell r="D133">
            <v>0</v>
          </cell>
          <cell r="E133">
            <v>34.365000000000002</v>
          </cell>
        </row>
        <row r="134">
          <cell r="A134" t="str">
            <v>E912</v>
          </cell>
          <cell r="B134" t="str">
            <v>Máquina Manual : Bosch : GBS 20-2 - furadeira elétrica de Impacto</v>
          </cell>
          <cell r="C134">
            <v>919.99</v>
          </cell>
          <cell r="D134">
            <v>0</v>
          </cell>
          <cell r="E134">
            <v>0.70289999999999997</v>
          </cell>
        </row>
        <row r="135">
          <cell r="A135" t="str">
            <v>E914</v>
          </cell>
          <cell r="B135" t="str">
            <v>Compactador Manual : Wacker : VP-2050 Y - placa vibratória c/ motor</v>
          </cell>
          <cell r="C135">
            <v>16967.07</v>
          </cell>
          <cell r="D135">
            <v>12.6662</v>
          </cell>
          <cell r="E135">
            <v>16.9085</v>
          </cell>
        </row>
        <row r="136">
          <cell r="A136" t="str">
            <v>E916</v>
          </cell>
          <cell r="B136" t="str">
            <v>Máquina Manual : Stihl : MS-381 - moto serra nº 8</v>
          </cell>
          <cell r="C136">
            <v>2032.38</v>
          </cell>
          <cell r="D136">
            <v>12.6662</v>
          </cell>
          <cell r="E136">
            <v>19.6035</v>
          </cell>
        </row>
        <row r="137">
          <cell r="A137" t="str">
            <v>E917</v>
          </cell>
          <cell r="B137" t="str">
            <v>Máquina de Bancada : Franho : - C-6A universal de corte p/ chapa</v>
          </cell>
          <cell r="C137">
            <v>31043.32</v>
          </cell>
          <cell r="D137">
            <v>12.6662</v>
          </cell>
          <cell r="E137">
            <v>18.159400000000002</v>
          </cell>
        </row>
        <row r="138">
          <cell r="A138" t="str">
            <v>E918</v>
          </cell>
          <cell r="B138" t="str">
            <v>Máquina de Bancada : Harlo : VF-8 - prensa excêntrica</v>
          </cell>
          <cell r="C138">
            <v>55089.86</v>
          </cell>
          <cell r="D138">
            <v>0</v>
          </cell>
          <cell r="E138">
            <v>5.8817000000000004</v>
          </cell>
        </row>
        <row r="139">
          <cell r="A139" t="str">
            <v>E919</v>
          </cell>
          <cell r="B139" t="str">
            <v>Máquina de Bancada : Cor Dob Ind. e Com. de Máquinas : GHP 2.5X2030mm - guilhotina</v>
          </cell>
          <cell r="C139">
            <v>58074.63</v>
          </cell>
          <cell r="D139">
            <v>0</v>
          </cell>
          <cell r="E139">
            <v>8.2928999999999995</v>
          </cell>
        </row>
        <row r="140">
          <cell r="A140" t="str">
            <v>E920</v>
          </cell>
          <cell r="B140" t="str">
            <v>Máquina para Pintura : Elgimaq : com aspersão/extrusão - para aplicação de termoplastico</v>
          </cell>
          <cell r="C140">
            <v>1161158.78</v>
          </cell>
          <cell r="D140">
            <v>13.7904</v>
          </cell>
          <cell r="E140">
            <v>168.25899999999999</v>
          </cell>
        </row>
        <row r="141">
          <cell r="A141" t="str">
            <v>E922</v>
          </cell>
          <cell r="B141" t="str">
            <v>Martelete : Bosch : GBH 5-40 DCE - perfurador/ rompedor elétrico</v>
          </cell>
          <cell r="C141">
            <v>2770.77</v>
          </cell>
          <cell r="D141">
            <v>12.6662</v>
          </cell>
          <cell r="E141">
            <v>13.7379</v>
          </cell>
        </row>
        <row r="142">
          <cell r="A142" t="str">
            <v>E923</v>
          </cell>
          <cell r="B142" t="str">
            <v>Máquina Manual : Bosch : GWS 22U 7" - lixadeira eletrica angular</v>
          </cell>
          <cell r="C142">
            <v>768.16</v>
          </cell>
          <cell r="D142">
            <v>0</v>
          </cell>
          <cell r="E142">
            <v>1.4514</v>
          </cell>
        </row>
        <row r="143">
          <cell r="A143" t="str">
            <v>E924</v>
          </cell>
          <cell r="B143" t="str">
            <v>Equip. para Solda : Max Bantam : Bantam 250 Serralheiro - transformador solda elétr. 250 amp</v>
          </cell>
          <cell r="C143">
            <v>345.27</v>
          </cell>
          <cell r="D143">
            <v>0</v>
          </cell>
          <cell r="E143">
            <v>4.7256999999999998</v>
          </cell>
        </row>
        <row r="144">
          <cell r="A144" t="str">
            <v>E925</v>
          </cell>
          <cell r="B144" t="str">
            <v>Aplicador de Material Termoplástico : Elgimaq : - Kit para aplicação em alto relevo</v>
          </cell>
          <cell r="C144">
            <v>217536.83</v>
          </cell>
          <cell r="D144">
            <v>0</v>
          </cell>
          <cell r="E144">
            <v>31.684899999999999</v>
          </cell>
        </row>
      </sheetData>
      <sheetData sheetId="9" refreshError="1"/>
      <sheetData sheetId="10" refreshError="1"/>
      <sheetData sheetId="11" refreshError="1"/>
      <sheetData sheetId="12" refreshError="1"/>
      <sheetData sheetId="13" refreshError="1"/>
      <sheetData sheetId="14" refreshError="1"/>
      <sheetData sheetId="15" refreshError="1"/>
      <sheetData sheetId="16">
        <row r="7">
          <cell r="L7">
            <v>2304.16</v>
          </cell>
        </row>
      </sheetData>
      <sheetData sheetId="17">
        <row r="58">
          <cell r="K58">
            <v>17312.849999999999</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ow r="54">
          <cell r="K54">
            <v>336.16999999999996</v>
          </cell>
        </row>
      </sheetData>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ow r="54">
          <cell r="K54">
            <v>13.159777999999999</v>
          </cell>
        </row>
      </sheetData>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_mec_fx_dm_"/>
      <sheetName val="Boletim de Desempenho Parcial"/>
    </sheetNames>
    <sheetDataSet>
      <sheetData sheetId="0"/>
      <sheetData sheetId="1"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imbo de Nota"/>
      <sheetName val="croqui localiz_"/>
      <sheetName val="Banco"/>
      <sheetName val="Boletim"/>
      <sheetName val="Transporte-N"/>
      <sheetName val="MEDICÃO ADMINISTRAÇÃO"/>
      <sheetName val="Extenso 1 (381)"/>
      <sheetName val="Extenso"/>
      <sheetName val="Dados Contrato"/>
      <sheetName val="Elementos"/>
      <sheetName val="Pluviometria"/>
      <sheetName val="Boletim de Desempenho"/>
      <sheetName val="Cronograma"/>
      <sheetName val="Quadro Ind."/>
      <sheetName val="Nivel Cons."/>
      <sheetName val="Avanço Físico"/>
      <sheetName val="MEDIÇÃO LÍQUIDA"/>
      <sheetName val="MEDIÇÃO CONSOLIDADA"/>
      <sheetName val="Cont_Saldo"/>
      <sheetName val="MEDICÃO RESUMO (040)"/>
      <sheetName val="MEDICÃO RESUMO (381)"/>
      <sheetName val="MEDICÃO RESUMO GERAL"/>
      <sheetName val="01-Muro Gabião"/>
      <sheetName val="Desmat. Destoc.-2"/>
      <sheetName val="03-Esc. Carga 1ª Cat."/>
      <sheetName val="04-Reaterro Apiloado"/>
      <sheetName val="05-Reg. Mec. Faixa Domínio"/>
      <sheetName val="06-Solo p Base Remendo"/>
      <sheetName val="07-Recomp. Rev. CBUQ"/>
      <sheetName val="08-Remoção Mec. Revest. Bet."/>
      <sheetName val="09-Fresagem"/>
      <sheetName val="10-Concreto Ciclópico"/>
      <sheetName val="11-Concreto (Manual + Lanç.)"/>
      <sheetName val="12-Concreto (Conf. + Lanç.)"/>
      <sheetName val="13-Argamassa"/>
      <sheetName val="14-Dobragem e Armadura"/>
      <sheetName val="15-Forma de Madeira"/>
      <sheetName val="16-Reaterro e Comp. Bueiro"/>
      <sheetName val="17-Limpeza de Ponte"/>
      <sheetName val="18-Escavação Manual"/>
      <sheetName val="19-Escav. Mecaniz."/>
      <sheetName val="20-Assent. Dreno Profundo"/>
      <sheetName val="21-Enronc. Pedra Arrum."/>
      <sheetName val="22-Enleivamento"/>
      <sheetName val="23-Enronc. Pedra Jogada"/>
      <sheetName val="24-Alvenaria"/>
      <sheetName val="25-Muro Gabião"/>
      <sheetName val="26-Tapa Buraco"/>
      <sheetName val="27-Remendo Profundo Manual"/>
      <sheetName val="28-Remendo Profundo Mecaniz"/>
      <sheetName val="29-Selagem Trinca"/>
      <sheetName val="30-Correção.Defeito.CBUQ"/>
      <sheetName val="31-Limpesa.Sarjeta"/>
      <sheetName val="32-Valeta.Corte"/>
      <sheetName val="33-Limp. de Vala Dren."/>
      <sheetName val="34-Limpeza de Bueiro"/>
      <sheetName val="35-Desobstrução de Bueiro"/>
      <sheetName val="36-Assent. Tubo 60"/>
      <sheetName val="37-Assent. Tubo 80"/>
      <sheetName val="38-Assent. Tubo 100"/>
      <sheetName val="39-Assent. Tubo 120"/>
      <sheetName val="40-Limp. Placa Sinaliz."/>
      <sheetName val="41-Recomp. Placa Sinaliz."/>
      <sheetName val="42-Caiação"/>
      <sheetName val="43-Renov. Sinal."/>
      <sheetName val="44-Recomp. Total Cerca"/>
      <sheetName val="45-Recomp. Parc. Cerca Mourão"/>
      <sheetName val="46-Recomp. Parc. Cerca Arame"/>
      <sheetName val="47-Recomp. Manual Aterro"/>
      <sheetName val="48-Recomp. Mecan. Aterro1"/>
      <sheetName val="49-Rem. Man. Barreira"/>
      <sheetName val="50-Rem. Mecan. Barreira"/>
      <sheetName val="51-Roçada Manual"/>
      <sheetName val="52-Roçada Colonião"/>
      <sheetName val="53-Roçada Mecaniz"/>
      <sheetName val="54-Capina Manual"/>
      <sheetName val="55-Transp. Comercial 10m3"/>
      <sheetName val="56-Transp. Local 5m3"/>
      <sheetName val="57-Transp. Local Remendo"/>
      <sheetName val="58-Transp. Local Carroc."/>
      <sheetName val="59-Transp. Comercial Carroc."/>
      <sheetName val="55-Transp. Comercial 10m3 (040)"/>
      <sheetName val="56-Transp. Local 5m3 (040)"/>
      <sheetName val="57-Transp. Local Remendo (040)"/>
      <sheetName val="58-Transp. Local Carroc. (040)"/>
      <sheetName val="59-Transp. Com. Carroc. (040)"/>
      <sheetName val="55-Transp. Comercial 10m3 (2)"/>
      <sheetName val="56-Transp. Local 5m3 (2)"/>
      <sheetName val="Transp. Local Remendo-57 (2)"/>
      <sheetName val="58-Transp. Local Carroc. (2)"/>
      <sheetName val="59Transp. Comercial Carroc. (2)"/>
      <sheetName val="60-Moto Serra"/>
      <sheetName val="61-Encarregado"/>
      <sheetName val="62-Servente"/>
      <sheetName val="63-Pedreiro"/>
      <sheetName val="64-Carpinteiro"/>
      <sheetName val="65-Carregadeira Case"/>
      <sheetName val="66-Retroescavadeira"/>
      <sheetName val="67-Caminhão Basc. 5m3"/>
      <sheetName val="68-Caminhão Basc. 10m3"/>
      <sheetName val="69-Caminhão Tanque"/>
      <sheetName val="70-Caminhão Carroceria"/>
      <sheetName val="Tapa Buraco com Clipper-25"/>
      <sheetName val="Tapa Buraco-N"/>
      <sheetName val="Transporte.Mat.Remendo-N"/>
      <sheetName val="Reaterro e Compac. Bueiro"/>
      <sheetName val="Relatorio BR 040.262.381"/>
      <sheetName val="Avanço"/>
      <sheetName val="Indice"/>
      <sheetName val="Gabião"/>
      <sheetName val="P_Ligação"/>
      <sheetName val="Regularização"/>
      <sheetName val="Solo p rem_"/>
      <sheetName val="Rec.Revest.MBUQ"/>
      <sheetName val="Concreto de Cimento"/>
      <sheetName val="Forma madeira"/>
      <sheetName val="Escavação Mecanizada"/>
      <sheetName val="Enrocam. pedra.jogada"/>
      <sheetName val="Vala.drenagem"/>
      <sheetName val="Caiação."/>
      <sheetName val="Rec Mec de Aterro"/>
      <sheetName val="Gráf1"/>
      <sheetName val="MBetuminosa"/>
      <sheetName val="Rec revest"/>
      <sheetName val="Rem pav"/>
      <sheetName val="Ciclopico"/>
      <sheetName val="Portland"/>
      <sheetName val="Aço"/>
      <sheetName val="Argamassa"/>
      <sheetName val="Reaterro"/>
      <sheetName val="Forma"/>
      <sheetName val="Escav_ Mec"/>
      <sheetName val="Dreno"/>
      <sheetName val="Grama"/>
      <sheetName val="New jersey"/>
      <sheetName val="Enrocamento"/>
      <sheetName val="Remendo manual"/>
      <sheetName val="Remendo mec_"/>
      <sheetName val="Guarda corpo"/>
      <sheetName val="Fresagem"/>
      <sheetName val="V de corte"/>
      <sheetName val="Limpeza Bueiro"/>
      <sheetName val="bueiro 80"/>
      <sheetName val="Placas"/>
      <sheetName val="Defensa"/>
      <sheetName val="Balizador"/>
      <sheetName val="Cerca _MOIRÃ0_"/>
      <sheetName val="Cerca _ARAME_"/>
      <sheetName val="Sinalização"/>
      <sheetName val="Aterro manual"/>
      <sheetName val="Aterro"/>
      <sheetName val="Rem_ manual"/>
      <sheetName val="Barreira Mec_"/>
      <sheetName val="Colonião"/>
      <sheetName val="5m³"/>
      <sheetName val="Mat_ Remendos"/>
      <sheetName val="traço"/>
      <sheetName val="Carroceria"/>
      <sheetName val="Limpeza Descida Dágua"/>
      <sheetName val="Armadura"/>
      <sheetName val="Betuminosos"/>
      <sheetName val="Encarregado"/>
      <sheetName val="Servente"/>
      <sheetName val="Pedreiro"/>
      <sheetName val="Retroescavadeira"/>
      <sheetName val="SERVIÇOS EXTRAS"/>
      <sheetName val="Cubaçã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Sumário"/>
      <sheetName val="Capa Apres"/>
      <sheetName val="Apres"/>
      <sheetName val="Capa Mapa"/>
      <sheetName val="Mapa"/>
      <sheetName val="Capa Premissas"/>
      <sheetName val="Premissas"/>
      <sheetName val="Capa Caract. Seg."/>
      <sheetName val="Áreas gramadas"/>
      <sheetName val="Drenagem"/>
      <sheetName val="OAE"/>
      <sheetName val="Capa Memória de Calc"/>
      <sheetName val="Características 1"/>
      <sheetName val="Percentual 1"/>
      <sheetName val="M2 1"/>
      <sheetName val="Características 2"/>
      <sheetName val="Percentual 2"/>
      <sheetName val="M2 2"/>
      <sheetName val="BASE_Características total"/>
      <sheetName val="BASE_Percentual total"/>
      <sheetName val="BASE_M2 total"/>
      <sheetName val="Quantitativos"/>
      <sheetName val="CMB"/>
      <sheetName val="ESP"/>
      <sheetName val="Fresagem"/>
      <sheetName val="Capa Resumo"/>
      <sheetName val="Unifilar"/>
      <sheetName val="Orçamento Total"/>
      <sheetName val="Orçamento por Kmf"/>
      <sheetName val="Orçamento por SOLUÇÃO"/>
      <sheetName val="Crono. Financ. (kmf)"/>
      <sheetName val="BASE_Orçamento por Kmf"/>
      <sheetName val="BASE_Crono. Financ. (kmf)"/>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C_U"/>
      <sheetName val="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row r="47">
          <cell r="E47" t="str">
            <v>ANEXO I - Levantamento Visual Contínuo (LVC)</v>
          </cell>
        </row>
      </sheetData>
      <sheetData sheetId="40" refreshError="1"/>
      <sheetData sheetId="41" refreshError="1">
        <row r="47">
          <cell r="E47" t="str">
            <v>ANEXO II - Avaliação Objetiva de Superfície (IGG)</v>
          </cell>
        </row>
      </sheetData>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Capa (2)"/>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Unitari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Teor"/>
      <sheetName val="Carimbo de No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o Anual de Trab Orçamento "/>
      <sheetName val="Quadro de Quantidades "/>
      <sheetName val="Cronog Físico Finaceiro "/>
      <sheetName val="Projeto Básico"/>
      <sheetName val="Instalação de Canteiro"/>
      <sheetName val="CRONFISFIN_"/>
      <sheetName val="T_Local Mat_Bet_120_356_482"/>
      <sheetName val="MEMODESC "/>
      <sheetName val="Custo U_ BRITA R_ PROF_jan_01"/>
      <sheetName val="Custo Unit_ P_ LIG_jan_01"/>
      <sheetName val="Mobilização e Desmobilização"/>
      <sheetName val="Aquisiç Transp Mat Betuminoso "/>
      <sheetName val="Gráfico Distâncias Transporte"/>
      <sheetName val="Transp Comercial 10 m³"/>
      <sheetName val="Transp Local Basculante 5 m³ "/>
      <sheetName val="Transp Local  Material Remendo"/>
      <sheetName val="Tansp Local Carroceria 4 T"/>
      <sheetName val="Custo Unit_ MBB jan_01"/>
      <sheetName val="Custo Unit_ T_Bur_jan_01"/>
      <sheetName val="Custo Unit_ R_Prof_jan_01"/>
      <sheetName val="Custo U_Corr_Def_MBB_jan_01"/>
      <sheetName val="PONTES"/>
      <sheetName val="Extenso"/>
      <sheetName val="Custo Unit_ Imprim_abr_00"/>
      <sheetName val="Custo U_ Fres_ Desc_jun_00_"/>
      <sheetName val="Custo Unit_ Sel_Trin_jun_00_"/>
      <sheetName val="C_ U_ CAPA SEL_ C_ P_jun_00_"/>
      <sheetName val="C_ U_ Conc_ Ciclop_jun_00_"/>
      <sheetName val="Custo Unit_ MBUF_jun_00_"/>
      <sheetName val="C_ U_ REC_REV_MBUF_jun_00_"/>
      <sheetName val="Custo Unit_ MBUQ_jun_00_"/>
      <sheetName val="C_ U_ REC_REV_MBUQ_jun_00_"/>
      <sheetName val="Custo U_ A_Dreno Pr_jun_00_"/>
      <sheetName val="Custo U_ Fabr_T_ Dreno_jun_00_"/>
      <sheetName val="Custo U_ Enr_P_ Jogada_jun_00_"/>
      <sheetName val="Custo U_ ASSENT_ TUBO 0_60 _2_"/>
      <sheetName val="Custo U_ Fabr_Tubo 0_60  _2_"/>
      <sheetName val="Custo U_ ASSENT_ TUBO 0_80 _2_"/>
      <sheetName val="Custo U_ Fabr_Tubo 0_80 _2_"/>
      <sheetName val="Custo U_ ASSENT_ TUBO 1_0 _2_"/>
      <sheetName val="Custo U_ Fabr_Tubo 1_0 _2_"/>
      <sheetName val="Custo U_ Sub_ Balizadorset_99"/>
      <sheetName val="Custo U_ F_Balizadorset_99"/>
      <sheetName val="Custo U_ R_p_ cerca Conc_set_99"/>
      <sheetName val="Custo U_ F_Mourão Est_set_99"/>
      <sheetName val="Custo U_ F_Mourão Suporteset_99"/>
      <sheetName val="Carimbo de Nota"/>
    </sheetNames>
    <sheetDataSet>
      <sheetData sheetId="0"/>
      <sheetData sheetId="1"/>
      <sheetData sheetId="2"/>
      <sheetData sheetId="3"/>
      <sheetData sheetId="4"/>
      <sheetData sheetId="5">
        <row r="1">
          <cell r="A1" t="e">
            <v>#REF!</v>
          </cell>
          <cell r="I1" t="e">
            <v>#REF!</v>
          </cell>
        </row>
        <row r="2">
          <cell r="A2" t="e">
            <v>#REF!</v>
          </cell>
          <cell r="K2" t="str">
            <v>EXTENSÃO(KM):</v>
          </cell>
          <cell r="L2">
            <v>97.6</v>
          </cell>
        </row>
        <row r="3">
          <cell r="A3" t="e">
            <v>#REF!</v>
          </cell>
        </row>
        <row r="4">
          <cell r="E4" t="str">
            <v>CRONOGRAMA FÍSICO-FINANCEIRO</v>
          </cell>
        </row>
        <row r="5">
          <cell r="A5" t="str">
            <v>ITEM</v>
          </cell>
          <cell r="B5" t="str">
            <v>DISCRIMINAÇÃO</v>
          </cell>
          <cell r="C5" t="str">
            <v>QUANT.</v>
          </cell>
          <cell r="D5" t="str">
            <v>UN</v>
          </cell>
          <cell r="E5">
            <v>1</v>
          </cell>
          <cell r="F5">
            <v>2</v>
          </cell>
          <cell r="G5">
            <v>3</v>
          </cell>
          <cell r="H5">
            <v>4</v>
          </cell>
          <cell r="I5">
            <v>5</v>
          </cell>
          <cell r="J5">
            <v>6</v>
          </cell>
          <cell r="K5">
            <v>7</v>
          </cell>
          <cell r="L5">
            <v>8</v>
          </cell>
          <cell r="M5">
            <v>9</v>
          </cell>
          <cell r="N5">
            <v>10</v>
          </cell>
          <cell r="O5">
            <v>11</v>
          </cell>
          <cell r="P5">
            <v>12</v>
          </cell>
        </row>
        <row r="6">
          <cell r="A6" t="str">
            <v>01.401.00</v>
          </cell>
          <cell r="B6" t="str">
            <v>RECOMPOSIÇÃO DE REVESTIMENTO PRIMÁRIO</v>
          </cell>
          <cell r="C6" t="str">
            <v>$'Plano Anual de Trab Orçamento '.#REF!#REF!</v>
          </cell>
          <cell r="D6" t="str">
            <v>m³</v>
          </cell>
        </row>
        <row r="7">
          <cell r="A7" t="str">
            <v>01.930.00</v>
          </cell>
          <cell r="B7" t="str">
            <v>REGULARIZAÇÃO MECANIZADA FAIXA DOMÍNIO</v>
          </cell>
          <cell r="C7" t="str">
            <v>$'Plano Anual de Trab Orçamento '.#REF!#REF!</v>
          </cell>
          <cell r="D7" t="str">
            <v>m²</v>
          </cell>
        </row>
        <row r="8">
          <cell r="A8" t="str">
            <v>02.200.00</v>
          </cell>
          <cell r="B8" t="str">
            <v>SOLO PARA BASE REMENDO PROFUNDO</v>
          </cell>
          <cell r="C8" t="str">
            <v>$'Plano Anual de Trab Orçamento '.#REF!#REF!</v>
          </cell>
          <cell r="D8" t="str">
            <v>m³</v>
          </cell>
        </row>
        <row r="9">
          <cell r="A9" t="str">
            <v>02.230.00</v>
          </cell>
          <cell r="B9" t="str">
            <v>BRITA PARA BASE REMENDO PROFUNDO</v>
          </cell>
          <cell r="C9" t="e">
            <v>#REF!</v>
          </cell>
          <cell r="D9" t="str">
            <v>m³</v>
          </cell>
        </row>
        <row r="10">
          <cell r="A10" t="str">
            <v>02.400.00</v>
          </cell>
          <cell r="B10" t="str">
            <v>PINTURA DE LIGAÇÃO</v>
          </cell>
          <cell r="C10" t="str">
            <v>$'Plano Anual de Trab Orçamento '.#REF!#REF!</v>
          </cell>
          <cell r="D10" t="str">
            <v>m²</v>
          </cell>
        </row>
        <row r="11">
          <cell r="A11" t="str">
            <v>02.500.00</v>
          </cell>
          <cell r="B11" t="str">
            <v>CAPA SELANTE COM PEDRISCO</v>
          </cell>
          <cell r="C11" t="str">
            <v>$'Plano Anual de Trab Orçamento '.#REF!#REF!</v>
          </cell>
          <cell r="D11" t="str">
            <v>m²</v>
          </cell>
        </row>
        <row r="12">
          <cell r="A12" t="str">
            <v>02.530.00</v>
          </cell>
          <cell r="B12" t="str">
            <v>MISTURA BETUMINOSA EM BETONEIRA</v>
          </cell>
          <cell r="C12" t="e">
            <v>#REF!</v>
          </cell>
          <cell r="D12" t="str">
            <v>m³</v>
          </cell>
        </row>
        <row r="13">
          <cell r="A13" t="str">
            <v>03.310.00</v>
          </cell>
          <cell r="B13" t="str">
            <v xml:space="preserve"> CONCRETO CICLÓPICO</v>
          </cell>
          <cell r="C13" t="str">
            <v>$'Plano Anual de Trab Orçamento '.#REF!#REF!</v>
          </cell>
          <cell r="D13" t="str">
            <v>m³</v>
          </cell>
        </row>
        <row r="14">
          <cell r="A14" t="str">
            <v>02.540.01</v>
          </cell>
          <cell r="B14" t="str">
            <v>RECOMPOSIÇÃO DO REVESTIMENTO C/ MBUQ</v>
          </cell>
          <cell r="C14" t="str">
            <v>$'Plano Anual de Trab Orçamento '.#REF!#REF!</v>
          </cell>
          <cell r="D14" t="str">
            <v>m³</v>
          </cell>
        </row>
        <row r="15">
          <cell r="A15" t="str">
            <v>03.310.00</v>
          </cell>
          <cell r="B15" t="str">
            <v xml:space="preserve"> CONCRETO CICLÓPICO</v>
          </cell>
          <cell r="C15" t="str">
            <v>$'Plano Anual de Trab Orçamento '.#REF!#REF!</v>
          </cell>
          <cell r="D15" t="str">
            <v>m³</v>
          </cell>
        </row>
        <row r="16">
          <cell r="A16" t="str">
            <v>03.329.00</v>
          </cell>
          <cell r="B16" t="str">
            <v>CONCRETO CIMENTO PORTLAND</v>
          </cell>
          <cell r="C16" t="e">
            <v>#REF!</v>
          </cell>
          <cell r="D16" t="str">
            <v>m³</v>
          </cell>
        </row>
        <row r="17">
          <cell r="A17" t="str">
            <v>03.340.02</v>
          </cell>
          <cell r="B17" t="str">
            <v>ARGAMASSA CIMENTO-AREIA  1:6</v>
          </cell>
          <cell r="C17" t="e">
            <v>#REF!</v>
          </cell>
          <cell r="D17" t="str">
            <v>m³</v>
          </cell>
        </row>
        <row r="18">
          <cell r="A18" t="str">
            <v>03.370.00</v>
          </cell>
          <cell r="B18" t="str">
            <v>FORMAS</v>
          </cell>
          <cell r="C18" t="e">
            <v>#REF!</v>
          </cell>
          <cell r="D18" t="str">
            <v>m²</v>
          </cell>
        </row>
        <row r="19">
          <cell r="A19" t="str">
            <v>03.940.00</v>
          </cell>
          <cell r="B19" t="str">
            <v>REATERRO APILOADO</v>
          </cell>
          <cell r="C19" t="e">
            <v>#REF!</v>
          </cell>
          <cell r="D19" t="str">
            <v>m³</v>
          </cell>
        </row>
        <row r="20">
          <cell r="A20" t="str">
            <v>03.950.00</v>
          </cell>
          <cell r="B20" t="str">
            <v>LIMPEZA DE PONTE</v>
          </cell>
          <cell r="C20" t="e">
            <v>#REF!</v>
          </cell>
          <cell r="D20" t="str">
            <v>m</v>
          </cell>
        </row>
        <row r="21">
          <cell r="A21" t="str">
            <v>04.000.00</v>
          </cell>
          <cell r="B21" t="str">
            <v>ESCAVAÇÃO MANUAL</v>
          </cell>
          <cell r="C21" t="e">
            <v>#REF!</v>
          </cell>
          <cell r="D21" t="str">
            <v>m³</v>
          </cell>
        </row>
        <row r="22">
          <cell r="A22" t="str">
            <v>04.001.00</v>
          </cell>
          <cell r="B22" t="str">
            <v>ESC. DE VALA EM MATERIAL DE 1ª CAT.</v>
          </cell>
          <cell r="C22" t="e">
            <v>#REF!</v>
          </cell>
          <cell r="D22" t="str">
            <v>m³</v>
          </cell>
        </row>
        <row r="23">
          <cell r="A23" t="str">
            <v>04.590.00</v>
          </cell>
          <cell r="B23" t="str">
            <v>ASSENTAMENTO DE DRENO PROFUNDO</v>
          </cell>
          <cell r="C23" t="str">
            <v>$'Plano Anual de Trab Orçamento '.#REF!#REF!</v>
          </cell>
          <cell r="D23" t="str">
            <v>m</v>
          </cell>
        </row>
        <row r="24">
          <cell r="A24" t="str">
            <v>05.000.00</v>
          </cell>
          <cell r="B24" t="str">
            <v>ENROCAMENTO DE PEDRA ARRUMADA</v>
          </cell>
          <cell r="C24" t="e">
            <v>#REF!</v>
          </cell>
          <cell r="D24" t="str">
            <v>m³</v>
          </cell>
        </row>
        <row r="25">
          <cell r="A25" t="str">
            <v>05.001.00</v>
          </cell>
          <cell r="B25" t="str">
            <v>ENROCAMENTO DE PEDRA JOGADA</v>
          </cell>
          <cell r="C25" t="str">
            <v>$'Plano Anual de Trab Orçamento '.#REF!#REF!</v>
          </cell>
          <cell r="D25" t="str">
            <v>m³</v>
          </cell>
        </row>
        <row r="26">
          <cell r="A26" t="str">
            <v>05.101.02</v>
          </cell>
          <cell r="B26" t="str">
            <v>REVESTIMENTO VEGETAL C/ GRAMA EM LEIVAS</v>
          </cell>
          <cell r="C26" t="e">
            <v>#REF!</v>
          </cell>
          <cell r="D26" t="str">
            <v>m²</v>
          </cell>
        </row>
        <row r="27">
          <cell r="A27" t="str">
            <v>08.100.00</v>
          </cell>
          <cell r="B27" t="str">
            <v>TAPA BURACO</v>
          </cell>
          <cell r="C27" t="e">
            <v>#REF!</v>
          </cell>
          <cell r="D27" t="str">
            <v>km</v>
          </cell>
        </row>
        <row r="28">
          <cell r="A28" t="str">
            <v>08.101.01</v>
          </cell>
          <cell r="B28" t="str">
            <v>REMENDO PROF. C/ DEM. MANUAL</v>
          </cell>
          <cell r="C28" t="e">
            <v>#REF!</v>
          </cell>
          <cell r="D28" t="str">
            <v>km</v>
          </cell>
        </row>
        <row r="29">
          <cell r="A29" t="str">
            <v>08.101.02</v>
          </cell>
          <cell r="B29" t="str">
            <v>REMENDO PROF. C/ DEM. MECANIZADA</v>
          </cell>
          <cell r="C29" t="str">
            <v>$'Plano Anual de Trab Orçamento '.#REF!#REF!</v>
          </cell>
          <cell r="D29" t="str">
            <v>km</v>
          </cell>
        </row>
        <row r="30">
          <cell r="A30" t="str">
            <v>08.103.00</v>
          </cell>
          <cell r="B30" t="str">
            <v>SELAGEM DE TRINCA</v>
          </cell>
          <cell r="C30" t="str">
            <v>$'Plano Anual de Trab Orçamento '.#REF!#REF!</v>
          </cell>
          <cell r="D30" t="str">
            <v>km</v>
          </cell>
        </row>
        <row r="31">
          <cell r="A31" t="str">
            <v>08.109.00</v>
          </cell>
          <cell r="B31" t="str">
            <v>CORREÇÃO DE DEFEITOS C/ MIST. BETUM.</v>
          </cell>
          <cell r="C31" t="str">
            <v>$'Plano Anual de Trab Orçamento '.#REF!#REF!</v>
          </cell>
          <cell r="D31" t="str">
            <v>km</v>
          </cell>
        </row>
        <row r="32">
          <cell r="A32" t="str">
            <v>08.109.22</v>
          </cell>
          <cell r="B32" t="str">
            <v>FRESAGEM DESCONTÍNUA A FRIO ESP. 5 CM</v>
          </cell>
          <cell r="C32" t="str">
            <v>$'Plano Anual de Trab Orçamento '.#REF!#REF!</v>
          </cell>
          <cell r="D32" t="str">
            <v>m²</v>
          </cell>
        </row>
        <row r="33">
          <cell r="A33" t="str">
            <v>08.200.00</v>
          </cell>
          <cell r="B33" t="str">
            <v>RECOMPOSIÇÃO DE GUARDA CORPO</v>
          </cell>
          <cell r="C33" t="e">
            <v>#REF!</v>
          </cell>
          <cell r="D33" t="str">
            <v>m</v>
          </cell>
        </row>
        <row r="34">
          <cell r="A34" t="str">
            <v>08.300.01</v>
          </cell>
          <cell r="B34" t="str">
            <v>LIMPEZA SARJETA E MEIO-FIO</v>
          </cell>
          <cell r="C34" t="e">
            <v>#REF!</v>
          </cell>
          <cell r="D34" t="str">
            <v>m</v>
          </cell>
        </row>
        <row r="35">
          <cell r="A35" t="str">
            <v>08.301.01</v>
          </cell>
          <cell r="B35" t="str">
            <v>LIMPEZA DE VALETA DE CORTE</v>
          </cell>
          <cell r="C35" t="e">
            <v>#REF!</v>
          </cell>
          <cell r="D35" t="str">
            <v>m</v>
          </cell>
        </row>
        <row r="36">
          <cell r="A36" t="str">
            <v>08.301.02</v>
          </cell>
          <cell r="B36" t="str">
            <v>LIMPEZA DE VALA DE DRENAGEM</v>
          </cell>
          <cell r="C36" t="e">
            <v>#REF!</v>
          </cell>
          <cell r="D36" t="str">
            <v>m</v>
          </cell>
        </row>
        <row r="37">
          <cell r="A37" t="str">
            <v>08.302.01</v>
          </cell>
          <cell r="B37" t="str">
            <v>LIMPEZA  DE BUEIRO</v>
          </cell>
          <cell r="C37" t="e">
            <v>#REF!</v>
          </cell>
          <cell r="D37" t="str">
            <v>m³</v>
          </cell>
        </row>
        <row r="38">
          <cell r="A38" t="str">
            <v>08.302.02</v>
          </cell>
          <cell r="B38" t="str">
            <v>DESOBSTRUÇÃO  DE BUEIRO</v>
          </cell>
          <cell r="C38" t="e">
            <v>#REF!</v>
          </cell>
          <cell r="D38" t="str">
            <v>m³</v>
          </cell>
        </row>
        <row r="39">
          <cell r="A39" t="str">
            <v>08.302.03</v>
          </cell>
          <cell r="B39" t="str">
            <v>ASSENTAMENTO TUBO CONCRETO D=0,6 M</v>
          </cell>
          <cell r="C39" t="str">
            <v>$'Plano Anual de Trab Orçamento '.#REF!#REF!</v>
          </cell>
          <cell r="D39" t="str">
            <v>m</v>
          </cell>
        </row>
        <row r="40">
          <cell r="A40" t="str">
            <v>08.302.04</v>
          </cell>
          <cell r="B40" t="str">
            <v>ASSENTAMENTO TUBO CONCRETO D=0,8 M</v>
          </cell>
          <cell r="C40" t="str">
            <v>$'Plano Anual de Trab Orçamento '.#REF!#REF!</v>
          </cell>
          <cell r="D40" t="str">
            <v>m</v>
          </cell>
        </row>
        <row r="41">
          <cell r="A41" t="str">
            <v>08.302.05</v>
          </cell>
          <cell r="B41" t="str">
            <v>ASSENTAMENTO TUBO CONCRETO D=1,0 M</v>
          </cell>
          <cell r="C41" t="str">
            <v>$'Plano Anual de Trab Orçamento '.#REF!#REF!</v>
          </cell>
          <cell r="D41" t="str">
            <v>m</v>
          </cell>
        </row>
        <row r="42">
          <cell r="A42" t="str">
            <v>08.400.01</v>
          </cell>
          <cell r="B42" t="str">
            <v>RECOMPOSIÇÃO DE PLACAS DE SINALIZAÇÃO</v>
          </cell>
          <cell r="C42" t="e">
            <v>#REF!</v>
          </cell>
          <cell r="D42" t="str">
            <v>ud</v>
          </cell>
        </row>
        <row r="43">
          <cell r="A43" t="str">
            <v>08.400.02</v>
          </cell>
          <cell r="B43" t="str">
            <v>SUBSTITUIÇÃO DE BALIZADOR</v>
          </cell>
          <cell r="C43" t="str">
            <v>$'Plano Anual de Trab Orçamento '.#REF!#REF!</v>
          </cell>
          <cell r="D43" t="str">
            <v>ud</v>
          </cell>
        </row>
        <row r="44">
          <cell r="A44" t="str">
            <v>08.401.00</v>
          </cell>
          <cell r="B44" t="str">
            <v>RECOMPOSIÇÃO DE DEFENSA METÁLICA</v>
          </cell>
          <cell r="C44" t="e">
            <v>#REF!</v>
          </cell>
          <cell r="D44" t="str">
            <v>m</v>
          </cell>
        </row>
        <row r="45">
          <cell r="A45" t="str">
            <v>08.402.00</v>
          </cell>
          <cell r="B45" t="str">
            <v>CAIAÇÃO</v>
          </cell>
          <cell r="C45" t="e">
            <v>#REF!</v>
          </cell>
          <cell r="D45" t="str">
            <v>m²</v>
          </cell>
        </row>
        <row r="46">
          <cell r="A46" t="str">
            <v>08.404.01</v>
          </cell>
          <cell r="B46" t="str">
            <v>RECOMP. PARCIAL CERCA  CONCR.-MOURÃO</v>
          </cell>
          <cell r="C46" t="str">
            <v>$'Plano Anual de Trab Orçamento '.#REF!#REF!</v>
          </cell>
          <cell r="D46" t="str">
            <v>km</v>
          </cell>
        </row>
        <row r="47">
          <cell r="A47" t="str">
            <v>08.404.02</v>
          </cell>
          <cell r="B47" t="str">
            <v>RECOMP. PARCIAL CERCA  CONCR.-ARAME</v>
          </cell>
          <cell r="C47" t="str">
            <v>$'Plano Anual de Trab Orçamento '.#REF!#REF!</v>
          </cell>
          <cell r="D47" t="str">
            <v>km</v>
          </cell>
        </row>
        <row r="48">
          <cell r="A48" t="str">
            <v>08.500.00</v>
          </cell>
          <cell r="B48" t="str">
            <v>RECOMPOSIÇÃO MANUAL DE ATERRO</v>
          </cell>
          <cell r="C48" t="e">
            <v>#REF!</v>
          </cell>
          <cell r="D48" t="str">
            <v>km</v>
          </cell>
        </row>
        <row r="49">
          <cell r="A49" t="str">
            <v>08.501.00</v>
          </cell>
          <cell r="B49" t="str">
            <v>RECOMPOSIÇÃO MECANIZADA DE ATERRO</v>
          </cell>
          <cell r="C49" t="str">
            <v>$'Plano Anual de Trab Orçamento '.#REF!#REF!</v>
          </cell>
          <cell r="D49" t="str">
            <v>km</v>
          </cell>
        </row>
        <row r="50">
          <cell r="A50" t="str">
            <v>08.510.00</v>
          </cell>
          <cell r="B50" t="str">
            <v>REMOCÀO MANUAL DE BARREIRA</v>
          </cell>
          <cell r="C50" t="e">
            <v>#REF!</v>
          </cell>
          <cell r="D50" t="str">
            <v>km</v>
          </cell>
        </row>
        <row r="51">
          <cell r="A51" t="str">
            <v>08.511.00</v>
          </cell>
          <cell r="B51" t="str">
            <v>REMOCÀO MECANIZADA DE BARREIRA</v>
          </cell>
          <cell r="C51" t="e">
            <v>#REF!</v>
          </cell>
          <cell r="D51" t="str">
            <v>km</v>
          </cell>
        </row>
        <row r="52">
          <cell r="A52" t="str">
            <v>08.900.00</v>
          </cell>
          <cell r="B52" t="str">
            <v>ROÇADA MANUAL</v>
          </cell>
          <cell r="C52" t="e">
            <v>#REF!</v>
          </cell>
          <cell r="D52" t="str">
            <v>ha</v>
          </cell>
        </row>
        <row r="53">
          <cell r="A53" t="str">
            <v>08.900.01</v>
          </cell>
          <cell r="B53" t="str">
            <v>ROÇADA DE CAPIM COLONIÃO</v>
          </cell>
          <cell r="C53" t="e">
            <v>#REF!</v>
          </cell>
          <cell r="D53" t="str">
            <v>ha</v>
          </cell>
        </row>
        <row r="54">
          <cell r="A54" t="str">
            <v>08.901.01</v>
          </cell>
          <cell r="B54" t="str">
            <v>CORTE E LIMPEZA DE ÁREAS GRAMADAS</v>
          </cell>
          <cell r="C54" t="e">
            <v>#REF!</v>
          </cell>
          <cell r="D54" t="str">
            <v>m²</v>
          </cell>
        </row>
        <row r="55">
          <cell r="A55" t="str">
            <v>08.910.00</v>
          </cell>
          <cell r="B55" t="str">
            <v>CAPINA MANUAL</v>
          </cell>
          <cell r="C55" t="e">
            <v>#REF!</v>
          </cell>
          <cell r="D55" t="str">
            <v>m²</v>
          </cell>
        </row>
        <row r="56">
          <cell r="A56" t="str">
            <v>09.002.00</v>
          </cell>
          <cell r="B56" t="str">
            <v>TRANSPORTE CAMINHÃO EM BASCULANTE 4m³</v>
          </cell>
          <cell r="C56" t="e">
            <v>#REF!</v>
          </cell>
          <cell r="D56" t="str">
            <v>t.km</v>
          </cell>
        </row>
        <row r="57">
          <cell r="A57" t="str">
            <v>09.002.01</v>
          </cell>
          <cell r="B57" t="str">
            <v>TRANSPORTE CAMINHÃO CARROCERIA FIXA 4 T</v>
          </cell>
          <cell r="C57" t="e">
            <v>#REF!</v>
          </cell>
          <cell r="D57" t="str">
            <v>t.km</v>
          </cell>
        </row>
        <row r="58">
          <cell r="A58" t="str">
            <v>09.002.03</v>
          </cell>
          <cell r="B58" t="str">
            <v>TRANSPORTE ESPECIAL EM BASCULANTE 4m3</v>
          </cell>
          <cell r="C58" t="str">
            <v>$'Plano Anual de Trab Orçamento '.#REF!#REF!</v>
          </cell>
          <cell r="D58" t="str">
            <v>t.km</v>
          </cell>
        </row>
        <row r="59">
          <cell r="A59" t="str">
            <v>09.102.00</v>
          </cell>
          <cell r="B59" t="str">
            <v>TRANSPORTE LOCAL DE MAT. BET. À FRIO</v>
          </cell>
          <cell r="C59" t="str">
            <v>$'Plano Anual de Trab Orçamento '.#REF!#REF!</v>
          </cell>
          <cell r="D59" t="str">
            <v>t.km</v>
          </cell>
        </row>
        <row r="60">
          <cell r="A60" t="str">
            <v>09.202.00</v>
          </cell>
          <cell r="B60" t="str">
            <v>TRANSPORTE DE ÁGUA</v>
          </cell>
          <cell r="C60" t="str">
            <v>$'Plano Anual de Trab Orçamento '.#REF!#REF!</v>
          </cell>
          <cell r="D60" t="str">
            <v>t.km</v>
          </cell>
        </row>
        <row r="61">
          <cell r="A61" t="str">
            <v>M.3.34</v>
          </cell>
          <cell r="B61" t="str">
            <v>PARAFUSO FIXAÇÃO PLACA SINALIZAÇÃO</v>
          </cell>
          <cell r="C61" t="e">
            <v>#REF!</v>
          </cell>
          <cell r="D61" t="str">
            <v>un</v>
          </cell>
        </row>
        <row r="62">
          <cell r="A62" t="str">
            <v>M.3.35</v>
          </cell>
          <cell r="B62" t="str">
            <v>PARAFUSO FIXAÇÃO TRAVESSA EM PL. SINAL.</v>
          </cell>
          <cell r="C62" t="e">
            <v>#REF!</v>
          </cell>
          <cell r="D62" t="str">
            <v>un</v>
          </cell>
        </row>
        <row r="63">
          <cell r="A63" t="str">
            <v>m.3.46</v>
          </cell>
          <cell r="B63" t="str">
            <v>CHAPA DE AÇO Nº 16 TRATADA</v>
          </cell>
          <cell r="C63" t="e">
            <v>#REF!</v>
          </cell>
          <cell r="D63" t="str">
            <v>m²</v>
          </cell>
        </row>
        <row r="64">
          <cell r="A64" t="str">
            <v>M.4.06</v>
          </cell>
          <cell r="B64" t="str">
            <v>CAIBRO 7,5 CM x 7,5 cm</v>
          </cell>
          <cell r="C64" t="e">
            <v>#REF!</v>
          </cell>
          <cell r="D64" t="str">
            <v>m</v>
          </cell>
        </row>
        <row r="65">
          <cell r="A65" t="str">
            <v>M.6.09</v>
          </cell>
          <cell r="B65" t="str">
            <v>TINTA ESMALTE SINTÉTICO FOSCO</v>
          </cell>
          <cell r="C65" t="e">
            <v>#REF!</v>
          </cell>
          <cell r="D65" t="str">
            <v>l</v>
          </cell>
        </row>
        <row r="66">
          <cell r="A66" t="str">
            <v>M.6.12</v>
          </cell>
          <cell r="B66" t="str">
            <v>LIXA PARA FERRO Nº 100</v>
          </cell>
          <cell r="C66" t="e">
            <v>#REF!</v>
          </cell>
          <cell r="D66" t="str">
            <v>un</v>
          </cell>
        </row>
        <row r="67">
          <cell r="A67" t="str">
            <v>M.9.70</v>
          </cell>
          <cell r="B67" t="str">
            <v>PELÍCULA REFLETIVA LENTES INCLUSAS</v>
          </cell>
          <cell r="C67" t="e">
            <v>#REF!</v>
          </cell>
          <cell r="D67" t="str">
            <v>m²</v>
          </cell>
        </row>
        <row r="68">
          <cell r="A68" t="str">
            <v>E.4.12</v>
          </cell>
          <cell r="B68" t="str">
            <v>VEÍCULO SEDAN ATÉ 100 HP</v>
          </cell>
          <cell r="C68">
            <v>12</v>
          </cell>
          <cell r="D68" t="str">
            <v>mês</v>
          </cell>
        </row>
        <row r="69">
          <cell r="B69" t="str">
            <v>VALORES EM REAIS</v>
          </cell>
          <cell r="C69" t="str">
            <v>VALOR MENSAL</v>
          </cell>
        </row>
        <row r="70">
          <cell r="C70" t="str">
            <v>VALOR ACUMULADO</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PRO-08"/>
      <sheetName val="PLANILHA ATUALIZADA"/>
      <sheetName val="Quadro Geral"/>
      <sheetName val="PRO_08"/>
      <sheetName val="Teor"/>
      <sheetName val="Serviços"/>
      <sheetName val="Especif"/>
      <sheetName val="RESUMO_AU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ATÓRIO"/>
      <sheetName val="RESUMO-DVOP"/>
      <sheetName val="Cronograma Físico-Financeiro"/>
      <sheetName val="REAJU"/>
      <sheetName val="Aterro"/>
      <sheetName val="Aterro a 100% PN (2)"/>
      <sheetName val="DMT MEDIÇÃO (2)"/>
      <sheetName val="DMT MEDIÇÃO"/>
      <sheetName val="Plan1"/>
      <sheetName val="Cortes"/>
      <sheetName val="ESCAVAÇÃO"/>
      <sheetName val="Limpeza da faixa de domínio"/>
      <sheetName val="Colchão drenante"/>
      <sheetName val="Pintura"/>
      <sheetName val="Grama"/>
      <sheetName val="Meio fio"/>
      <sheetName val="Plan2"/>
      <sheetName val="Transporte de brita"/>
      <sheetName val="Sarjeta geral "/>
      <sheetName val="DRENO"/>
      <sheetName val="SINALIZAÇÃO HORIZONTAL (2)"/>
      <sheetName val="SINALIZAÇÃO VERTICAL"/>
      <sheetName val="SINALIZAÇÃO HORIZONTAL"/>
      <sheetName val="Mat Asf"/>
      <sheetName val="RESUMO_DVOP"/>
      <sheetName val="SERV-EXTRAS"/>
      <sheetName val="Planilha 358 (Saldo)"/>
    </sheetNames>
    <sheetDataSet>
      <sheetData sheetId="0" refreshError="1"/>
      <sheetData sheetId="1" refreshError="1">
        <row r="35">
          <cell r="C35" t="str">
            <v>Local e data: Peixoto de Azevedo/MT, 28 de fevereiro de 1998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RESUMO-4ª MED"/>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Teor"/>
      <sheetName val="C.U"/>
      <sheetName val="Capa Memória de Calc"/>
      <sheetName val="Capa Resumo"/>
      <sheetName val="Capa Documentação"/>
      <sheetName val="Capa Anexo I"/>
      <sheetName val="Capa Anexo II"/>
      <sheetName val="Capa Anexo III"/>
      <sheetName val="Capa Premissas"/>
      <sheetName val="Capa Caract. Seg."/>
      <sheetName val="Capa Anexo IV"/>
      <sheetName val="Capa Apres"/>
      <sheetName val="Capa Mapa"/>
      <sheetName val="P A T O 98 D"/>
      <sheetName val="450"/>
      <sheetName val="PROJETO"/>
      <sheetName val="Capa Caract_ Seg_"/>
      <sheetName val="Orçamentária"/>
      <sheetName val="Instalação e manutenção de cant"/>
      <sheetName val="DADOS"/>
      <sheetName val="RELATÓRIO"/>
      <sheetName val="Resumo 1"/>
      <sheetName val="Mat"/>
      <sheetName val="IDENTIFIC. EMPRESA - Q1"/>
      <sheetName val="P A T O 99 B"/>
      <sheetName val="SINALIZAÇÃO VERTICAL"/>
      <sheetName val="Cálculo"/>
      <sheetName val="DG"/>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C"/>
      <sheetName val="FV-DNER"/>
      <sheetName val="orçamento_global"/>
      <sheetName val="FIDENS-R$mil"/>
      <sheetName val="PRO-08"/>
      <sheetName val="PLANILHA ATUALIZADA"/>
      <sheetName val="Vínculo (2)"/>
      <sheetName val="DADOS"/>
      <sheetName val="TransComerc_Basc10m³"/>
      <sheetName val="TapaBuraco"/>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Teor"/>
      <sheetName val="Serviços"/>
      <sheetName val="Especif"/>
      <sheetName val="RESUMO_AUT1"/>
      <sheetName val="Plan1"/>
      <sheetName val="RESUMO DE MEDIÇÃO"/>
      <sheetName val="Vínculo"/>
      <sheetName val="points"/>
      <sheetName val="M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960887.XLS"/>
      <sheetName val="Dados"/>
      <sheetName val="Carimbo de Nota"/>
      <sheetName val="DG"/>
      <sheetName val="QuQuant"/>
      <sheetName val="Orçamentária"/>
      <sheetName val="Orçamento"/>
      <sheetName val="FLUXO - EXECUÇÃO PRÓPRIA"/>
    </sheetNames>
    <definedNames>
      <definedName name="PassaExtenso"/>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ATÓRIO"/>
      <sheetName val="RESUMO-DVOP_JBS (2)"/>
      <sheetName val="Boletim"/>
      <sheetName val="Empreiteira_Agrimat"/>
      <sheetName val="RESUMO-DVOP MOD SEET"/>
      <sheetName val="Reajustamento"/>
      <sheetName val="Forma Tubulão"/>
      <sheetName val="Forma Compensado"/>
      <sheetName val="AÇO CA-50"/>
      <sheetName val="Crono Físico-Financeiro"/>
      <sheetName val="Mat Asf "/>
      <sheetName val="RESUMO-DVOP_AGRIMAT"/>
      <sheetName val="REAJU (2)"/>
      <sheetName val="Total Mat Asf"/>
      <sheetName val="Meio fio"/>
      <sheetName val="Desmatamento "/>
      <sheetName val="Regular mec Faixa dom"/>
      <sheetName val="Remoção"/>
      <sheetName val="DMT 50m"/>
      <sheetName val="SPA_Esc Jaz e Tranp."/>
      <sheetName val="DMT 600 a 800m"/>
      <sheetName val="DMT 1000 a 1200m"/>
      <sheetName val="Remoção Solo Mole"/>
      <sheetName val="Reconf Plataforma"/>
      <sheetName val="Enrocamento Rachão"/>
      <sheetName val="OAC"/>
      <sheetName val="Agregados P OAC"/>
      <sheetName val="Regula"/>
      <sheetName val="Sub-base"/>
      <sheetName val="Base"/>
      <sheetName val="Imprimação"/>
      <sheetName val="TSD-FOG"/>
      <sheetName val="CAPA SELANTE"/>
      <sheetName val="AGREGADOS"/>
      <sheetName val="Dreno"/>
      <sheetName val="Cerca"/>
      <sheetName val="Valeta"/>
      <sheetName val="Grama muda"/>
      <sheetName val="Valeta (3)"/>
      <sheetName val="AGREGADOS P DRENAGEM"/>
      <sheetName val="TSS"/>
      <sheetName val="DMT modelo (2)"/>
      <sheetName val="DMT"/>
      <sheetName val="Aterro"/>
      <sheetName val="Aterro 100%"/>
      <sheetName val="Aterro 95%"/>
      <sheetName val="Transp. Rio Honorato"/>
      <sheetName val="Cálculo Ponte"/>
      <sheetName val="Defensa"/>
      <sheetName val="Placas"/>
      <sheetName val="Grama"/>
      <sheetName val="Pintura"/>
      <sheetName val="REAJU"/>
      <sheetName val="RESUMO-DVO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0">
          <cell r="L10" t="str">
            <v>I.C. Nº 001/2005/00/00-ASJU</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iagrama"/>
      <sheetName val="DMT"/>
      <sheetName val="PATO"/>
      <sheetName val="Quantidades"/>
      <sheetName val="transporte"/>
      <sheetName val="Cronograma"/>
      <sheetName val="Cronograma (2)"/>
      <sheetName val="Quant."/>
      <sheetName val="ABC Sv"/>
      <sheetName val="ABC Sv (2)"/>
      <sheetName val="mobilização"/>
      <sheetName val="prancha"/>
      <sheetName val="canteiro"/>
      <sheetName val="layout"/>
      <sheetName val="ANP"/>
      <sheetName val="trans_betum_CGB"/>
      <sheetName val="Micro"/>
      <sheetName val="MBUQ"/>
      <sheetName val="pint_lig"/>
      <sheetName val="imprimação"/>
      <sheetName val="TSD"/>
      <sheetName val="Correção"/>
      <sheetName val="SICRO"/>
      <sheetName val="SICR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6">
          <cell r="A6" t="str">
            <v>AM101</v>
          </cell>
          <cell r="B6" t="str">
            <v>CAP 50 70</v>
          </cell>
          <cell r="C6">
            <v>1.3704801342872837</v>
          </cell>
          <cell r="D6">
            <v>1370.48</v>
          </cell>
        </row>
        <row r="7">
          <cell r="A7" t="str">
            <v>AM103</v>
          </cell>
          <cell r="B7" t="str">
            <v>CM 30</v>
          </cell>
          <cell r="C7">
            <v>1.94579754827088</v>
          </cell>
          <cell r="D7">
            <v>1945.8</v>
          </cell>
        </row>
        <row r="8">
          <cell r="A8" t="str">
            <v>AM104</v>
          </cell>
          <cell r="B8" t="str">
            <v>RR 1C</v>
          </cell>
          <cell r="C8">
            <v>0.99334595520177704</v>
          </cell>
          <cell r="D8">
            <v>993.35</v>
          </cell>
        </row>
        <row r="9">
          <cell r="A9" t="str">
            <v>AM105</v>
          </cell>
          <cell r="B9" t="str">
            <v>RR 2C</v>
          </cell>
          <cell r="C9">
            <v>1.0838926768252233</v>
          </cell>
          <cell r="D9">
            <v>1083.8900000000001</v>
          </cell>
        </row>
        <row r="10">
          <cell r="A10" t="str">
            <v>AM110</v>
          </cell>
          <cell r="B10" t="str">
            <v>RC 1C - E</v>
          </cell>
          <cell r="C10">
            <v>1.4578905522692402</v>
          </cell>
          <cell r="D10">
            <v>1457.89</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row r="8">
          <cell r="B8" t="str">
            <v>2 S 01 000 00</v>
          </cell>
          <cell r="C8" t="str">
            <v>Desm. dest. limpeza áreas c/arv. diam. até 0,15 m</v>
          </cell>
          <cell r="D8" t="str">
            <v>m²</v>
          </cell>
          <cell r="E8">
            <v>0.32</v>
          </cell>
        </row>
        <row r="9">
          <cell r="B9" t="str">
            <v>2 S 02 603 50</v>
          </cell>
          <cell r="C9" t="str">
            <v>Sub-base de concreto rolado ac/bc</v>
          </cell>
          <cell r="D9" t="str">
            <v>m³</v>
          </cell>
          <cell r="E9">
            <v>214.66</v>
          </cell>
        </row>
        <row r="10">
          <cell r="B10" t="str">
            <v>2 S 03 327 50</v>
          </cell>
          <cell r="C10" t="str">
            <v>Concr estr.fck=25mpa-c.raz.uso der conf.lanç.ac/bc</v>
          </cell>
          <cell r="D10" t="str">
            <v>m³</v>
          </cell>
          <cell r="E10">
            <v>453.73</v>
          </cell>
        </row>
        <row r="11">
          <cell r="B11" t="str">
            <v>2 S 03 370 00</v>
          </cell>
          <cell r="C11" t="str">
            <v>Forma comum de madeira</v>
          </cell>
          <cell r="D11" t="str">
            <v>m²</v>
          </cell>
          <cell r="E11">
            <v>81.709999999999994</v>
          </cell>
        </row>
        <row r="12">
          <cell r="B12" t="str">
            <v>2 S 03 000 02</v>
          </cell>
          <cell r="C12" t="str">
            <v>Escavação manual de cavas em material de 1ª cat</v>
          </cell>
          <cell r="D12" t="str">
            <v>m³</v>
          </cell>
          <cell r="E12">
            <v>56.06</v>
          </cell>
        </row>
        <row r="13">
          <cell r="B13" t="str">
            <v>2 S 03 580 01</v>
          </cell>
          <cell r="C13" t="str">
            <v>Fornecimento, preparo e colocação em formas aço ca 60</v>
          </cell>
          <cell r="D13" t="str">
            <v xml:space="preserve"> Kg </v>
          </cell>
          <cell r="E13">
            <v>8.34</v>
          </cell>
        </row>
        <row r="14">
          <cell r="B14" t="str">
            <v>2 S 03 580 03</v>
          </cell>
          <cell r="C14" t="str">
            <v>Fornecimento, preparo e colocação em formas aço ca 25</v>
          </cell>
          <cell r="D14" t="str">
            <v xml:space="preserve"> Kg </v>
          </cell>
          <cell r="E14">
            <v>8.23</v>
          </cell>
        </row>
        <row r="15">
          <cell r="B15" t="str">
            <v>2 S 04 100 53</v>
          </cell>
          <cell r="C15" t="str">
            <v xml:space="preserve">Corpo BSTC D=1,00 m AC/BC/PC </v>
          </cell>
          <cell r="D15" t="str">
            <v>m</v>
          </cell>
          <cell r="E15">
            <v>811.39</v>
          </cell>
        </row>
        <row r="16">
          <cell r="B16" t="str">
            <v>2 S 04 101 53</v>
          </cell>
          <cell r="C16" t="str">
            <v xml:space="preserve">Boca BSTC D=1,00 m AC/BC/PC </v>
          </cell>
          <cell r="D16" t="str">
            <v>und</v>
          </cell>
          <cell r="E16">
            <v>2649.49</v>
          </cell>
        </row>
        <row r="17">
          <cell r="B17" t="str">
            <v>2 S 04 110 51</v>
          </cell>
          <cell r="C17" t="str">
            <v xml:space="preserve">Corpo BDTC D=1,00 m AC/BC/PC </v>
          </cell>
          <cell r="D17" t="str">
            <v>m</v>
          </cell>
          <cell r="E17">
            <v>1656.79</v>
          </cell>
        </row>
        <row r="18">
          <cell r="B18" t="str">
            <v>2 S 04 111 51</v>
          </cell>
          <cell r="C18" t="str">
            <v xml:space="preserve">Boca BDTC D=1,00 m AC/BC/PC </v>
          </cell>
          <cell r="D18" t="str">
            <v>und</v>
          </cell>
          <cell r="E18">
            <v>3687.26</v>
          </cell>
        </row>
        <row r="19">
          <cell r="B19" t="str">
            <v>2 S 04 100 54</v>
          </cell>
          <cell r="C19" t="str">
            <v xml:space="preserve">Corpo BSTC D=1,20 m AC/BC/PC </v>
          </cell>
          <cell r="D19" t="str">
            <v>m</v>
          </cell>
          <cell r="E19">
            <v>1082.2</v>
          </cell>
        </row>
        <row r="20">
          <cell r="B20" t="str">
            <v>2 S 04 101 54</v>
          </cell>
          <cell r="C20" t="str">
            <v xml:space="preserve">Boca BSTC D=1,20 m AC/BC/PC </v>
          </cell>
          <cell r="D20" t="str">
            <v>und</v>
          </cell>
          <cell r="E20">
            <v>3784.22</v>
          </cell>
        </row>
        <row r="21">
          <cell r="B21" t="str">
            <v>2 S 04 110 52</v>
          </cell>
          <cell r="C21" t="str">
            <v xml:space="preserve">Corpo BDTC D=1,20 m AC/BC/PC </v>
          </cell>
          <cell r="D21" t="str">
            <v>m</v>
          </cell>
          <cell r="E21">
            <v>2103.27</v>
          </cell>
        </row>
        <row r="22">
          <cell r="B22" t="str">
            <v>2 S 04 111 52</v>
          </cell>
          <cell r="C22" t="str">
            <v xml:space="preserve">Boca BDTC D=1,20 m AC/BC/PC </v>
          </cell>
          <cell r="D22" t="str">
            <v>und</v>
          </cell>
          <cell r="E22">
            <v>5282.87</v>
          </cell>
        </row>
        <row r="23">
          <cell r="B23" t="str">
            <v>2 S 04 210 60</v>
          </cell>
          <cell r="C23" t="str">
            <v>Corpo BDCC 2,00 x 2,00 m alt. 2,50 a 5,00 m AC/BC</v>
          </cell>
          <cell r="D23" t="str">
            <v>m</v>
          </cell>
          <cell r="E23">
            <v>4334.32</v>
          </cell>
        </row>
        <row r="24">
          <cell r="B24" t="str">
            <v>2 S 04 211 52</v>
          </cell>
          <cell r="C24" t="str">
            <v>Boca BDCC 2,00 x 2,00 m normal AC/BC</v>
          </cell>
          <cell r="D24" t="str">
            <v>und</v>
          </cell>
          <cell r="E24">
            <v>19098.12</v>
          </cell>
        </row>
        <row r="25">
          <cell r="B25" t="str">
            <v>2 S 04 900 51</v>
          </cell>
          <cell r="C25" t="str">
            <v>Sarjeta triangular de concreto - STC 01 AC/BC</v>
          </cell>
          <cell r="D25" t="str">
            <v>m</v>
          </cell>
          <cell r="E25">
            <v>68</v>
          </cell>
        </row>
        <row r="26">
          <cell r="B26" t="str">
            <v>2 S 04 910 51</v>
          </cell>
          <cell r="C26" t="str">
            <v>Meio-fio de concreto - MFC 01 AC/BC</v>
          </cell>
          <cell r="D26" t="str">
            <v>m</v>
          </cell>
          <cell r="E26">
            <v>75.56</v>
          </cell>
        </row>
        <row r="27">
          <cell r="B27" t="str">
            <v>2 S 04 910 53</v>
          </cell>
          <cell r="C27" t="str">
            <v>Meio fio de concreto - MFC 03 AC/BC</v>
          </cell>
          <cell r="D27" t="str">
            <v>m</v>
          </cell>
          <cell r="E27">
            <v>36.700000000000003</v>
          </cell>
        </row>
        <row r="28">
          <cell r="B28" t="str">
            <v>2 S 04 910 55</v>
          </cell>
          <cell r="C28" t="str">
            <v>Meio-fio de concreto - MFC 05 AC/BC</v>
          </cell>
          <cell r="D28" t="str">
            <v>m</v>
          </cell>
          <cell r="E28">
            <v>36.04</v>
          </cell>
        </row>
        <row r="29">
          <cell r="B29" t="str">
            <v>2 S 04 910 56</v>
          </cell>
          <cell r="C29" t="str">
            <v>Meio-fio de concreto - MFC 06 AC/BC</v>
          </cell>
          <cell r="D29" t="str">
            <v>m</v>
          </cell>
          <cell r="E29">
            <v>23.37</v>
          </cell>
        </row>
        <row r="30">
          <cell r="B30" t="str">
            <v>2 S 04 940 52</v>
          </cell>
          <cell r="C30" t="str">
            <v>Descida d'água tipo rap. - canal retang.- DAR 02 AC/BC</v>
          </cell>
          <cell r="D30" t="str">
            <v>m</v>
          </cell>
          <cell r="E30">
            <v>93.09</v>
          </cell>
        </row>
        <row r="31">
          <cell r="B31" t="str">
            <v>2 S 04 942 51</v>
          </cell>
          <cell r="C31" t="str">
            <v>Entrada d'água - EDA 01 AC/BC</v>
          </cell>
          <cell r="D31" t="str">
            <v>m</v>
          </cell>
          <cell r="E31">
            <v>51.5</v>
          </cell>
        </row>
        <row r="32">
          <cell r="B32" t="str">
            <v>2 S 04 942 52</v>
          </cell>
          <cell r="C32" t="str">
            <v>Entrada d'água - EDA 02 AC/BC</v>
          </cell>
          <cell r="D32" t="str">
            <v>m</v>
          </cell>
          <cell r="E32">
            <v>61.94</v>
          </cell>
        </row>
        <row r="33">
          <cell r="B33" t="str">
            <v>2 S 04 950 71</v>
          </cell>
          <cell r="C33" t="str">
            <v>Dissipador de energia - DEB 01 AC/BC</v>
          </cell>
          <cell r="D33" t="str">
            <v>und</v>
          </cell>
          <cell r="E33">
            <v>302</v>
          </cell>
        </row>
        <row r="34">
          <cell r="B34" t="str">
            <v>2 S 03 300 51</v>
          </cell>
          <cell r="C34" t="str">
            <v>Confecção e lanç.de concr.magro em betoneira AC/BC</v>
          </cell>
          <cell r="D34" t="str">
            <v>m³</v>
          </cell>
          <cell r="E34">
            <v>365.42</v>
          </cell>
        </row>
        <row r="35">
          <cell r="B35" t="str">
            <v>2 S 05 100 00</v>
          </cell>
          <cell r="C35" t="str">
            <v>Enleivamento</v>
          </cell>
          <cell r="D35" t="str">
            <v>m²</v>
          </cell>
          <cell r="E35">
            <v>7.11</v>
          </cell>
        </row>
        <row r="36">
          <cell r="B36" t="str">
            <v>2 S 05 102 00</v>
          </cell>
          <cell r="C36" t="str">
            <v>Hidrossemeadura</v>
          </cell>
          <cell r="D36" t="str">
            <v>m²</v>
          </cell>
          <cell r="E36">
            <v>1.01</v>
          </cell>
        </row>
        <row r="37">
          <cell r="B37" t="str">
            <v>2 S 05 302 03</v>
          </cell>
          <cell r="C37" t="str">
            <v>Muro gabião cx1,00 alt.8X10 ZN/AL+PVC D=2,4mm</v>
          </cell>
          <cell r="D37" t="str">
            <v>m³</v>
          </cell>
          <cell r="E37">
            <v>367.52</v>
          </cell>
        </row>
        <row r="38">
          <cell r="B38" t="str">
            <v>2 S 06 410 00</v>
          </cell>
          <cell r="C38" t="str">
            <v>Cerca de arame farpado com suporte de madeira</v>
          </cell>
          <cell r="D38" t="str">
            <v>m</v>
          </cell>
          <cell r="E38">
            <v>15.63</v>
          </cell>
        </row>
        <row r="39">
          <cell r="B39" t="str">
            <v>3 S 01 401 00</v>
          </cell>
          <cell r="C39" t="str">
            <v xml:space="preserve">Recomposição do Revestimento Primário </v>
          </cell>
          <cell r="D39" t="str">
            <v>m³</v>
          </cell>
          <cell r="E39">
            <v>14.17</v>
          </cell>
        </row>
        <row r="40">
          <cell r="B40" t="str">
            <v>3 S 01 930 00</v>
          </cell>
          <cell r="C40" t="str">
            <v>Regularização mecânica da faixa de domínio</v>
          </cell>
          <cell r="D40" t="str">
            <v>m²</v>
          </cell>
          <cell r="E40">
            <v>0.23</v>
          </cell>
        </row>
        <row r="41">
          <cell r="B41" t="str">
            <v>3 S 02 200 01</v>
          </cell>
          <cell r="C41" t="str">
            <v xml:space="preserve">Recomposição de camada granular do pavimento </v>
          </cell>
          <cell r="D41" t="str">
            <v>m³</v>
          </cell>
          <cell r="E41">
            <v>17.36</v>
          </cell>
        </row>
        <row r="42">
          <cell r="B42" t="str">
            <v>3 S 02 220 50</v>
          </cell>
          <cell r="C42" t="str">
            <v>Solo brita p/ base de remendo profundo BC</v>
          </cell>
          <cell r="D42" t="str">
            <v>m³</v>
          </cell>
          <cell r="E42">
            <v>57.78</v>
          </cell>
        </row>
        <row r="43">
          <cell r="B43" t="str">
            <v>3 S 02 300 00</v>
          </cell>
          <cell r="C43" t="str">
            <v>Imprimação</v>
          </cell>
          <cell r="D43" t="str">
            <v>m²</v>
          </cell>
          <cell r="E43">
            <v>0.26</v>
          </cell>
        </row>
        <row r="44">
          <cell r="B44" t="str">
            <v>3 S 02 400 00</v>
          </cell>
          <cell r="C44" t="str">
            <v>Pintura de ligação</v>
          </cell>
          <cell r="D44" t="str">
            <v>m²</v>
          </cell>
          <cell r="E44">
            <v>0.18</v>
          </cell>
        </row>
        <row r="45">
          <cell r="B45" t="str">
            <v>3 S 02 501 51</v>
          </cell>
          <cell r="C45" t="str">
            <v>Tratamento superficial duplo com emulsão BC (acostamentos L=1,5m) BC</v>
          </cell>
          <cell r="D45" t="str">
            <v>m²</v>
          </cell>
          <cell r="E45">
            <v>4.04</v>
          </cell>
        </row>
        <row r="46">
          <cell r="B46" t="str">
            <v>3 S 02 510 51</v>
          </cell>
          <cell r="C46" t="str">
            <v>Lama asfáltica grossa (granulometrias III e IV) BC</v>
          </cell>
          <cell r="D46" t="str">
            <v>m²</v>
          </cell>
          <cell r="E46">
            <v>2.21</v>
          </cell>
        </row>
        <row r="47">
          <cell r="B47" t="str">
            <v>3 S 02 530 02</v>
          </cell>
          <cell r="C47" t="str">
            <v>Rec.do rev. com mistura betuminosa a frio</v>
          </cell>
          <cell r="D47" t="str">
            <v>m³</v>
          </cell>
          <cell r="E47">
            <v>47.98</v>
          </cell>
        </row>
        <row r="48">
          <cell r="B48" t="str">
            <v>3 S 02 530 51</v>
          </cell>
          <cell r="C48" t="str">
            <v>Mistura betuminosa usinada a frio AC/BC</v>
          </cell>
          <cell r="D48" t="str">
            <v>m³</v>
          </cell>
          <cell r="E48">
            <v>141.30000000000001</v>
          </cell>
        </row>
        <row r="49">
          <cell r="B49" t="str">
            <v>3 S 02 540 01</v>
          </cell>
          <cell r="C49" t="str">
            <v xml:space="preserve">Rec.do rev.com mistura betuminosa a quente </v>
          </cell>
          <cell r="D49" t="str">
            <v>m³</v>
          </cell>
          <cell r="E49">
            <v>35.700000000000003</v>
          </cell>
        </row>
        <row r="50">
          <cell r="B50" t="str">
            <v>3 S 02 540 50</v>
          </cell>
          <cell r="C50" t="str">
            <v>Mistura Betuminosa usinada a Quente BC</v>
          </cell>
          <cell r="D50" t="str">
            <v>m³</v>
          </cell>
          <cell r="E50">
            <v>250.29</v>
          </cell>
        </row>
        <row r="51">
          <cell r="B51" t="str">
            <v>3 S 02 601 50</v>
          </cell>
          <cell r="C51" t="str">
            <v>Recomposição de placa de concreto AC/BC</v>
          </cell>
          <cell r="D51" t="str">
            <v>m³</v>
          </cell>
          <cell r="E51">
            <v>367.37</v>
          </cell>
        </row>
        <row r="52">
          <cell r="B52" t="str">
            <v>3 S 02 900 00</v>
          </cell>
          <cell r="C52" t="str">
            <v xml:space="preserve">Remoção mecanizada de revestimento betuminoso </v>
          </cell>
          <cell r="D52" t="str">
            <v>m³</v>
          </cell>
          <cell r="E52">
            <v>11.35</v>
          </cell>
        </row>
        <row r="53">
          <cell r="B53" t="str">
            <v>3 S 02 902 00</v>
          </cell>
          <cell r="C53" t="str">
            <v xml:space="preserve">Remoção mecanizada da camada granular do pavimento </v>
          </cell>
          <cell r="D53" t="str">
            <v>m³</v>
          </cell>
          <cell r="E53">
            <v>7.13</v>
          </cell>
        </row>
        <row r="54">
          <cell r="B54" t="str">
            <v>3 S 03 329 50</v>
          </cell>
          <cell r="C54" t="str">
            <v>Concreto de cimento (confecção e lançamento) AC/BC</v>
          </cell>
          <cell r="D54" t="str">
            <v>m³</v>
          </cell>
          <cell r="E54">
            <v>396.47</v>
          </cell>
        </row>
        <row r="55">
          <cell r="B55" t="str">
            <v>3 S 03 940 01</v>
          </cell>
          <cell r="C55" t="str">
            <v xml:space="preserve"> Reaterro e Compactação para Bueiro </v>
          </cell>
          <cell r="D55" t="str">
            <v>m³</v>
          </cell>
          <cell r="E55">
            <v>26.56</v>
          </cell>
        </row>
        <row r="56">
          <cell r="B56" t="str">
            <v>3 S 03 950 00</v>
          </cell>
          <cell r="C56" t="str">
            <v>Limpeza de Ponte</v>
          </cell>
          <cell r="D56" t="str">
            <v>m</v>
          </cell>
          <cell r="E56">
            <v>4.8499999999999996</v>
          </cell>
        </row>
        <row r="57">
          <cell r="B57" t="str">
            <v>3 S 04 001 00</v>
          </cell>
          <cell r="C57" t="str">
            <v>Escavação mecaniz. de vala em mater. de 1a cat.</v>
          </cell>
          <cell r="D57" t="str">
            <v>m³</v>
          </cell>
          <cell r="E57">
            <v>7.75</v>
          </cell>
        </row>
        <row r="58">
          <cell r="B58" t="str">
            <v>3 S 05 000 00</v>
          </cell>
          <cell r="C58" t="str">
            <v>Enrocamento de pedra arrumada</v>
          </cell>
          <cell r="D58" t="str">
            <v>m³</v>
          </cell>
          <cell r="E58">
            <v>139.66999999999999</v>
          </cell>
        </row>
        <row r="59">
          <cell r="B59" t="str">
            <v>3 S 05 001 00</v>
          </cell>
          <cell r="C59" t="str">
            <v>Enrocamento de pedra jogada</v>
          </cell>
          <cell r="D59" t="str">
            <v>m³</v>
          </cell>
          <cell r="E59">
            <v>90.11</v>
          </cell>
        </row>
        <row r="60">
          <cell r="B60" t="str">
            <v>3 S 08 001 00</v>
          </cell>
          <cell r="C60" t="str">
            <v xml:space="preserve">Reconformação da Plataforma </v>
          </cell>
          <cell r="D60" t="str">
            <v xml:space="preserve">ha </v>
          </cell>
          <cell r="E60">
            <v>196.29</v>
          </cell>
        </row>
        <row r="61">
          <cell r="B61" t="str">
            <v>3 S 08 100 00</v>
          </cell>
          <cell r="C61" t="str">
            <v>Tapa buraco s/pintura de ligação</v>
          </cell>
          <cell r="D61" t="str">
            <v>m³</v>
          </cell>
          <cell r="E61">
            <v>233.35</v>
          </cell>
        </row>
        <row r="62">
          <cell r="B62" t="str">
            <v>3 S 08 101 01</v>
          </cell>
          <cell r="C62" t="str">
            <v>Remendo profundo com demolição manual s/imprimação</v>
          </cell>
          <cell r="D62" t="str">
            <v>m³</v>
          </cell>
          <cell r="E62">
            <v>262.64999999999998</v>
          </cell>
        </row>
        <row r="63">
          <cell r="B63" t="str">
            <v>3 S 08 101 02</v>
          </cell>
          <cell r="C63" t="str">
            <v>Remendo profundo com demolição mec. s/imprimação</v>
          </cell>
          <cell r="D63" t="str">
            <v>m³</v>
          </cell>
          <cell r="E63">
            <v>174.68</v>
          </cell>
        </row>
        <row r="64">
          <cell r="B64" t="str">
            <v>3 S 08 103 00</v>
          </cell>
          <cell r="C64" t="str">
            <v>Selagem de trinca AC</v>
          </cell>
          <cell r="D64" t="str">
            <v>L</v>
          </cell>
          <cell r="E64">
            <v>1.71</v>
          </cell>
        </row>
        <row r="65">
          <cell r="B65" t="str">
            <v>3 S 08 109 00</v>
          </cell>
          <cell r="C65" t="str">
            <v>Correção de defeitos com mistura betuminosa</v>
          </cell>
          <cell r="D65" t="str">
            <v>m³</v>
          </cell>
          <cell r="E65">
            <v>131.88999999999999</v>
          </cell>
        </row>
        <row r="66">
          <cell r="B66" t="str">
            <v>3 S 08 109 04</v>
          </cell>
          <cell r="C66" t="str">
            <v>Reparo Localizado c/ CBUQ</v>
          </cell>
          <cell r="D66" t="str">
            <v>m³</v>
          </cell>
          <cell r="E66">
            <v>149.1</v>
          </cell>
        </row>
        <row r="67">
          <cell r="B67" t="str">
            <v>3 S 08 109 12</v>
          </cell>
          <cell r="C67" t="str">
            <v>Correção de defeitos por fresagem descontínua</v>
          </cell>
          <cell r="D67" t="str">
            <v>m³</v>
          </cell>
          <cell r="E67">
            <v>194</v>
          </cell>
        </row>
        <row r="68">
          <cell r="B68" t="str">
            <v>3 S 08 200 50</v>
          </cell>
          <cell r="C68" t="str">
            <v>Recomp. de guarda corpo BC</v>
          </cell>
          <cell r="D68" t="str">
            <v>m³</v>
          </cell>
          <cell r="E68">
            <v>113.42</v>
          </cell>
        </row>
        <row r="69">
          <cell r="B69" t="str">
            <v>3 S 08 300 01</v>
          </cell>
          <cell r="C69" t="str">
            <v>Limpeza de sarjeta e meio fio</v>
          </cell>
          <cell r="D69" t="str">
            <v>m</v>
          </cell>
          <cell r="E69">
            <v>0.46</v>
          </cell>
        </row>
        <row r="70">
          <cell r="B70" t="str">
            <v>3 S 08 301 01</v>
          </cell>
          <cell r="C70" t="str">
            <v>Limpeza de valeta de corte</v>
          </cell>
          <cell r="D70" t="str">
            <v>m</v>
          </cell>
          <cell r="E70">
            <v>0.69</v>
          </cell>
        </row>
        <row r="71">
          <cell r="B71" t="str">
            <v>3 S 08 301 02</v>
          </cell>
          <cell r="C71" t="str">
            <v>Limpeza de vala de drenagem</v>
          </cell>
          <cell r="D71" t="str">
            <v>m</v>
          </cell>
          <cell r="E71">
            <v>2.77</v>
          </cell>
        </row>
        <row r="72">
          <cell r="B72" t="str">
            <v>3 S 08 301 03</v>
          </cell>
          <cell r="C72" t="str">
            <v>Limpeza de descida d'água</v>
          </cell>
          <cell r="D72" t="str">
            <v>m</v>
          </cell>
          <cell r="E72">
            <v>0.92</v>
          </cell>
        </row>
        <row r="73">
          <cell r="B73" t="str">
            <v>3 S 08 302 01</v>
          </cell>
          <cell r="C73" t="str">
            <v>Limpeza de bueiro</v>
          </cell>
          <cell r="D73" t="str">
            <v>m</v>
          </cell>
          <cell r="E73">
            <v>15.25</v>
          </cell>
        </row>
        <row r="74">
          <cell r="B74" t="str">
            <v>3 S 08 302 02</v>
          </cell>
          <cell r="C74" t="str">
            <v>Desobstrução de bueiro</v>
          </cell>
          <cell r="D74" t="str">
            <v>m</v>
          </cell>
          <cell r="E74">
            <v>44.36</v>
          </cell>
        </row>
        <row r="75">
          <cell r="B75" t="str">
            <v>3 S 08 501 00</v>
          </cell>
          <cell r="C75" t="str">
            <v>Recomposição mecanizada de aterro</v>
          </cell>
          <cell r="D75" t="str">
            <v>m³</v>
          </cell>
          <cell r="E75">
            <v>20.99</v>
          </cell>
        </row>
        <row r="76">
          <cell r="B76" t="str">
            <v>5 S 01 100 24</v>
          </cell>
          <cell r="C76" t="str">
            <v>Esc. carga transp. mat 1a cat DMT 400 a 600m c/e</v>
          </cell>
          <cell r="D76" t="str">
            <v>m³</v>
          </cell>
          <cell r="E76">
            <v>6.91</v>
          </cell>
        </row>
        <row r="77">
          <cell r="B77" t="str">
            <v>3 S 08 400 00</v>
          </cell>
          <cell r="C77" t="str">
            <v>Limpeza de placa de sinalização</v>
          </cell>
          <cell r="D77" t="str">
            <v>m²</v>
          </cell>
          <cell r="E77">
            <v>5.73</v>
          </cell>
        </row>
        <row r="78">
          <cell r="B78" t="str">
            <v>3 S 08 400 01</v>
          </cell>
          <cell r="C78" t="str">
            <v>Recomposição placa de sinalização</v>
          </cell>
          <cell r="D78" t="str">
            <v>m²</v>
          </cell>
          <cell r="E78">
            <v>24.54</v>
          </cell>
        </row>
        <row r="79">
          <cell r="B79" t="str">
            <v>3 S 08 401 00</v>
          </cell>
          <cell r="C79" t="str">
            <v>Recomposição de defensa metálica</v>
          </cell>
          <cell r="D79" t="str">
            <v>m</v>
          </cell>
          <cell r="E79">
            <v>192.32</v>
          </cell>
        </row>
        <row r="80">
          <cell r="B80" t="str">
            <v>3 S 08 402 00</v>
          </cell>
          <cell r="C80" t="str">
            <v>Caiação</v>
          </cell>
          <cell r="D80" t="str">
            <v>m²</v>
          </cell>
          <cell r="E80">
            <v>1.81</v>
          </cell>
        </row>
        <row r="81">
          <cell r="B81" t="str">
            <v>3 S 08 414 01</v>
          </cell>
          <cell r="C81" t="str">
            <v>Recomposição parcial cerca de madeira - mourão</v>
          </cell>
          <cell r="D81" t="str">
            <v>m</v>
          </cell>
          <cell r="E81">
            <v>11.1</v>
          </cell>
        </row>
        <row r="82">
          <cell r="B82" t="str">
            <v>3 S 08 414 02</v>
          </cell>
          <cell r="C82" t="str">
            <v>Recomp. parcial cerca c/ mourão de madeira - arame</v>
          </cell>
          <cell r="D82" t="str">
            <v>m</v>
          </cell>
          <cell r="E82">
            <v>4.57</v>
          </cell>
        </row>
        <row r="83">
          <cell r="B83" t="str">
            <v>3 S 08 511 00</v>
          </cell>
          <cell r="C83" t="str">
            <v>Remoção mecanizada de barreira - solo</v>
          </cell>
          <cell r="D83" t="str">
            <v>m³</v>
          </cell>
          <cell r="E83">
            <v>4.6399999999999997</v>
          </cell>
        </row>
        <row r="84">
          <cell r="B84" t="str">
            <v>3 S 08 512 00</v>
          </cell>
          <cell r="C84" t="str">
            <v>Remoção mecanizada de barreira - rocha</v>
          </cell>
          <cell r="D84" t="str">
            <v>m³</v>
          </cell>
          <cell r="E84">
            <v>7.1</v>
          </cell>
        </row>
        <row r="85">
          <cell r="B85" t="str">
            <v>3 S 08 900 00</v>
          </cell>
          <cell r="C85" t="str">
            <v>Roçada manual</v>
          </cell>
          <cell r="D85" t="str">
            <v xml:space="preserve">ha </v>
          </cell>
          <cell r="E85">
            <v>1271.2</v>
          </cell>
        </row>
        <row r="86">
          <cell r="B86" t="str">
            <v>3 S 08 900 01</v>
          </cell>
          <cell r="C86" t="str">
            <v>Roçada de capim colonião</v>
          </cell>
          <cell r="D86" t="str">
            <v xml:space="preserve">ha </v>
          </cell>
          <cell r="E86">
            <v>3050.88</v>
          </cell>
        </row>
        <row r="87">
          <cell r="B87" t="str">
            <v>3 S 08 901 00</v>
          </cell>
          <cell r="C87" t="str">
            <v>Roçada mecanizada</v>
          </cell>
          <cell r="D87" t="str">
            <v xml:space="preserve">ha </v>
          </cell>
          <cell r="E87">
            <v>275.92</v>
          </cell>
        </row>
        <row r="88">
          <cell r="B88" t="str">
            <v>3 S 08 910 00</v>
          </cell>
          <cell r="C88" t="str">
            <v>Capina manual</v>
          </cell>
          <cell r="D88" t="str">
            <v xml:space="preserve">ha </v>
          </cell>
          <cell r="E88">
            <v>0.51</v>
          </cell>
        </row>
        <row r="89">
          <cell r="B89" t="str">
            <v>3 S 09 001 00</v>
          </cell>
          <cell r="C89" t="str">
            <v>Transporte local c/ basc. 5m3 em rodov. não pav.</v>
          </cell>
          <cell r="D89" t="str">
            <v>tkm</v>
          </cell>
          <cell r="E89">
            <v>0.73</v>
          </cell>
        </row>
        <row r="90">
          <cell r="B90" t="str">
            <v>3 S 09 002 00</v>
          </cell>
          <cell r="C90" t="str">
            <v>Transporte local basculante - 5m3 - 8,8t em rodovia pavimentada</v>
          </cell>
          <cell r="D90" t="str">
            <v>tkm</v>
          </cell>
          <cell r="E90">
            <v>0.57999999999999996</v>
          </cell>
        </row>
        <row r="91">
          <cell r="B91" t="str">
            <v>3 S 09 002 03</v>
          </cell>
          <cell r="C91" t="str">
            <v>Transporte local de material para remendos</v>
          </cell>
          <cell r="D91" t="str">
            <v>tkm</v>
          </cell>
          <cell r="E91">
            <v>1.05</v>
          </cell>
        </row>
        <row r="92">
          <cell r="B92" t="str">
            <v>3 S 09 002 06</v>
          </cell>
          <cell r="C92" t="str">
            <v>Transporte local c/ basc. 10m3 em rodov. pav</v>
          </cell>
          <cell r="D92" t="str">
            <v>tkm</v>
          </cell>
          <cell r="E92">
            <v>0.71</v>
          </cell>
        </row>
        <row r="93">
          <cell r="B93" t="str">
            <v>3 S 09 002 41</v>
          </cell>
          <cell r="C93" t="str">
            <v>Transp. local c/ carroceria 4t em rodov. Pav</v>
          </cell>
          <cell r="D93" t="str">
            <v>tkm</v>
          </cell>
          <cell r="E93">
            <v>1.02</v>
          </cell>
        </row>
        <row r="94">
          <cell r="B94" t="str">
            <v>3 S 09 002 90</v>
          </cell>
          <cell r="C94" t="str">
            <v>Transporte comercial c/ carroceria rodov. pav.</v>
          </cell>
          <cell r="D94" t="str">
            <v>tkm</v>
          </cell>
          <cell r="E94">
            <v>0.41</v>
          </cell>
        </row>
        <row r="95">
          <cell r="B95" t="str">
            <v>3 S 09 001 91</v>
          </cell>
          <cell r="C95" t="str">
            <v>Transporte comercial c/ basc. 10m3 rod. não pav.</v>
          </cell>
          <cell r="D95" t="str">
            <v>tkm</v>
          </cell>
          <cell r="E95">
            <v>0.51</v>
          </cell>
        </row>
        <row r="96">
          <cell r="B96" t="str">
            <v>3 S 09 002 91</v>
          </cell>
          <cell r="C96" t="str">
            <v>Transporte comercial c/ basc. 10m3 rod. pav.</v>
          </cell>
          <cell r="D96" t="str">
            <v>tkm</v>
          </cell>
          <cell r="E96">
            <v>0.43</v>
          </cell>
        </row>
        <row r="97">
          <cell r="B97" t="str">
            <v>4 S 06 000 01</v>
          </cell>
          <cell r="C97" t="str">
            <v>Defensa maleável simples (forn./ impl.)</v>
          </cell>
          <cell r="D97" t="str">
            <v>m</v>
          </cell>
          <cell r="E97">
            <v>313.45</v>
          </cell>
        </row>
        <row r="98">
          <cell r="B98" t="str">
            <v>4 S 06 100 21</v>
          </cell>
          <cell r="C98" t="str">
            <v>Pintura faixa - tinta base acrílica p/ 2 anos</v>
          </cell>
          <cell r="D98" t="str">
            <v>m²</v>
          </cell>
          <cell r="E98">
            <v>38.39</v>
          </cell>
        </row>
        <row r="99">
          <cell r="B99" t="str">
            <v>4 S 06 100 22</v>
          </cell>
          <cell r="C99" t="str">
            <v>Pintura setas e zebrado - tinta b.acrílica -2 anos</v>
          </cell>
          <cell r="D99" t="str">
            <v>m²</v>
          </cell>
          <cell r="E99">
            <v>45.63</v>
          </cell>
        </row>
        <row r="100">
          <cell r="B100" t="str">
            <v>4 S 06 121 01</v>
          </cell>
          <cell r="C100" t="str">
            <v>Forn. e colocação de tacha reflet. Bidirecional</v>
          </cell>
          <cell r="D100" t="str">
            <v>und</v>
          </cell>
          <cell r="E100">
            <v>22.85</v>
          </cell>
        </row>
        <row r="101">
          <cell r="B101" t="str">
            <v>4 S 06 121 11</v>
          </cell>
          <cell r="C101" t="str">
            <v>Forn. e colocação de tachão reflet. Bidirecional</v>
          </cell>
          <cell r="D101" t="str">
            <v>und</v>
          </cell>
          <cell r="E101">
            <v>65.540000000000006</v>
          </cell>
        </row>
        <row r="102">
          <cell r="B102" t="str">
            <v>4 S 06 200 02</v>
          </cell>
          <cell r="C102" t="str">
            <v>Forn. e implantação placa sinaliz. tot.refletiva</v>
          </cell>
          <cell r="D102" t="str">
            <v>m²</v>
          </cell>
          <cell r="E102">
            <v>416.04</v>
          </cell>
        </row>
        <row r="103">
          <cell r="B103" t="str">
            <v>4 S 06 203 01</v>
          </cell>
          <cell r="C103" t="str">
            <v>Confecção suporte e travessa p/placa sinaliz</v>
          </cell>
          <cell r="D103" t="str">
            <v>und</v>
          </cell>
          <cell r="E103">
            <v>38.770000000000003</v>
          </cell>
        </row>
        <row r="104">
          <cell r="B104" t="str">
            <v>5 S 01 100 32</v>
          </cell>
          <cell r="C104" t="str">
            <v>Esc. carga transp. mat 1a cat DMT 2000 a 3000m c/e</v>
          </cell>
          <cell r="D104" t="str">
            <v>m³</v>
          </cell>
          <cell r="E104">
            <v>11.49</v>
          </cell>
        </row>
        <row r="105">
          <cell r="B105" t="str">
            <v>4 S 06 000 02</v>
          </cell>
          <cell r="C105" t="str">
            <v>Ancoragem de defensa maleável simples (forn/ impl)</v>
          </cell>
          <cell r="D105" t="str">
            <v>m</v>
          </cell>
          <cell r="E105">
            <v>343.1</v>
          </cell>
        </row>
        <row r="106">
          <cell r="B106" t="str">
            <v>5 S 02 511 52</v>
          </cell>
          <cell r="C106" t="str">
            <v>Micro-revestimento a frio - Microflex 1,5 cm BC</v>
          </cell>
          <cell r="D106" t="str">
            <v>m²</v>
          </cell>
          <cell r="E106">
            <v>2.79</v>
          </cell>
        </row>
        <row r="107">
          <cell r="B107" t="str">
            <v>5 S 01 100 31</v>
          </cell>
          <cell r="C107" t="str">
            <v>Esc. carga transp. mat 1a cat DMT 1800 a 2000m c/e</v>
          </cell>
          <cell r="D107" t="str">
            <v>m³</v>
          </cell>
          <cell r="E107">
            <v>9.77</v>
          </cell>
        </row>
        <row r="108">
          <cell r="B108" t="str">
            <v>5 S 02 501 52</v>
          </cell>
          <cell r="C108" t="str">
            <v>Tratamento superficial duplo c/banho diluído BC</v>
          </cell>
          <cell r="D108" t="str">
            <v>m²</v>
          </cell>
          <cell r="E108">
            <v>4.29</v>
          </cell>
        </row>
        <row r="109">
          <cell r="B109" t="str">
            <v>5 S 04 999 01</v>
          </cell>
          <cell r="C109" t="str">
            <v>Remoção de bueiros existentes</v>
          </cell>
          <cell r="D109" t="str">
            <v>m</v>
          </cell>
          <cell r="E109">
            <v>74.209999999999994</v>
          </cell>
        </row>
        <row r="110">
          <cell r="B110" t="str">
            <v>5 S 04 999 54</v>
          </cell>
          <cell r="C110" t="str">
            <v>Restaur.de disp.danif.com concr. fck=15 MPa AC/BC</v>
          </cell>
          <cell r="D110" t="str">
            <v>m³</v>
          </cell>
          <cell r="E110">
            <v>433.18</v>
          </cell>
        </row>
        <row r="111">
          <cell r="B111" t="str">
            <v>5 S 02 990 11</v>
          </cell>
          <cell r="C111" t="str">
            <v>Fresagem contínua do revest. Betuminoso</v>
          </cell>
          <cell r="D111" t="str">
            <v>m³</v>
          </cell>
          <cell r="E111">
            <v>119.75</v>
          </cell>
        </row>
      </sheetData>
      <sheetData sheetId="2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iagrama"/>
      <sheetName val="DMT"/>
      <sheetName val="PATO"/>
      <sheetName val="Quantidades"/>
      <sheetName val="transporte"/>
      <sheetName val="Cronograma"/>
      <sheetName val="Cronograma (2)"/>
      <sheetName val="Quant."/>
      <sheetName val="ABC Sv"/>
      <sheetName val="ABC Sv (2)"/>
      <sheetName val="mobilização"/>
      <sheetName val="prancha"/>
      <sheetName val="canteiro"/>
      <sheetName val="layout"/>
      <sheetName val="ANP"/>
      <sheetName val="trans_betum_CGB"/>
      <sheetName val="Micro"/>
      <sheetName val="MBUQ"/>
      <sheetName val="pint_lig"/>
      <sheetName val="imprimação"/>
      <sheetName val="TSD"/>
      <sheetName val="Correção"/>
      <sheetName val="SICRO"/>
      <sheetName val="SICR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6">
          <cell r="A6" t="str">
            <v>AM101</v>
          </cell>
          <cell r="B6" t="str">
            <v>CAP 50 70</v>
          </cell>
          <cell r="C6">
            <v>1.3704801342872837</v>
          </cell>
          <cell r="D6">
            <v>1370.48</v>
          </cell>
        </row>
        <row r="7">
          <cell r="A7" t="str">
            <v>AM103</v>
          </cell>
          <cell r="B7" t="str">
            <v>CM 30</v>
          </cell>
          <cell r="C7">
            <v>1.94579754827088</v>
          </cell>
          <cell r="D7">
            <v>1945.8</v>
          </cell>
        </row>
        <row r="8">
          <cell r="A8" t="str">
            <v>AM104</v>
          </cell>
          <cell r="B8" t="str">
            <v>RR 1C</v>
          </cell>
          <cell r="C8">
            <v>0.99334595520177704</v>
          </cell>
          <cell r="D8">
            <v>993.35</v>
          </cell>
        </row>
        <row r="9">
          <cell r="A9" t="str">
            <v>AM105</v>
          </cell>
          <cell r="B9" t="str">
            <v>RR 2C</v>
          </cell>
          <cell r="C9">
            <v>1.0838926768252233</v>
          </cell>
          <cell r="D9">
            <v>1083.8900000000001</v>
          </cell>
        </row>
        <row r="10">
          <cell r="A10" t="str">
            <v>AM110</v>
          </cell>
          <cell r="B10" t="str">
            <v>RC 1C - E</v>
          </cell>
          <cell r="C10">
            <v>1.4578905522692402</v>
          </cell>
          <cell r="D10">
            <v>1457.89</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row r="8">
          <cell r="B8" t="str">
            <v>2 S 01 000 00</v>
          </cell>
          <cell r="C8" t="str">
            <v>Desm. dest. limpeza áreas c/arv. diam. até 0,15 m</v>
          </cell>
          <cell r="D8" t="str">
            <v>m²</v>
          </cell>
          <cell r="E8">
            <v>0.32</v>
          </cell>
        </row>
        <row r="9">
          <cell r="B9" t="str">
            <v>2 S 02 603 50</v>
          </cell>
          <cell r="C9" t="str">
            <v>Sub-base de concreto rolado ac/bc</v>
          </cell>
          <cell r="D9" t="str">
            <v>m³</v>
          </cell>
          <cell r="E9">
            <v>214.66</v>
          </cell>
        </row>
        <row r="10">
          <cell r="B10" t="str">
            <v>2 S 03 327 50</v>
          </cell>
          <cell r="C10" t="str">
            <v>Concr estr.fck=25mpa-c.raz.uso der conf.lanç.ac/bc</v>
          </cell>
          <cell r="D10" t="str">
            <v>m³</v>
          </cell>
          <cell r="E10">
            <v>453.73</v>
          </cell>
        </row>
        <row r="11">
          <cell r="B11" t="str">
            <v>2 S 03 370 00</v>
          </cell>
          <cell r="C11" t="str">
            <v>Forma comum de madeira</v>
          </cell>
          <cell r="D11" t="str">
            <v>m²</v>
          </cell>
          <cell r="E11">
            <v>81.709999999999994</v>
          </cell>
        </row>
        <row r="12">
          <cell r="B12" t="str">
            <v>2 S 03 000 02</v>
          </cell>
          <cell r="C12" t="str">
            <v>Escavação manual de cavas em material de 1ª cat</v>
          </cell>
          <cell r="D12" t="str">
            <v>m³</v>
          </cell>
          <cell r="E12">
            <v>56.06</v>
          </cell>
        </row>
        <row r="13">
          <cell r="B13" t="str">
            <v>2 S 03 580 01</v>
          </cell>
          <cell r="C13" t="str">
            <v>Fornecimento, preparo e colocação em formas aço ca 60</v>
          </cell>
          <cell r="D13" t="str">
            <v xml:space="preserve"> Kg </v>
          </cell>
          <cell r="E13">
            <v>8.34</v>
          </cell>
        </row>
        <row r="14">
          <cell r="B14" t="str">
            <v>2 S 03 580 03</v>
          </cell>
          <cell r="C14" t="str">
            <v>Fornecimento, preparo e colocação em formas aço ca 25</v>
          </cell>
          <cell r="D14" t="str">
            <v xml:space="preserve"> Kg </v>
          </cell>
          <cell r="E14">
            <v>8.23</v>
          </cell>
        </row>
        <row r="15">
          <cell r="B15" t="str">
            <v>2 S 04 100 53</v>
          </cell>
          <cell r="C15" t="str">
            <v xml:space="preserve">Corpo BSTC D=1,00 m AC/BC/PC </v>
          </cell>
          <cell r="D15" t="str">
            <v>m</v>
          </cell>
          <cell r="E15">
            <v>811.39</v>
          </cell>
        </row>
        <row r="16">
          <cell r="B16" t="str">
            <v>2 S 04 101 53</v>
          </cell>
          <cell r="C16" t="str">
            <v xml:space="preserve">Boca BSTC D=1,00 m AC/BC/PC </v>
          </cell>
          <cell r="D16" t="str">
            <v>und</v>
          </cell>
          <cell r="E16">
            <v>2649.49</v>
          </cell>
        </row>
        <row r="17">
          <cell r="B17" t="str">
            <v>2 S 04 110 51</v>
          </cell>
          <cell r="C17" t="str">
            <v xml:space="preserve">Corpo BDTC D=1,00 m AC/BC/PC </v>
          </cell>
          <cell r="D17" t="str">
            <v>m</v>
          </cell>
          <cell r="E17">
            <v>1656.79</v>
          </cell>
        </row>
        <row r="18">
          <cell r="B18" t="str">
            <v>2 S 04 111 51</v>
          </cell>
          <cell r="C18" t="str">
            <v xml:space="preserve">Boca BDTC D=1,00 m AC/BC/PC </v>
          </cell>
          <cell r="D18" t="str">
            <v>und</v>
          </cell>
          <cell r="E18">
            <v>3687.26</v>
          </cell>
        </row>
        <row r="19">
          <cell r="B19" t="str">
            <v>2 S 04 100 54</v>
          </cell>
          <cell r="C19" t="str">
            <v xml:space="preserve">Corpo BSTC D=1,20 m AC/BC/PC </v>
          </cell>
          <cell r="D19" t="str">
            <v>m</v>
          </cell>
          <cell r="E19">
            <v>1082.2</v>
          </cell>
        </row>
        <row r="20">
          <cell r="B20" t="str">
            <v>2 S 04 101 54</v>
          </cell>
          <cell r="C20" t="str">
            <v xml:space="preserve">Boca BSTC D=1,20 m AC/BC/PC </v>
          </cell>
          <cell r="D20" t="str">
            <v>und</v>
          </cell>
          <cell r="E20">
            <v>3784.22</v>
          </cell>
        </row>
        <row r="21">
          <cell r="B21" t="str">
            <v>2 S 04 110 52</v>
          </cell>
          <cell r="C21" t="str">
            <v xml:space="preserve">Corpo BDTC D=1,20 m AC/BC/PC </v>
          </cell>
          <cell r="D21" t="str">
            <v>m</v>
          </cell>
          <cell r="E21">
            <v>2103.27</v>
          </cell>
        </row>
        <row r="22">
          <cell r="B22" t="str">
            <v>2 S 04 111 52</v>
          </cell>
          <cell r="C22" t="str">
            <v xml:space="preserve">Boca BDTC D=1,20 m AC/BC/PC </v>
          </cell>
          <cell r="D22" t="str">
            <v>und</v>
          </cell>
          <cell r="E22">
            <v>5282.87</v>
          </cell>
        </row>
        <row r="23">
          <cell r="B23" t="str">
            <v>2 S 04 210 60</v>
          </cell>
          <cell r="C23" t="str">
            <v>Corpo BDCC 2,00 x 2,00 m alt. 2,50 a 5,00 m AC/BC</v>
          </cell>
          <cell r="D23" t="str">
            <v>m</v>
          </cell>
          <cell r="E23">
            <v>4334.32</v>
          </cell>
        </row>
        <row r="24">
          <cell r="B24" t="str">
            <v>2 S 04 211 52</v>
          </cell>
          <cell r="C24" t="str">
            <v>Boca BDCC 2,00 x 2,00 m normal AC/BC</v>
          </cell>
          <cell r="D24" t="str">
            <v>und</v>
          </cell>
          <cell r="E24">
            <v>19098.12</v>
          </cell>
        </row>
        <row r="25">
          <cell r="B25" t="str">
            <v>2 S 04 900 51</v>
          </cell>
          <cell r="C25" t="str">
            <v>Sarjeta triangular de concreto - STC 01 AC/BC</v>
          </cell>
          <cell r="D25" t="str">
            <v>m</v>
          </cell>
          <cell r="E25">
            <v>68</v>
          </cell>
        </row>
        <row r="26">
          <cell r="B26" t="str">
            <v>2 S 04 910 51</v>
          </cell>
          <cell r="C26" t="str">
            <v>Meio-fio de concreto - MFC 01 AC/BC</v>
          </cell>
          <cell r="D26" t="str">
            <v>m</v>
          </cell>
          <cell r="E26">
            <v>75.56</v>
          </cell>
        </row>
        <row r="27">
          <cell r="B27" t="str">
            <v>2 S 04 910 53</v>
          </cell>
          <cell r="C27" t="str">
            <v>Meio fio de concreto - MFC 03 AC/BC</v>
          </cell>
          <cell r="D27" t="str">
            <v>m</v>
          </cell>
          <cell r="E27">
            <v>36.700000000000003</v>
          </cell>
        </row>
        <row r="28">
          <cell r="B28" t="str">
            <v>2 S 04 910 55</v>
          </cell>
          <cell r="C28" t="str">
            <v>Meio-fio de concreto - MFC 05 AC/BC</v>
          </cell>
          <cell r="D28" t="str">
            <v>m</v>
          </cell>
          <cell r="E28">
            <v>36.04</v>
          </cell>
        </row>
        <row r="29">
          <cell r="B29" t="str">
            <v>2 S 04 910 56</v>
          </cell>
          <cell r="C29" t="str">
            <v>Meio-fio de concreto - MFC 06 AC/BC</v>
          </cell>
          <cell r="D29" t="str">
            <v>m</v>
          </cell>
          <cell r="E29">
            <v>23.37</v>
          </cell>
        </row>
        <row r="30">
          <cell r="B30" t="str">
            <v>2 S 04 940 52</v>
          </cell>
          <cell r="C30" t="str">
            <v>Descida d'água tipo rap. - canal retang.- DAR 02 AC/BC</v>
          </cell>
          <cell r="D30" t="str">
            <v>m</v>
          </cell>
          <cell r="E30">
            <v>93.09</v>
          </cell>
        </row>
        <row r="31">
          <cell r="B31" t="str">
            <v>2 S 04 942 51</v>
          </cell>
          <cell r="C31" t="str">
            <v>Entrada d'água - EDA 01 AC/BC</v>
          </cell>
          <cell r="D31" t="str">
            <v>m</v>
          </cell>
          <cell r="E31">
            <v>51.5</v>
          </cell>
        </row>
        <row r="32">
          <cell r="B32" t="str">
            <v>2 S 04 942 52</v>
          </cell>
          <cell r="C32" t="str">
            <v>Entrada d'água - EDA 02 AC/BC</v>
          </cell>
          <cell r="D32" t="str">
            <v>m</v>
          </cell>
          <cell r="E32">
            <v>61.94</v>
          </cell>
        </row>
        <row r="33">
          <cell r="B33" t="str">
            <v>2 S 04 950 71</v>
          </cell>
          <cell r="C33" t="str">
            <v>Dissipador de energia - DEB 01 AC/BC</v>
          </cell>
          <cell r="D33" t="str">
            <v>und</v>
          </cell>
          <cell r="E33">
            <v>302</v>
          </cell>
        </row>
        <row r="34">
          <cell r="B34" t="str">
            <v>2 S 03 300 51</v>
          </cell>
          <cell r="C34" t="str">
            <v>Confecção e lanç.de concr.magro em betoneira AC/BC</v>
          </cell>
          <cell r="D34" t="str">
            <v>m³</v>
          </cell>
          <cell r="E34">
            <v>365.42</v>
          </cell>
        </row>
        <row r="35">
          <cell r="B35" t="str">
            <v>2 S 05 100 00</v>
          </cell>
          <cell r="C35" t="str">
            <v>Enleivamento</v>
          </cell>
          <cell r="D35" t="str">
            <v>m²</v>
          </cell>
          <cell r="E35">
            <v>7.11</v>
          </cell>
        </row>
        <row r="36">
          <cell r="B36" t="str">
            <v>2 S 05 102 00</v>
          </cell>
          <cell r="C36" t="str">
            <v>Hidrossemeadura</v>
          </cell>
          <cell r="D36" t="str">
            <v>m²</v>
          </cell>
          <cell r="E36">
            <v>1.01</v>
          </cell>
        </row>
        <row r="37">
          <cell r="B37" t="str">
            <v>2 S 05 302 03</v>
          </cell>
          <cell r="C37" t="str">
            <v>Muro gabião cx1,00 alt.8X10 ZN/AL+PVC D=2,4mm</v>
          </cell>
          <cell r="D37" t="str">
            <v>m³</v>
          </cell>
          <cell r="E37">
            <v>367.52</v>
          </cell>
        </row>
        <row r="38">
          <cell r="B38" t="str">
            <v>2 S 06 410 00</v>
          </cell>
          <cell r="C38" t="str">
            <v>Cerca de arame farpado com suporte de madeira</v>
          </cell>
          <cell r="D38" t="str">
            <v>m</v>
          </cell>
          <cell r="E38">
            <v>15.63</v>
          </cell>
        </row>
        <row r="39">
          <cell r="B39" t="str">
            <v>3 S 01 401 00</v>
          </cell>
          <cell r="C39" t="str">
            <v xml:space="preserve">Recomposição do Revestimento Primário </v>
          </cell>
          <cell r="D39" t="str">
            <v>m³</v>
          </cell>
          <cell r="E39">
            <v>14.17</v>
          </cell>
        </row>
        <row r="40">
          <cell r="B40" t="str">
            <v>3 S 01 930 00</v>
          </cell>
          <cell r="C40" t="str">
            <v>Regularização mecânica da faixa de domínio</v>
          </cell>
          <cell r="D40" t="str">
            <v>m²</v>
          </cell>
          <cell r="E40">
            <v>0.23</v>
          </cell>
        </row>
        <row r="41">
          <cell r="B41" t="str">
            <v>3 S 02 200 01</v>
          </cell>
          <cell r="C41" t="str">
            <v xml:space="preserve">Recomposição de camada granular do pavimento </v>
          </cell>
          <cell r="D41" t="str">
            <v>m³</v>
          </cell>
          <cell r="E41">
            <v>17.36</v>
          </cell>
        </row>
        <row r="42">
          <cell r="B42" t="str">
            <v>3 S 02 220 50</v>
          </cell>
          <cell r="C42" t="str">
            <v>Solo brita p/ base de remendo profundo BC</v>
          </cell>
          <cell r="D42" t="str">
            <v>m³</v>
          </cell>
          <cell r="E42">
            <v>57.78</v>
          </cell>
        </row>
        <row r="43">
          <cell r="B43" t="str">
            <v>3 S 02 300 00</v>
          </cell>
          <cell r="C43" t="str">
            <v>Imprimação</v>
          </cell>
          <cell r="D43" t="str">
            <v>m²</v>
          </cell>
          <cell r="E43">
            <v>0.26</v>
          </cell>
        </row>
        <row r="44">
          <cell r="B44" t="str">
            <v>3 S 02 400 00</v>
          </cell>
          <cell r="C44" t="str">
            <v>Pintura de ligação</v>
          </cell>
          <cell r="D44" t="str">
            <v>m²</v>
          </cell>
          <cell r="E44">
            <v>0.18</v>
          </cell>
        </row>
        <row r="45">
          <cell r="B45" t="str">
            <v>3 S 02 501 51</v>
          </cell>
          <cell r="C45" t="str">
            <v>Tratamento superficial duplo com emulsão BC (acostamentos L=1,5m) BC</v>
          </cell>
          <cell r="D45" t="str">
            <v>m²</v>
          </cell>
          <cell r="E45">
            <v>4.04</v>
          </cell>
        </row>
        <row r="46">
          <cell r="B46" t="str">
            <v>3 S 02 510 51</v>
          </cell>
          <cell r="C46" t="str">
            <v>Lama asfáltica grossa (granulometrias III e IV) BC</v>
          </cell>
          <cell r="D46" t="str">
            <v>m²</v>
          </cell>
          <cell r="E46">
            <v>2.21</v>
          </cell>
        </row>
        <row r="47">
          <cell r="B47" t="str">
            <v>3 S 02 530 02</v>
          </cell>
          <cell r="C47" t="str">
            <v>Rec.do rev. com mistura betuminosa a frio</v>
          </cell>
          <cell r="D47" t="str">
            <v>m³</v>
          </cell>
          <cell r="E47">
            <v>47.98</v>
          </cell>
        </row>
        <row r="48">
          <cell r="B48" t="str">
            <v>3 S 02 530 51</v>
          </cell>
          <cell r="C48" t="str">
            <v>Mistura betuminosa usinada a frio AC/BC</v>
          </cell>
          <cell r="D48" t="str">
            <v>m³</v>
          </cell>
          <cell r="E48">
            <v>141.30000000000001</v>
          </cell>
        </row>
        <row r="49">
          <cell r="B49" t="str">
            <v>3 S 02 540 01</v>
          </cell>
          <cell r="C49" t="str">
            <v xml:space="preserve">Rec.do rev.com mistura betuminosa a quente </v>
          </cell>
          <cell r="D49" t="str">
            <v>m³</v>
          </cell>
          <cell r="E49">
            <v>35.700000000000003</v>
          </cell>
        </row>
        <row r="50">
          <cell r="B50" t="str">
            <v>3 S 02 540 50</v>
          </cell>
          <cell r="C50" t="str">
            <v>Mistura Betuminosa usinada a Quente BC</v>
          </cell>
          <cell r="D50" t="str">
            <v>m³</v>
          </cell>
          <cell r="E50">
            <v>250.29</v>
          </cell>
        </row>
        <row r="51">
          <cell r="B51" t="str">
            <v>3 S 02 601 50</v>
          </cell>
          <cell r="C51" t="str">
            <v>Recomposição de placa de concreto AC/BC</v>
          </cell>
          <cell r="D51" t="str">
            <v>m³</v>
          </cell>
          <cell r="E51">
            <v>367.37</v>
          </cell>
        </row>
        <row r="52">
          <cell r="B52" t="str">
            <v>3 S 02 900 00</v>
          </cell>
          <cell r="C52" t="str">
            <v xml:space="preserve">Remoção mecanizada de revestimento betuminoso </v>
          </cell>
          <cell r="D52" t="str">
            <v>m³</v>
          </cell>
          <cell r="E52">
            <v>11.35</v>
          </cell>
        </row>
        <row r="53">
          <cell r="B53" t="str">
            <v>3 S 02 902 00</v>
          </cell>
          <cell r="C53" t="str">
            <v xml:space="preserve">Remoção mecanizada da camada granular do pavimento </v>
          </cell>
          <cell r="D53" t="str">
            <v>m³</v>
          </cell>
          <cell r="E53">
            <v>7.13</v>
          </cell>
        </row>
        <row r="54">
          <cell r="B54" t="str">
            <v>3 S 03 329 50</v>
          </cell>
          <cell r="C54" t="str">
            <v>Concreto de cimento (confecção e lançamento) AC/BC</v>
          </cell>
          <cell r="D54" t="str">
            <v>m³</v>
          </cell>
          <cell r="E54">
            <v>396.47</v>
          </cell>
        </row>
        <row r="55">
          <cell r="B55" t="str">
            <v>3 S 03 940 01</v>
          </cell>
          <cell r="C55" t="str">
            <v xml:space="preserve"> Reaterro e Compactação para Bueiro </v>
          </cell>
          <cell r="D55" t="str">
            <v>m³</v>
          </cell>
          <cell r="E55">
            <v>26.56</v>
          </cell>
        </row>
        <row r="56">
          <cell r="B56" t="str">
            <v>3 S 03 950 00</v>
          </cell>
          <cell r="C56" t="str">
            <v>Limpeza de Ponte</v>
          </cell>
          <cell r="D56" t="str">
            <v>m</v>
          </cell>
          <cell r="E56">
            <v>4.8499999999999996</v>
          </cell>
        </row>
        <row r="57">
          <cell r="B57" t="str">
            <v>3 S 04 001 00</v>
          </cell>
          <cell r="C57" t="str">
            <v>Escavação mecaniz. de vala em mater. de 1a cat.</v>
          </cell>
          <cell r="D57" t="str">
            <v>m³</v>
          </cell>
          <cell r="E57">
            <v>7.75</v>
          </cell>
        </row>
        <row r="58">
          <cell r="B58" t="str">
            <v>3 S 05 000 00</v>
          </cell>
          <cell r="C58" t="str">
            <v>Enrocamento de pedra arrumada</v>
          </cell>
          <cell r="D58" t="str">
            <v>m³</v>
          </cell>
          <cell r="E58">
            <v>139.66999999999999</v>
          </cell>
        </row>
        <row r="59">
          <cell r="B59" t="str">
            <v>3 S 05 001 00</v>
          </cell>
          <cell r="C59" t="str">
            <v>Enrocamento de pedra jogada</v>
          </cell>
          <cell r="D59" t="str">
            <v>m³</v>
          </cell>
          <cell r="E59">
            <v>90.11</v>
          </cell>
        </row>
        <row r="60">
          <cell r="B60" t="str">
            <v>3 S 08 001 00</v>
          </cell>
          <cell r="C60" t="str">
            <v xml:space="preserve">Reconformação da Plataforma </v>
          </cell>
          <cell r="D60" t="str">
            <v xml:space="preserve">ha </v>
          </cell>
          <cell r="E60">
            <v>196.29</v>
          </cell>
        </row>
        <row r="61">
          <cell r="B61" t="str">
            <v>3 S 08 100 00</v>
          </cell>
          <cell r="C61" t="str">
            <v>Tapa buraco s/pintura de ligação</v>
          </cell>
          <cell r="D61" t="str">
            <v>m³</v>
          </cell>
          <cell r="E61">
            <v>233.35</v>
          </cell>
        </row>
        <row r="62">
          <cell r="B62" t="str">
            <v>3 S 08 101 01</v>
          </cell>
          <cell r="C62" t="str">
            <v>Remendo profundo com demolição manual s/imprimação</v>
          </cell>
          <cell r="D62" t="str">
            <v>m³</v>
          </cell>
          <cell r="E62">
            <v>262.64999999999998</v>
          </cell>
        </row>
        <row r="63">
          <cell r="B63" t="str">
            <v>3 S 08 101 02</v>
          </cell>
          <cell r="C63" t="str">
            <v>Remendo profundo com demolição mec. s/imprimação</v>
          </cell>
          <cell r="D63" t="str">
            <v>m³</v>
          </cell>
          <cell r="E63">
            <v>174.68</v>
          </cell>
        </row>
        <row r="64">
          <cell r="B64" t="str">
            <v>3 S 08 103 00</v>
          </cell>
          <cell r="C64" t="str">
            <v>Selagem de trinca AC</v>
          </cell>
          <cell r="D64" t="str">
            <v>L</v>
          </cell>
          <cell r="E64">
            <v>1.71</v>
          </cell>
        </row>
        <row r="65">
          <cell r="B65" t="str">
            <v>3 S 08 109 00</v>
          </cell>
          <cell r="C65" t="str">
            <v>Correção de defeitos com mistura betuminosa</v>
          </cell>
          <cell r="D65" t="str">
            <v>m³</v>
          </cell>
          <cell r="E65">
            <v>131.88999999999999</v>
          </cell>
        </row>
        <row r="66">
          <cell r="B66" t="str">
            <v>3 S 08 109 04</v>
          </cell>
          <cell r="C66" t="str">
            <v>Reparo Localizado c/ CBUQ</v>
          </cell>
          <cell r="D66" t="str">
            <v>m³</v>
          </cell>
          <cell r="E66">
            <v>149.1</v>
          </cell>
        </row>
        <row r="67">
          <cell r="B67" t="str">
            <v>3 S 08 109 12</v>
          </cell>
          <cell r="C67" t="str">
            <v>Correção de defeitos por fresagem descontínua</v>
          </cell>
          <cell r="D67" t="str">
            <v>m³</v>
          </cell>
          <cell r="E67">
            <v>194</v>
          </cell>
        </row>
        <row r="68">
          <cell r="B68" t="str">
            <v>3 S 08 200 50</v>
          </cell>
          <cell r="C68" t="str">
            <v>Recomp. de guarda corpo BC</v>
          </cell>
          <cell r="D68" t="str">
            <v>m³</v>
          </cell>
          <cell r="E68">
            <v>113.42</v>
          </cell>
        </row>
        <row r="69">
          <cell r="B69" t="str">
            <v>3 S 08 300 01</v>
          </cell>
          <cell r="C69" t="str">
            <v>Limpeza de sarjeta e meio fio</v>
          </cell>
          <cell r="D69" t="str">
            <v>m</v>
          </cell>
          <cell r="E69">
            <v>0.46</v>
          </cell>
        </row>
        <row r="70">
          <cell r="B70" t="str">
            <v>3 S 08 301 01</v>
          </cell>
          <cell r="C70" t="str">
            <v>Limpeza de valeta de corte</v>
          </cell>
          <cell r="D70" t="str">
            <v>m</v>
          </cell>
          <cell r="E70">
            <v>0.69</v>
          </cell>
        </row>
        <row r="71">
          <cell r="B71" t="str">
            <v>3 S 08 301 02</v>
          </cell>
          <cell r="C71" t="str">
            <v>Limpeza de vala de drenagem</v>
          </cell>
          <cell r="D71" t="str">
            <v>m</v>
          </cell>
          <cell r="E71">
            <v>2.77</v>
          </cell>
        </row>
        <row r="72">
          <cell r="B72" t="str">
            <v>3 S 08 301 03</v>
          </cell>
          <cell r="C72" t="str">
            <v>Limpeza de descida d'água</v>
          </cell>
          <cell r="D72" t="str">
            <v>m</v>
          </cell>
          <cell r="E72">
            <v>0.92</v>
          </cell>
        </row>
        <row r="73">
          <cell r="B73" t="str">
            <v>3 S 08 302 01</v>
          </cell>
          <cell r="C73" t="str">
            <v>Limpeza de bueiro</v>
          </cell>
          <cell r="D73" t="str">
            <v>m</v>
          </cell>
          <cell r="E73">
            <v>15.25</v>
          </cell>
        </row>
        <row r="74">
          <cell r="B74" t="str">
            <v>3 S 08 302 02</v>
          </cell>
          <cell r="C74" t="str">
            <v>Desobstrução de bueiro</v>
          </cell>
          <cell r="D74" t="str">
            <v>m</v>
          </cell>
          <cell r="E74">
            <v>44.36</v>
          </cell>
        </row>
        <row r="75">
          <cell r="B75" t="str">
            <v>3 S 08 501 00</v>
          </cell>
          <cell r="C75" t="str">
            <v>Recomposição mecanizada de aterro</v>
          </cell>
          <cell r="D75" t="str">
            <v>m³</v>
          </cell>
          <cell r="E75">
            <v>20.99</v>
          </cell>
        </row>
        <row r="76">
          <cell r="B76" t="str">
            <v>5 S 01 100 24</v>
          </cell>
          <cell r="C76" t="str">
            <v>Esc. carga transp. mat 1a cat DMT 400 a 600m c/e</v>
          </cell>
          <cell r="D76" t="str">
            <v>m³</v>
          </cell>
          <cell r="E76">
            <v>6.91</v>
          </cell>
        </row>
        <row r="77">
          <cell r="B77" t="str">
            <v>3 S 08 400 00</v>
          </cell>
          <cell r="C77" t="str">
            <v>Limpeza de placa de sinalização</v>
          </cell>
          <cell r="D77" t="str">
            <v>m²</v>
          </cell>
          <cell r="E77">
            <v>5.73</v>
          </cell>
        </row>
        <row r="78">
          <cell r="B78" t="str">
            <v>3 S 08 400 01</v>
          </cell>
          <cell r="C78" t="str">
            <v>Recomposição placa de sinalização</v>
          </cell>
          <cell r="D78" t="str">
            <v>m²</v>
          </cell>
          <cell r="E78">
            <v>24.54</v>
          </cell>
        </row>
        <row r="79">
          <cell r="B79" t="str">
            <v>3 S 08 401 00</v>
          </cell>
          <cell r="C79" t="str">
            <v>Recomposição de defensa metálica</v>
          </cell>
          <cell r="D79" t="str">
            <v>m</v>
          </cell>
          <cell r="E79">
            <v>192.32</v>
          </cell>
        </row>
        <row r="80">
          <cell r="B80" t="str">
            <v>3 S 08 402 00</v>
          </cell>
          <cell r="C80" t="str">
            <v>Caiação</v>
          </cell>
          <cell r="D80" t="str">
            <v>m²</v>
          </cell>
          <cell r="E80">
            <v>1.81</v>
          </cell>
        </row>
        <row r="81">
          <cell r="B81" t="str">
            <v>3 S 08 414 01</v>
          </cell>
          <cell r="C81" t="str">
            <v>Recomposição parcial cerca de madeira - mourão</v>
          </cell>
          <cell r="D81" t="str">
            <v>m</v>
          </cell>
          <cell r="E81">
            <v>11.1</v>
          </cell>
        </row>
        <row r="82">
          <cell r="B82" t="str">
            <v>3 S 08 414 02</v>
          </cell>
          <cell r="C82" t="str">
            <v>Recomp. parcial cerca c/ mourão de madeira - arame</v>
          </cell>
          <cell r="D82" t="str">
            <v>m</v>
          </cell>
          <cell r="E82">
            <v>4.57</v>
          </cell>
        </row>
        <row r="83">
          <cell r="B83" t="str">
            <v>3 S 08 511 00</v>
          </cell>
          <cell r="C83" t="str">
            <v>Remoção mecanizada de barreira - solo</v>
          </cell>
          <cell r="D83" t="str">
            <v>m³</v>
          </cell>
          <cell r="E83">
            <v>4.6399999999999997</v>
          </cell>
        </row>
        <row r="84">
          <cell r="B84" t="str">
            <v>3 S 08 512 00</v>
          </cell>
          <cell r="C84" t="str">
            <v>Remoção mecanizada de barreira - rocha</v>
          </cell>
          <cell r="D84" t="str">
            <v>m³</v>
          </cell>
          <cell r="E84">
            <v>7.1</v>
          </cell>
        </row>
        <row r="85">
          <cell r="B85" t="str">
            <v>3 S 08 900 00</v>
          </cell>
          <cell r="C85" t="str">
            <v>Roçada manual</v>
          </cell>
          <cell r="D85" t="str">
            <v xml:space="preserve">ha </v>
          </cell>
          <cell r="E85">
            <v>1271.2</v>
          </cell>
        </row>
        <row r="86">
          <cell r="B86" t="str">
            <v>3 S 08 900 01</v>
          </cell>
          <cell r="C86" t="str">
            <v>Roçada de capim colonião</v>
          </cell>
          <cell r="D86" t="str">
            <v xml:space="preserve">ha </v>
          </cell>
          <cell r="E86">
            <v>3050.88</v>
          </cell>
        </row>
        <row r="87">
          <cell r="B87" t="str">
            <v>3 S 08 901 00</v>
          </cell>
          <cell r="C87" t="str">
            <v>Roçada mecanizada</v>
          </cell>
          <cell r="D87" t="str">
            <v xml:space="preserve">ha </v>
          </cell>
          <cell r="E87">
            <v>275.92</v>
          </cell>
        </row>
        <row r="88">
          <cell r="B88" t="str">
            <v>3 S 08 910 00</v>
          </cell>
          <cell r="C88" t="str">
            <v>Capina manual</v>
          </cell>
          <cell r="D88" t="str">
            <v xml:space="preserve">ha </v>
          </cell>
          <cell r="E88">
            <v>0.51</v>
          </cell>
        </row>
        <row r="89">
          <cell r="B89" t="str">
            <v>3 S 09 001 00</v>
          </cell>
          <cell r="C89" t="str">
            <v>Transporte local c/ basc. 5m3 em rodov. não pav.</v>
          </cell>
          <cell r="D89" t="str">
            <v>tkm</v>
          </cell>
          <cell r="E89">
            <v>0.73</v>
          </cell>
        </row>
        <row r="90">
          <cell r="B90" t="str">
            <v>3 S 09 002 00</v>
          </cell>
          <cell r="C90" t="str">
            <v>Transporte local basculante - 5m3 - 8,8t em rodovia pavimentada</v>
          </cell>
          <cell r="D90" t="str">
            <v>tkm</v>
          </cell>
          <cell r="E90">
            <v>0.57999999999999996</v>
          </cell>
        </row>
        <row r="91">
          <cell r="B91" t="str">
            <v>3 S 09 002 03</v>
          </cell>
          <cell r="C91" t="str">
            <v>Transporte local de material para remendos</v>
          </cell>
          <cell r="D91" t="str">
            <v>tkm</v>
          </cell>
          <cell r="E91">
            <v>1.05</v>
          </cell>
        </row>
        <row r="92">
          <cell r="B92" t="str">
            <v>3 S 09 002 06</v>
          </cell>
          <cell r="C92" t="str">
            <v>Transporte local c/ basc. 10m3 em rodov. pav</v>
          </cell>
          <cell r="D92" t="str">
            <v>tkm</v>
          </cell>
          <cell r="E92">
            <v>0.71</v>
          </cell>
        </row>
        <row r="93">
          <cell r="B93" t="str">
            <v>3 S 09 002 41</v>
          </cell>
          <cell r="C93" t="str">
            <v>Transp. local c/ carroceria 4t em rodov. Pav</v>
          </cell>
          <cell r="D93" t="str">
            <v>tkm</v>
          </cell>
          <cell r="E93">
            <v>1.02</v>
          </cell>
        </row>
        <row r="94">
          <cell r="B94" t="str">
            <v>3 S 09 002 90</v>
          </cell>
          <cell r="C94" t="str">
            <v>Transporte comercial c/ carroceria rodov. pav.</v>
          </cell>
          <cell r="D94" t="str">
            <v>tkm</v>
          </cell>
          <cell r="E94">
            <v>0.41</v>
          </cell>
        </row>
        <row r="95">
          <cell r="B95" t="str">
            <v>3 S 09 001 91</v>
          </cell>
          <cell r="C95" t="str">
            <v>Transporte comercial c/ basc. 10m3 rod. não pav.</v>
          </cell>
          <cell r="D95" t="str">
            <v>tkm</v>
          </cell>
          <cell r="E95">
            <v>0.51</v>
          </cell>
        </row>
        <row r="96">
          <cell r="B96" t="str">
            <v>3 S 09 002 91</v>
          </cell>
          <cell r="C96" t="str">
            <v>Transporte comercial c/ basc. 10m3 rod. pav.</v>
          </cell>
          <cell r="D96" t="str">
            <v>tkm</v>
          </cell>
          <cell r="E96">
            <v>0.43</v>
          </cell>
        </row>
        <row r="97">
          <cell r="B97" t="str">
            <v>4 S 06 000 01</v>
          </cell>
          <cell r="C97" t="str">
            <v>Defensa maleável simples (forn./ impl.)</v>
          </cell>
          <cell r="D97" t="str">
            <v>m</v>
          </cell>
          <cell r="E97">
            <v>313.45</v>
          </cell>
        </row>
        <row r="98">
          <cell r="B98" t="str">
            <v>4 S 06 100 21</v>
          </cell>
          <cell r="C98" t="str">
            <v>Pintura faixa - tinta base acrílica p/ 2 anos</v>
          </cell>
          <cell r="D98" t="str">
            <v>m²</v>
          </cell>
          <cell r="E98">
            <v>38.39</v>
          </cell>
        </row>
        <row r="99">
          <cell r="B99" t="str">
            <v>4 S 06 100 22</v>
          </cell>
          <cell r="C99" t="str">
            <v>Pintura setas e zebrado - tinta b.acrílica -2 anos</v>
          </cell>
          <cell r="D99" t="str">
            <v>m²</v>
          </cell>
          <cell r="E99">
            <v>45.63</v>
          </cell>
        </row>
        <row r="100">
          <cell r="B100" t="str">
            <v>4 S 06 121 01</v>
          </cell>
          <cell r="C100" t="str">
            <v>Forn. e colocação de tacha reflet. Bidirecional</v>
          </cell>
          <cell r="D100" t="str">
            <v>und</v>
          </cell>
          <cell r="E100">
            <v>22.85</v>
          </cell>
        </row>
        <row r="101">
          <cell r="B101" t="str">
            <v>4 S 06 121 11</v>
          </cell>
          <cell r="C101" t="str">
            <v>Forn. e colocação de tachão reflet. Bidirecional</v>
          </cell>
          <cell r="D101" t="str">
            <v>und</v>
          </cell>
          <cell r="E101">
            <v>65.540000000000006</v>
          </cell>
        </row>
        <row r="102">
          <cell r="B102" t="str">
            <v>4 S 06 200 02</v>
          </cell>
          <cell r="C102" t="str">
            <v>Forn. e implantação placa sinaliz. tot.refletiva</v>
          </cell>
          <cell r="D102" t="str">
            <v>m²</v>
          </cell>
          <cell r="E102">
            <v>416.04</v>
          </cell>
        </row>
        <row r="103">
          <cell r="B103" t="str">
            <v>4 S 06 203 01</v>
          </cell>
          <cell r="C103" t="str">
            <v>Confecção suporte e travessa p/placa sinaliz</v>
          </cell>
          <cell r="D103" t="str">
            <v>und</v>
          </cell>
          <cell r="E103">
            <v>38.770000000000003</v>
          </cell>
        </row>
        <row r="104">
          <cell r="B104" t="str">
            <v>5 S 01 100 32</v>
          </cell>
          <cell r="C104" t="str">
            <v>Esc. carga transp. mat 1a cat DMT 2000 a 3000m c/e</v>
          </cell>
          <cell r="D104" t="str">
            <v>m³</v>
          </cell>
          <cell r="E104">
            <v>11.49</v>
          </cell>
        </row>
        <row r="105">
          <cell r="B105" t="str">
            <v>4 S 06 000 02</v>
          </cell>
          <cell r="C105" t="str">
            <v>Ancoragem de defensa maleável simples (forn/ impl)</v>
          </cell>
          <cell r="D105" t="str">
            <v>m</v>
          </cell>
          <cell r="E105">
            <v>343.1</v>
          </cell>
        </row>
        <row r="106">
          <cell r="B106" t="str">
            <v>5 S 02 511 52</v>
          </cell>
          <cell r="C106" t="str">
            <v>Micro-revestimento a frio - Microflex 1,5 cm BC</v>
          </cell>
          <cell r="D106" t="str">
            <v>m²</v>
          </cell>
          <cell r="E106">
            <v>2.79</v>
          </cell>
        </row>
        <row r="107">
          <cell r="B107" t="str">
            <v>5 S 01 100 31</v>
          </cell>
          <cell r="C107" t="str">
            <v>Esc. carga transp. mat 1a cat DMT 1800 a 2000m c/e</v>
          </cell>
          <cell r="D107" t="str">
            <v>m³</v>
          </cell>
          <cell r="E107">
            <v>9.77</v>
          </cell>
        </row>
        <row r="108">
          <cell r="B108" t="str">
            <v>5 S 02 501 52</v>
          </cell>
          <cell r="C108" t="str">
            <v>Tratamento superficial duplo c/banho diluído BC</v>
          </cell>
          <cell r="D108" t="str">
            <v>m²</v>
          </cell>
          <cell r="E108">
            <v>4.29</v>
          </cell>
        </row>
        <row r="109">
          <cell r="B109" t="str">
            <v>5 S 04 999 01</v>
          </cell>
          <cell r="C109" t="str">
            <v>Remoção de bueiros existentes</v>
          </cell>
          <cell r="D109" t="str">
            <v>m</v>
          </cell>
          <cell r="E109">
            <v>74.209999999999994</v>
          </cell>
        </row>
        <row r="110">
          <cell r="B110" t="str">
            <v>5 S 04 999 54</v>
          </cell>
          <cell r="C110" t="str">
            <v>Restaur.de disp.danif.com concr. fck=15 MPa AC/BC</v>
          </cell>
          <cell r="D110" t="str">
            <v>m³</v>
          </cell>
          <cell r="E110">
            <v>433.18</v>
          </cell>
        </row>
        <row r="111">
          <cell r="B111" t="str">
            <v>5 S 02 990 11</v>
          </cell>
          <cell r="C111" t="str">
            <v>Fresagem contínua do revest. Betuminoso</v>
          </cell>
          <cell r="D111" t="str">
            <v>m³</v>
          </cell>
          <cell r="E111">
            <v>119.75</v>
          </cell>
        </row>
      </sheetData>
      <sheetData sheetId="24"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 val="Insumos - Materiais"/>
      <sheetName val="Serviços"/>
    </sheetNames>
    <definedNames>
      <definedName name="PassaExtenso"/>
    </definedNames>
    <sheetDataSet>
      <sheetData sheetId="0" refreshError="1"/>
      <sheetData sheetId="1" refreshError="1"/>
      <sheetData sheetId="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CAMENTARIA"/>
      <sheetName val="Quadro Resumo"/>
      <sheetName val="Cronograma"/>
      <sheetName val="Revisão"/>
      <sheetName val="Transporte"/>
      <sheetName val="DADOS GERAIS"/>
      <sheetName val="PREÇOS MEM 219-14"/>
      <sheetName val="Diagrama"/>
      <sheetName val="Mobilização"/>
      <sheetName val="BDI"/>
      <sheetName val="ANP"/>
      <sheetName val="trans_betum_CGB"/>
      <sheetName val="PREÇO ASFALTO E FRETE"/>
      <sheetName val="desmatamento"/>
      <sheetName val="destoc 015 a 030"/>
      <sheetName val="destoc 030"/>
      <sheetName val="caminho serv LN"/>
      <sheetName val="manut caminho LN"/>
      <sheetName val="ECT dmt 50 a 200"/>
      <sheetName val="ECT dmt 200 a 400"/>
      <sheetName val="ECT dmt 1200 a 1400"/>
      <sheetName val="EC mat jaz"/>
      <sheetName val="Tr CB 10m LN"/>
      <sheetName val="Compact 100PN"/>
      <sheetName val="Compact 100PI"/>
      <sheetName val="Regula"/>
      <sheetName val="subbase estab"/>
      <sheetName val="base estab"/>
      <sheetName val="imprimacao"/>
      <sheetName val="pint lig"/>
      <sheetName val="cbuq"/>
      <sheetName val="Tr CB 10m RP"/>
      <sheetName val="Tr CB 10m RPav"/>
      <sheetName val="Tr mat bet LN"/>
      <sheetName val="Pint faixa"/>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ção Extenso"/>
      <sheetName val="Lista de preços novos"/>
      <sheetName val="ORÇAMENTO"/>
      <sheetName val="Resumo"/>
      <sheetName val="Cronograma"/>
      <sheetName val="Enc Sociais"/>
      <sheetName val="Tabela de Materiais"/>
      <sheetName val="Escala Salarial"/>
      <sheetName val="Tabela de Equip"/>
      <sheetName val="MOBILXDESMOB"/>
      <sheetName val="Mob_Desmob"/>
      <sheetName val="Canteiro"/>
      <sheetName val="Placa"/>
      <sheetName val="Desmat 0,15"/>
      <sheetName val="Desmat &gt;0,30"/>
      <sheetName val="DMT 50m"/>
      <sheetName val="DMT 50a200CARREG"/>
      <sheetName val="DMT 50a200M"/>
      <sheetName val="DMT 200a400CARREG"/>
      <sheetName val="DMT 200a400M"/>
      <sheetName val="1ª Cat DMT 400a600E"/>
      <sheetName val="1ª Cat DMT 600a800E"/>
      <sheetName val="1ª Cat DMT 800a1000E"/>
      <sheetName val="1ª Cat DMT 1200a1400E"/>
      <sheetName val="1ª Cat DMT 3000a5000"/>
      <sheetName val="DMT 400a600CARREG"/>
      <sheetName val="DMT 600a800CARREG"/>
      <sheetName val="DMT 800a1000CARREG"/>
      <sheetName val="Escav. e carga mat. emprest"/>
      <sheetName val="DMT 1000a1200CARREG"/>
      <sheetName val="DMT 1400a1600CARREG"/>
      <sheetName val="DMT 1200a1400CARREG"/>
      <sheetName val="DMT 1800a2000CARREG"/>
      <sheetName val="DMT 2000a3000CARREG"/>
      <sheetName val="DMT 3000a5000CARREG"/>
      <sheetName val="DMT 6000a9000CARREG"/>
      <sheetName val="SOLOS MOLES 200a400"/>
      <sheetName val="Aterro95%"/>
      <sheetName val="Aterro100%"/>
      <sheetName val="Aterro de rocha"/>
      <sheetName val="Regula"/>
      <sheetName val="Sub-base"/>
      <sheetName val="Base"/>
      <sheetName val="Concreto Cimento portland"/>
      <sheetName val="Usinagem Concreto Cim portl"/>
      <sheetName val="Recomp base"/>
      <sheetName val="Imprimação"/>
      <sheetName val="Pintura de Ligação"/>
      <sheetName val="TSS c emulsão"/>
      <sheetName val="PMF"/>
      <sheetName val="CBUQ_Capa"/>
      <sheetName val="FOG"/>
      <sheetName val="CBUQ_Binder"/>
      <sheetName val="Transp. Comercial"/>
      <sheetName val="Rem Mec Cam Granul"/>
      <sheetName val="Esc mec reat e comp"/>
      <sheetName val="Esc vala mat 3ª cat"/>
      <sheetName val="VPA 04"/>
      <sheetName val="STC 04"/>
      <sheetName val="SCC 02"/>
      <sheetName val="MFC 03"/>
      <sheetName val="MFC 05"/>
      <sheetName val="CCS 01"/>
      <sheetName val="CCS 02"/>
      <sheetName val="CCS 03"/>
      <sheetName val="CCS 04"/>
      <sheetName val="CCS 08"/>
      <sheetName val="CCS 10"/>
      <sheetName val="CCS 12"/>
      <sheetName val="CCS 21"/>
      <sheetName val="DAR 02"/>
      <sheetName val="DAD 02"/>
      <sheetName val="EDA 02"/>
      <sheetName val="DES 03"/>
      <sheetName val="DEB 01"/>
      <sheetName val="DEB 02"/>
      <sheetName val="DEB 03"/>
      <sheetName val="DEB 04"/>
      <sheetName val="DEB 05"/>
      <sheetName val="DEB 08"/>
      <sheetName val="BLD 02"/>
      <sheetName val="CLP 19"/>
      <sheetName val="PVI 04"/>
      <sheetName val="PVI 05"/>
      <sheetName val="PVI 10"/>
      <sheetName val="PVI 15"/>
      <sheetName val="CPV 01"/>
      <sheetName val="Tubul 100"/>
      <sheetName val="Tubul 2 x 120"/>
      <sheetName val="TCC 01"/>
      <sheetName val="Arranc e Rem_Meio-fio"/>
      <sheetName val="Remoção disp_concr"/>
      <sheetName val="BSTC 1,00m"/>
      <sheetName val="BDTC 1,20m"/>
      <sheetName val="BTTC 1,00m"/>
      <sheetName val="BTTC 1,20m"/>
      <sheetName val="Boca BTTC 1,00m"/>
      <sheetName val="Boca BTTC 1,20m"/>
      <sheetName val="CORPO BDCC 1,50 x 1,50"/>
      <sheetName val="CORPO BTCC 1,50 x 2,00"/>
      <sheetName val="CORPO BTCC 2,00 x 2,00"/>
      <sheetName val="CORPO BTCC 2,50 x 2,50 "/>
      <sheetName val="CORPO BSCC 2,00 x 2,00"/>
      <sheetName val="BOCA BDCC 1,50 x 1,50"/>
      <sheetName val="BOCA BTCC 1,50 x 2,00"/>
      <sheetName val="BOCA BTCC 2,00 x 2,00"/>
      <sheetName val="BSTC 0,60m"/>
      <sheetName val="BDTC 1,50m"/>
      <sheetName val="BDTC 1,00m"/>
      <sheetName val="Boca BSTC 0,60m"/>
      <sheetName val="Boca BSTC 1,00m"/>
      <sheetName val="Boca BSTC 1,50m"/>
      <sheetName val="Boca BDTC 1,50m"/>
      <sheetName val="CORPO BSCC 2,50 x 2,50"/>
      <sheetName val="TUNNEL LINER 1,80"/>
      <sheetName val="TUNNEL LINER 2,40"/>
      <sheetName val="Rem. bueiro exist."/>
      <sheetName val="Dreno DPS07"/>
      <sheetName val="SCC 04"/>
      <sheetName val="SCC 05"/>
      <sheetName val="SCC 06"/>
      <sheetName val="BSD 02"/>
      <sheetName val="STC 01"/>
      <sheetName val="STC 02"/>
      <sheetName val="STC 06"/>
      <sheetName val="VPC 02"/>
      <sheetName val="VPC 04"/>
      <sheetName val="BLS 01"/>
      <sheetName val="Pass sobre canal"/>
      <sheetName val="Lombada"/>
      <sheetName val="DES 01"/>
      <sheetName val="CLP 02"/>
      <sheetName val="PVI 02"/>
      <sheetName val="Cerca"/>
      <sheetName val="CTC 01"/>
      <sheetName val="Boca BDTC 1,00m)"/>
      <sheetName val="Boca BDTC 1,20m"/>
      <sheetName val="Enleivamento"/>
      <sheetName val="Sonorizador"/>
      <sheetName val="Defensa_Dupla"/>
      <sheetName val="Ancor semi mal"/>
      <sheetName val="Ancor dupla"/>
      <sheetName val="Calçadas"/>
      <sheetName val="Ench Cant Cent"/>
      <sheetName val="Poste"/>
      <sheetName val="MURRO ARIMO"/>
      <sheetName val="CORPO ARMCO"/>
      <sheetName val="BOCA ARMCO"/>
      <sheetName val="Pintura setas zebrados"/>
      <sheetName val="Placa sinal semi"/>
      <sheetName val="Tachão Refletivo"/>
      <sheetName val="Semead man"/>
      <sheetName val="Plantio de arv"/>
      <sheetName val="VPC 01"/>
      <sheetName val="Reconf_Mecan"/>
      <sheetName val="CAP-20"/>
      <sheetName val="CM-30"/>
      <sheetName val="RR-1C"/>
      <sheetName val="RR-2C"/>
      <sheetName val="RL-1C"/>
      <sheetName val="Transp_M_Bet Quente"/>
      <sheetName val="Transp. local N_Pav"/>
      <sheetName val="Transp. local pav"/>
      <sheetName val="Transp. Com_Carr_Pav"/>
      <sheetName val="Transp. Com N.Pav."/>
      <sheetName val="Transp. Com. Pav"/>
      <sheetName val="Usinagem PMF"/>
      <sheetName val="Transp. Cascalho"/>
      <sheetName val="Transp_CAP50_70"/>
      <sheetName val="Transp_CM30"/>
      <sheetName val="Transp_RR1C"/>
      <sheetName val="BSTC 0,80m"/>
      <sheetName val="Boca BSTC 0,80m"/>
      <sheetName val="BSTC 1,20m"/>
      <sheetName val="Boca BSTC 1,20m"/>
      <sheetName val="MFC 01"/>
      <sheetName val="DAR 03"/>
      <sheetName val="EDA 01"/>
      <sheetName val="DES 02"/>
      <sheetName val="BLS 02"/>
      <sheetName val="CLP 14"/>
      <sheetName val="PVI 03"/>
      <sheetName val="CPV 03"/>
      <sheetName val="Tubul 40"/>
      <sheetName val="Tubul 60"/>
      <sheetName val="Tubul 80"/>
      <sheetName val="Tubul 120"/>
      <sheetName val="Rem Mec Rev Bet."/>
      <sheetName val="Esc mec. vala 1a cat"/>
      <sheetName val="Reaterro"/>
      <sheetName val="VPA 03"/>
      <sheetName val="Transp. Com. Pav (ACeBC)"/>
      <sheetName val="Transp. Com_Carr_Pav(Cim e Mad)"/>
      <sheetName val="Defensa_Simples"/>
      <sheetName val="CORPO BSCC 2,50x2,50 (2,50m)"/>
      <sheetName val="BOCA BSCC 2,50 x 2,50"/>
      <sheetName val="CORPO ARMCO MOD_108A2430"/>
      <sheetName val="BOCA ARMCO MOD_108A2430"/>
      <sheetName val="Pintura faixa 2 anos"/>
      <sheetName val="Tacha refl. Mon."/>
      <sheetName val="Tacha refl. Bid"/>
      <sheetName val="Placa sinal tot refl"/>
      <sheetName val="Hidrossem"/>
      <sheetName val="Usinagem CBUQ"/>
      <sheetName val="Usinagem BINDER"/>
      <sheetName val="Alv tijolos"/>
      <sheetName val="Alv Pedra Argam"/>
      <sheetName val="Limp cam veg em jazida"/>
      <sheetName val="Expurgo de jazida"/>
      <sheetName val="Esc. de jazida"/>
      <sheetName val="Dente BSTC 60"/>
      <sheetName val="Dente BSTC 100"/>
      <sheetName val="Dente BDTC 100"/>
      <sheetName val="Dente BDTC 120"/>
      <sheetName val="Dente BTTC 120"/>
      <sheetName val="Dente BDTC 150"/>
      <sheetName val="Aço CA25"/>
      <sheetName val="Aço CA50"/>
      <sheetName val="Aço CA60"/>
      <sheetName val="Dente BSTC 80"/>
      <sheetName val="Dente BSTC 120"/>
      <sheetName val="Fôrma comum mad"/>
      <sheetName val="Fôrma comp res"/>
      <sheetName val="Brita Produzida"/>
      <sheetName val="Rocha para britagem"/>
      <sheetName val="Peças Desgaste Britador"/>
      <sheetName val="Solo Local Arg"/>
      <sheetName val="Lastro Brita"/>
      <sheetName val="Concreto magro"/>
      <sheetName val="Concreto 10MPa"/>
      <sheetName val="Concreto 11MPa"/>
      <sheetName val="Concreto 12MPa"/>
      <sheetName val="Concreto 15MPa"/>
      <sheetName val="Concreto 18MPa"/>
      <sheetName val="Concreto 22MPa"/>
      <sheetName val="Concreto Cimento Portl"/>
      <sheetName val="Concreto 30MPa"/>
      <sheetName val="Escor bueiros cel"/>
      <sheetName val="Concreto Ciclópico 12MPa"/>
      <sheetName val="Concreto Ciclópico 15MPa"/>
      <sheetName val="Argamassa 13"/>
      <sheetName val="Argamassa 14"/>
      <sheetName val="Grama p replantio"/>
      <sheetName val="Guia mad"/>
      <sheetName val="Escav Manual 1a cat"/>
      <sheetName val="Escav Man de Vala"/>
      <sheetName val="Escav Mec"/>
      <sheetName val="Solo local"/>
      <sheetName val="Compac Man"/>
      <sheetName val="Transp_RR-2C"/>
      <sheetName val="TSD c Banho Diluido"/>
      <sheetName val="macro"/>
      <sheetName val="RESUMO-DVOP"/>
      <sheetName val="Desmatamento "/>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row r="65">
          <cell r="G65" t="str">
            <v>Base Dupla Serviços e Construções Civil Ltda</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refreshError="1"/>
      <sheetData sheetId="25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Indice de Reajuste"/>
      <sheetName val="Carimbo"/>
      <sheetName val="Sado de contrato a PI"/>
      <sheetName val="Cronograma atual"/>
      <sheetName val="Mat Asf "/>
      <sheetName val="Físico_med"/>
      <sheetName val="Ofício"/>
      <sheetName val="RESUMO-DVOP"/>
      <sheetName val="RELATÓRIO"/>
      <sheetName val="REAJU (2)"/>
      <sheetName val="REAJU (3)"/>
      <sheetName val="REAJU (4)"/>
      <sheetName val="Crono Físico-Financeiro"/>
      <sheetName val="Mat Asf"/>
      <sheetName val="Meio fio"/>
      <sheetName val="Desmatamento "/>
      <sheetName val="Limpeza da faixa de domínio"/>
      <sheetName val="Colchão drenante"/>
      <sheetName val="Remoção"/>
      <sheetName val="Compac alas"/>
      <sheetName val="OAC (2)"/>
      <sheetName val="OAC"/>
      <sheetName val="Patrolamento"/>
      <sheetName val="Regula"/>
      <sheetName val="Forro de cascalho"/>
      <sheetName val="Reforço do sub-leito"/>
      <sheetName val="Sub-base"/>
      <sheetName val="Base"/>
      <sheetName val="Imprimação"/>
      <sheetName val="TSD-FOG"/>
      <sheetName val="AGREGADOS (2)"/>
      <sheetName val="AGREGADOS"/>
      <sheetName val="Dreno"/>
      <sheetName val="Cerca"/>
      <sheetName val="Valeta"/>
      <sheetName val="Valeta (2)"/>
      <sheetName val="Valeta (3)"/>
      <sheetName val="DDL de Cerrado"/>
      <sheetName val="DMT"/>
      <sheetName val="Escalonamento"/>
      <sheetName val="Aterro (2)"/>
      <sheetName val="Aterro 100% (2)"/>
      <sheetName val="Aterro 95% (2)"/>
      <sheetName val="DMT modelo (2)"/>
      <sheetName val="Aterro"/>
      <sheetName val="Aterro 100%"/>
      <sheetName val="Aterro 95%"/>
      <sheetName val="Defensa"/>
      <sheetName val="Placas"/>
      <sheetName val="Grama"/>
      <sheetName val="Pintura"/>
      <sheetName val="REAJU"/>
      <sheetName val="Desmat 0,1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Indice de Reajuste"/>
      <sheetName val="Carimbo"/>
      <sheetName val="Sado de contrato a PI"/>
      <sheetName val="Cronograma atual"/>
      <sheetName val="Mat Asf "/>
      <sheetName val="Físico_med"/>
      <sheetName val="Ofício"/>
      <sheetName val="RESUMO-DVOP"/>
      <sheetName val="RELATÓRIO"/>
      <sheetName val="REAJU (2)"/>
      <sheetName val="REAJU (3)"/>
      <sheetName val="REAJU (4)"/>
      <sheetName val="Crono Físico-Financeiro"/>
      <sheetName val="Mat Asf"/>
      <sheetName val="Meio fio"/>
      <sheetName val="Desmatamento "/>
      <sheetName val="Limpeza da faixa de domínio"/>
      <sheetName val="Colchão drenante"/>
      <sheetName val="Remoção"/>
      <sheetName val="Compac alas"/>
      <sheetName val="OAC (2)"/>
      <sheetName val="OAC"/>
      <sheetName val="Patrolamento"/>
      <sheetName val="Regula"/>
      <sheetName val="Forro de cascalho"/>
      <sheetName val="Reforço do sub-leito"/>
      <sheetName val="Sub-base"/>
      <sheetName val="Base"/>
      <sheetName val="Imprimação"/>
      <sheetName val="TSD-FOG"/>
      <sheetName val="AGREGADOS (2)"/>
      <sheetName val="AGREGADOS"/>
      <sheetName val="Dreno"/>
      <sheetName val="Cerca"/>
      <sheetName val="Valeta"/>
      <sheetName val="Valeta (2)"/>
      <sheetName val="Valeta (3)"/>
      <sheetName val="DDL de Cerrado"/>
      <sheetName val="DMT"/>
      <sheetName val="Escalonamento"/>
      <sheetName val="Aterro (2)"/>
      <sheetName val="Aterro 100% (2)"/>
      <sheetName val="Aterro 95% (2)"/>
      <sheetName val="DMT modelo (2)"/>
      <sheetName val="Aterro"/>
      <sheetName val="Aterro 100%"/>
      <sheetName val="Aterro 95%"/>
      <sheetName val="Defensa"/>
      <sheetName val="Placas"/>
      <sheetName val="Grama"/>
      <sheetName val="Pintura"/>
      <sheetName val="REAJ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 val="CUSTO LARANJEIRAS"/>
    </sheetNames>
    <definedNames>
      <definedName name="PassaExtenso"/>
    </definedNames>
    <sheetDataSet>
      <sheetData sheetId="0" refreshError="1"/>
      <sheetData sheetId="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 val="C_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row r="2">
          <cell r="A2" t="str">
            <v>T314</v>
          </cell>
          <cell r="B2" t="str">
            <v>Operador de equp. Especial</v>
          </cell>
          <cell r="C2">
            <v>11.4693</v>
          </cell>
        </row>
        <row r="3">
          <cell r="A3" t="str">
            <v>T401</v>
          </cell>
          <cell r="B3" t="str">
            <v>Pré-marcador</v>
          </cell>
          <cell r="C3">
            <v>11.4693</v>
          </cell>
        </row>
        <row r="4">
          <cell r="A4" t="str">
            <v>T501</v>
          </cell>
          <cell r="B4" t="str">
            <v>Encarregado de turma</v>
          </cell>
          <cell r="C4">
            <v>10.2294</v>
          </cell>
        </row>
        <row r="5">
          <cell r="A5" t="str">
            <v>T511</v>
          </cell>
          <cell r="B5" t="str">
            <v>Encarregado De Pavimentação</v>
          </cell>
          <cell r="C5">
            <v>21.698699999999999</v>
          </cell>
        </row>
        <row r="7">
          <cell r="A7" t="str">
            <v>T602</v>
          </cell>
          <cell r="B7" t="str">
            <v>Montador</v>
          </cell>
          <cell r="C7">
            <v>7.4394999999999998</v>
          </cell>
        </row>
        <row r="8">
          <cell r="A8" t="str">
            <v>T603</v>
          </cell>
          <cell r="B8" t="str">
            <v>Carpinteiro</v>
          </cell>
          <cell r="C8">
            <v>7.4394999999999998</v>
          </cell>
        </row>
        <row r="9">
          <cell r="A9" t="str">
            <v>T604</v>
          </cell>
          <cell r="B9" t="str">
            <v>Pedreiro</v>
          </cell>
          <cell r="C9">
            <v>7.4394999999999998</v>
          </cell>
        </row>
        <row r="10">
          <cell r="A10" t="str">
            <v>T701</v>
          </cell>
          <cell r="B10" t="str">
            <v>Servente</v>
          </cell>
          <cell r="C10">
            <v>5.2697000000000003</v>
          </cell>
        </row>
      </sheetData>
      <sheetData sheetId="73"/>
      <sheetData sheetId="74"/>
      <sheetData sheetId="7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sas"/>
      <sheetName val="Eqpto"/>
      <sheetName val="MO"/>
      <sheetName val="Mat"/>
      <sheetName val="Planilha"/>
      <sheetName val="Auxiliares"/>
      <sheetName val="Memória"/>
      <sheetName val="Massa Mist. Pavimentação"/>
      <sheetName val="45000_49620_ServAux"/>
      <sheetName val="Custo do CM-30"/>
      <sheetName val="61M_CBMI"/>
      <sheetName val="Cadastro Traços e Obras"/>
      <sheetName val="PROD.PRIM."/>
      <sheetName val="Massa_Mist__Pavimentação"/>
      <sheetName val="Custo_do_CM-30"/>
      <sheetName val="Cadastro_Traços_e_Obras"/>
      <sheetName val="PROD_PRIM_"/>
      <sheetName val="Cadastro"/>
      <sheetName val="Massa_Mist__Pavimentação1"/>
      <sheetName val="Custo_do_CM-301"/>
      <sheetName val="Cadastro_Traços_e_Obras1"/>
      <sheetName val="PROD_PRIM_1"/>
      <sheetName val="C"/>
      <sheetName val="Capa Memória de Calc"/>
      <sheetName val="Capa Resumo"/>
      <sheetName val="Capa Documentação"/>
      <sheetName val="Capa Anexo I"/>
      <sheetName val="Capa Anexo II"/>
      <sheetName val="Capa Anexo III"/>
      <sheetName val="Capa Anexo IV"/>
      <sheetName val="Capa Premissas"/>
      <sheetName val="Capa Caract. Seg."/>
      <sheetName val="Equipamentos"/>
      <sheetName val="IDENTIFIC. EMPRESA - Q1"/>
      <sheetName val="Capa Mapa"/>
      <sheetName val="RESTAURAÇÃO "/>
      <sheetName val="CUSTO ZONA SUL"/>
      <sheetName val="RO"/>
      <sheetName val="DEQ"/>
      <sheetName val="CADPLACAS"/>
      <sheetName val="61M-CBMI"/>
      <sheetName val="DADOS"/>
      <sheetName val="Plan2"/>
      <sheetName val="DG"/>
      <sheetName val="ETIQUETA"/>
    </sheetNames>
    <sheetDataSet>
      <sheetData sheetId="0" refreshError="1"/>
      <sheetData sheetId="1" refreshError="1"/>
      <sheetData sheetId="2" refreshError="1"/>
      <sheetData sheetId="3" refreshError="1">
        <row r="4">
          <cell r="E4">
            <v>1</v>
          </cell>
        </row>
        <row r="5">
          <cell r="B5" t="str">
            <v>45000</v>
          </cell>
          <cell r="C5" t="str">
            <v>EXTRACAO E CARGA DE AREIA</v>
          </cell>
          <cell r="D5" t="str">
            <v>M3</v>
          </cell>
          <cell r="E5">
            <v>5.31</v>
          </cell>
        </row>
        <row r="6">
          <cell r="B6" t="str">
            <v>45001</v>
          </cell>
          <cell r="C6" t="str">
            <v>EXTRACAO, CARGA E TRANSPORTE DE AREIA</v>
          </cell>
          <cell r="D6" t="str">
            <v>M3</v>
          </cell>
          <cell r="E6">
            <v>6.99</v>
          </cell>
        </row>
        <row r="7">
          <cell r="B7" t="str">
            <v>45002</v>
          </cell>
          <cell r="C7" t="str">
            <v>ESCAV. CARGA E TRANSP. DE AREIA EXTR. ABAIXO LENCOL FRE</v>
          </cell>
          <cell r="D7" t="str">
            <v>M3</v>
          </cell>
          <cell r="E7">
            <v>5.23</v>
          </cell>
        </row>
        <row r="8">
          <cell r="B8" t="str">
            <v>45005</v>
          </cell>
          <cell r="C8" t="str">
            <v>EXTRACAO E CARGA DE SEIXO COM DRAG-LINE</v>
          </cell>
          <cell r="D8" t="str">
            <v>M3</v>
          </cell>
          <cell r="E8">
            <v>4.55</v>
          </cell>
        </row>
        <row r="9">
          <cell r="B9" t="str">
            <v>45007</v>
          </cell>
          <cell r="C9" t="str">
            <v>EXTRACAO E CARGA DE CANAIS COM DRAG-LINE</v>
          </cell>
          <cell r="D9" t="str">
            <v>M3</v>
          </cell>
          <cell r="E9">
            <v>3.3099999999999996</v>
          </cell>
        </row>
        <row r="10">
          <cell r="B10" t="str">
            <v>45010</v>
          </cell>
          <cell r="C10" t="str">
            <v>EXTRACAO E CARGA DE SEIXO COM TRATOR</v>
          </cell>
          <cell r="D10" t="str">
            <v>M3</v>
          </cell>
          <cell r="E10">
            <v>2.86</v>
          </cell>
        </row>
        <row r="11">
          <cell r="B11" t="str">
            <v>45012</v>
          </cell>
          <cell r="C11" t="str">
            <v>PRODUCAO E CARGA DE SEIXO PENEIRADO P/REVEST. EM MICR</v>
          </cell>
          <cell r="D11" t="str">
            <v>M3</v>
          </cell>
          <cell r="E11">
            <v>7.49</v>
          </cell>
        </row>
        <row r="12">
          <cell r="B12" t="str">
            <v>45015</v>
          </cell>
          <cell r="C12" t="str">
            <v>EXTRACAO DE ROCHA PARA BRITAGEM</v>
          </cell>
          <cell r="D12" t="str">
            <v>M3</v>
          </cell>
          <cell r="E12">
            <v>6</v>
          </cell>
        </row>
        <row r="13">
          <cell r="B13" t="str">
            <v>45020</v>
          </cell>
          <cell r="C13" t="str">
            <v>FOGACHO PARA ROCHA EXTRAIDA</v>
          </cell>
          <cell r="D13" t="str">
            <v>M3</v>
          </cell>
          <cell r="E13">
            <v>11.110000000000001</v>
          </cell>
        </row>
        <row r="14">
          <cell r="B14" t="str">
            <v>45025</v>
          </cell>
          <cell r="C14" t="str">
            <v>EXTRAÇÃO DE ROCHA E FOGACHO</v>
          </cell>
          <cell r="D14" t="str">
            <v>m3</v>
          </cell>
          <cell r="E14">
            <v>7.67</v>
          </cell>
        </row>
        <row r="15">
          <cell r="B15" t="str">
            <v>45030</v>
          </cell>
          <cell r="C15" t="str">
            <v>CARGA E TRANSPORTE DA ROCHA DA PEDREIRA PARA O BRITADOR</v>
          </cell>
          <cell r="D15" t="str">
            <v>M3</v>
          </cell>
          <cell r="E15">
            <v>4.92</v>
          </cell>
        </row>
        <row r="16">
          <cell r="B16" t="str">
            <v>45035</v>
          </cell>
          <cell r="C16" t="str">
            <v>CARREGAMENTO DE SEIXO</v>
          </cell>
          <cell r="D16" t="str">
            <v>M3</v>
          </cell>
          <cell r="E16">
            <v>0.77</v>
          </cell>
        </row>
        <row r="17">
          <cell r="B17" t="str">
            <v>45040</v>
          </cell>
          <cell r="C17" t="str">
            <v>BRITAGEM DE SEIXO</v>
          </cell>
          <cell r="D17" t="str">
            <v>M3</v>
          </cell>
          <cell r="E17">
            <v>10.469999999999999</v>
          </cell>
        </row>
        <row r="18">
          <cell r="B18" t="str">
            <v>45045</v>
          </cell>
          <cell r="C18" t="str">
            <v>EXTRACAO, CARGA E TRANSPORTE DE ROCHA ATE O BRITADOR</v>
          </cell>
          <cell r="D18" t="str">
            <v>M3</v>
          </cell>
          <cell r="E18">
            <v>12.59</v>
          </cell>
        </row>
        <row r="19">
          <cell r="B19" t="str">
            <v>45050</v>
          </cell>
          <cell r="C19" t="str">
            <v>BRITAGEM PRIMARIA - PRODUCAO DE PEDRA PULMAO D &lt;= 10C</v>
          </cell>
          <cell r="D19" t="str">
            <v>M3</v>
          </cell>
          <cell r="E19">
            <v>13.32</v>
          </cell>
        </row>
        <row r="20">
          <cell r="B20" t="str">
            <v>45055</v>
          </cell>
          <cell r="C20" t="str">
            <v>BICA CORRIDA  (PRODUCAO DE BRITA)</v>
          </cell>
          <cell r="D20" t="str">
            <v>M3</v>
          </cell>
          <cell r="E20">
            <v>13.34</v>
          </cell>
        </row>
        <row r="21">
          <cell r="B21" t="str">
            <v>45060</v>
          </cell>
          <cell r="C21" t="str">
            <v>BRITAGEM DE ROCHA - PRODUCAO DE BRITA</v>
          </cell>
          <cell r="D21" t="str">
            <v>M3</v>
          </cell>
          <cell r="E21">
            <v>14.07</v>
          </cell>
        </row>
        <row r="22">
          <cell r="B22" t="str">
            <v>45070</v>
          </cell>
          <cell r="C22" t="str">
            <v>ESCAVACAO E CARGA DE MATERIAIS DE 1A. CATEGORIA</v>
          </cell>
          <cell r="D22" t="str">
            <v>M3</v>
          </cell>
          <cell r="E22">
            <v>2.04</v>
          </cell>
        </row>
        <row r="23">
          <cell r="B23" t="str">
            <v>45075</v>
          </cell>
          <cell r="C23" t="str">
            <v>ESCAVACAO E CARGA DE MATERIAIS DE 2A. CATEGORIA</v>
          </cell>
          <cell r="D23" t="str">
            <v>M3</v>
          </cell>
          <cell r="E23">
            <v>2.84</v>
          </cell>
        </row>
        <row r="24">
          <cell r="B24" t="str">
            <v>45080</v>
          </cell>
          <cell r="C24" t="str">
            <v>PRODUCAO DE SEIXO PENEIRADO</v>
          </cell>
          <cell r="D24" t="str">
            <v>M3</v>
          </cell>
          <cell r="E24">
            <v>6.0699999999999994</v>
          </cell>
        </row>
        <row r="25">
          <cell r="B25" t="str">
            <v>45085</v>
          </cell>
          <cell r="C25" t="str">
            <v>PRODUCAO DE SEIXO PARCIALMENTE BRITADO E PENEIRADO</v>
          </cell>
          <cell r="D25" t="str">
            <v>M3</v>
          </cell>
          <cell r="E25">
            <v>8.58</v>
          </cell>
        </row>
        <row r="26">
          <cell r="B26" t="str">
            <v>45090</v>
          </cell>
          <cell r="C26" t="str">
            <v>SEIXO RETIDO NA PENEIRA 2</v>
          </cell>
          <cell r="D26" t="str">
            <v>M3</v>
          </cell>
          <cell r="E26">
            <v>7.6999999999999993</v>
          </cell>
        </row>
        <row r="27">
          <cell r="B27" t="str">
            <v>45095</v>
          </cell>
          <cell r="C27" t="str">
            <v>CARREGAMENTO DE BRITA PARA DRENAGEM E O.A.C.</v>
          </cell>
          <cell r="D27" t="str">
            <v>M3</v>
          </cell>
          <cell r="E27">
            <v>0.72</v>
          </cell>
        </row>
        <row r="28">
          <cell r="B28" t="str">
            <v>45100</v>
          </cell>
          <cell r="C28" t="str">
            <v>MATERIAL JAZIDA 1A CATEGORIA</v>
          </cell>
          <cell r="D28" t="str">
            <v>M3</v>
          </cell>
          <cell r="E28">
            <v>2.5499999999999998</v>
          </cell>
        </row>
        <row r="29">
          <cell r="B29" t="str">
            <v>45105</v>
          </cell>
          <cell r="C29" t="str">
            <v>ESCAVACAO E CARGA DE MATERIAL DE 2A. CATEGORIA</v>
          </cell>
          <cell r="D29" t="str">
            <v>M3</v>
          </cell>
          <cell r="E29">
            <v>2.85</v>
          </cell>
        </row>
        <row r="30">
          <cell r="B30" t="str">
            <v>45107</v>
          </cell>
          <cell r="C30" t="str">
            <v>ESCAVACAO E CARGA DE MATERIAL GRANULAR</v>
          </cell>
          <cell r="D30" t="str">
            <v>M3</v>
          </cell>
          <cell r="E30">
            <v>2.4300000000000002</v>
          </cell>
        </row>
        <row r="31">
          <cell r="B31" t="str">
            <v>45109</v>
          </cell>
          <cell r="C31" t="str">
            <v>PRE FISSURAMENTO PARA CORTE EM ROCHA</v>
          </cell>
          <cell r="D31" t="str">
            <v>M2</v>
          </cell>
          <cell r="E31">
            <v>20.02</v>
          </cell>
        </row>
        <row r="32">
          <cell r="B32" t="str">
            <v>45110</v>
          </cell>
          <cell r="C32" t="str">
            <v>EXTRACAO DO MATERIAL DE 3A CATEGORIA PARA TERRAPLENA</v>
          </cell>
          <cell r="D32" t="str">
            <v>M3</v>
          </cell>
          <cell r="E32">
            <v>10.02</v>
          </cell>
        </row>
        <row r="33">
          <cell r="B33" t="str">
            <v>45111</v>
          </cell>
          <cell r="C33" t="str">
            <v>EXTRACAO MATERIAL 3A. CAT. P/TERRAPLENAGEM COMFOGO CON</v>
          </cell>
          <cell r="D33" t="str">
            <v>M3</v>
          </cell>
          <cell r="E33">
            <v>11.12</v>
          </cell>
        </row>
        <row r="34">
          <cell r="B34" t="str">
            <v>45115</v>
          </cell>
          <cell r="C34" t="str">
            <v>CARGA DO MATERIAL DE 3A CATEGORIA</v>
          </cell>
          <cell r="D34" t="str">
            <v>M3</v>
          </cell>
          <cell r="E34">
            <v>2.5</v>
          </cell>
        </row>
        <row r="35">
          <cell r="B35" t="str">
            <v>45116</v>
          </cell>
          <cell r="C35" t="str">
            <v>EXTRACAO E CARGA DE MATERIAL DE 3A.CAT. P/REVEST. PRIMA</v>
          </cell>
          <cell r="D35" t="str">
            <v>M3</v>
          </cell>
          <cell r="E35">
            <v>8.5</v>
          </cell>
        </row>
        <row r="36">
          <cell r="B36" t="str">
            <v>45118</v>
          </cell>
          <cell r="C36" t="str">
            <v>ESPALHAMENTO DE DE SOLOS</v>
          </cell>
          <cell r="D36" t="str">
            <v>M3</v>
          </cell>
          <cell r="E36">
            <v>0.68</v>
          </cell>
        </row>
        <row r="37">
          <cell r="B37" t="str">
            <v>45120</v>
          </cell>
          <cell r="C37" t="str">
            <v>ESPALHAMENTO DO MATERIAL DE 3A CATEGORIA</v>
          </cell>
          <cell r="D37" t="str">
            <v>M3</v>
          </cell>
          <cell r="E37">
            <v>1.03</v>
          </cell>
        </row>
        <row r="38">
          <cell r="B38" t="str">
            <v>45121</v>
          </cell>
          <cell r="C38" t="str">
            <v>ESPALH. E RECOBR. DO TERRENO COMARGILA E SOLO VEGETAL</v>
          </cell>
          <cell r="D38" t="str">
            <v>M3</v>
          </cell>
          <cell r="E38">
            <v>4.3899999999999997</v>
          </cell>
        </row>
        <row r="39">
          <cell r="B39" t="str">
            <v>45123</v>
          </cell>
          <cell r="C39" t="str">
            <v>ESTOCAGEM E RECOMPOSICAO DE CAMADA VEGETAL</v>
          </cell>
          <cell r="D39" t="str">
            <v>M3</v>
          </cell>
          <cell r="E39">
            <v>4.9999999999999991</v>
          </cell>
        </row>
        <row r="40">
          <cell r="B40" t="str">
            <v>45125</v>
          </cell>
          <cell r="C40" t="str">
            <v>ESCAVACAO CARGA E ESPALHAMENTO DE MATERIAL DE 3A. CAT</v>
          </cell>
          <cell r="D40" t="str">
            <v>M3</v>
          </cell>
          <cell r="E40">
            <v>13.549999999999999</v>
          </cell>
        </row>
        <row r="41">
          <cell r="B41" t="str">
            <v>45126</v>
          </cell>
          <cell r="C41" t="str">
            <v>ESCAV. CARGA E ESPALH. MAT. 3A. CAT. COMFOGO CONTROLADO</v>
          </cell>
          <cell r="D41" t="str">
            <v>M3</v>
          </cell>
          <cell r="E41">
            <v>14.649999999999999</v>
          </cell>
        </row>
        <row r="42">
          <cell r="B42" t="str">
            <v>45210</v>
          </cell>
          <cell r="C42" t="str">
            <v>CONCRETO MAGRO</v>
          </cell>
          <cell r="D42" t="str">
            <v>M3</v>
          </cell>
          <cell r="E42">
            <v>114.03</v>
          </cell>
        </row>
        <row r="43">
          <cell r="B43" t="str">
            <v>45215</v>
          </cell>
          <cell r="C43" t="str">
            <v>CONCRETO MAGRO COM BRITA COMERCIAL</v>
          </cell>
          <cell r="D43" t="str">
            <v>M3</v>
          </cell>
          <cell r="E43">
            <v>116.44</v>
          </cell>
        </row>
        <row r="44">
          <cell r="B44" t="str">
            <v>45220</v>
          </cell>
          <cell r="C44" t="str">
            <v>CONCRETO FCK 9 MPA</v>
          </cell>
          <cell r="D44" t="str">
            <v>M3</v>
          </cell>
          <cell r="E44">
            <v>138.90999999999997</v>
          </cell>
        </row>
        <row r="45">
          <cell r="B45" t="str">
            <v>45225</v>
          </cell>
          <cell r="C45" t="str">
            <v>CONCRETO FCK 9 MPA COM BRITA COMERCIAL</v>
          </cell>
          <cell r="D45" t="str">
            <v>M3</v>
          </cell>
          <cell r="E45">
            <v>141.04999999999998</v>
          </cell>
        </row>
        <row r="46">
          <cell r="B46" t="str">
            <v>45230</v>
          </cell>
          <cell r="C46" t="str">
            <v>CONCRETO FCK 11 MPA</v>
          </cell>
          <cell r="D46" t="str">
            <v>M3</v>
          </cell>
          <cell r="E46">
            <v>146.01</v>
          </cell>
        </row>
        <row r="47">
          <cell r="B47" t="str">
            <v>45235</v>
          </cell>
          <cell r="C47" t="str">
            <v>CONCRETO FCK 11 MPA COM BRITA COMERCIAL</v>
          </cell>
          <cell r="D47" t="str">
            <v>M3</v>
          </cell>
          <cell r="E47">
            <v>148.13</v>
          </cell>
        </row>
        <row r="48">
          <cell r="B48" t="str">
            <v>45240</v>
          </cell>
          <cell r="C48" t="str">
            <v>CONCRETO FCK 15 MPA</v>
          </cell>
          <cell r="D48" t="str">
            <v>M3</v>
          </cell>
          <cell r="E48">
            <v>155.56</v>
          </cell>
        </row>
        <row r="49">
          <cell r="B49" t="str">
            <v>45245</v>
          </cell>
          <cell r="C49" t="str">
            <v>CONCRETO FCK 15 MPA COM BRITA COMERCIAL</v>
          </cell>
          <cell r="D49" t="str">
            <v>M3</v>
          </cell>
          <cell r="E49">
            <v>157.4</v>
          </cell>
        </row>
        <row r="50">
          <cell r="B50" t="str">
            <v>45250</v>
          </cell>
          <cell r="C50" t="str">
            <v>CONCRETO POROSO</v>
          </cell>
          <cell r="D50" t="str">
            <v>M3</v>
          </cell>
          <cell r="E50">
            <v>155.28999999999996</v>
          </cell>
        </row>
        <row r="51">
          <cell r="B51" t="str">
            <v>45255</v>
          </cell>
          <cell r="C51" t="str">
            <v>CONCRETO POROSO COM BRITA COMERCIAL</v>
          </cell>
          <cell r="D51" t="str">
            <v>M3</v>
          </cell>
          <cell r="E51">
            <v>157.82</v>
          </cell>
        </row>
        <row r="52">
          <cell r="B52" t="str">
            <v>45260</v>
          </cell>
          <cell r="C52" t="str">
            <v>CONCRETO CICLOPICO FCK 11 MPA</v>
          </cell>
          <cell r="D52" t="str">
            <v>m3</v>
          </cell>
          <cell r="E52">
            <v>120.52</v>
          </cell>
        </row>
        <row r="53">
          <cell r="B53" t="str">
            <v>45265</v>
          </cell>
          <cell r="C53" t="str">
            <v>CONCRETO CICLOPICO FCK 11 MPA COM BRITA COMERCIAL</v>
          </cell>
          <cell r="D53" t="str">
            <v>M3</v>
          </cell>
          <cell r="E53">
            <v>121.97999999999999</v>
          </cell>
        </row>
        <row r="54">
          <cell r="B54" t="str">
            <v>45270</v>
          </cell>
          <cell r="C54" t="str">
            <v>CONCRETO CICLOPICO FCK 15 MPA</v>
          </cell>
          <cell r="D54" t="str">
            <v>M3</v>
          </cell>
          <cell r="E54">
            <v>127.2</v>
          </cell>
        </row>
        <row r="55">
          <cell r="B55" t="str">
            <v>45275</v>
          </cell>
          <cell r="C55" t="str">
            <v>CONCRETO CICLOPICO FCK 15 MPA COM BRITA COMERCIAL</v>
          </cell>
          <cell r="D55" t="str">
            <v>M3</v>
          </cell>
          <cell r="E55">
            <v>128.66</v>
          </cell>
        </row>
        <row r="56">
          <cell r="B56" t="str">
            <v>45280</v>
          </cell>
          <cell r="C56" t="str">
            <v>ARGAMASSA DE CIMENTO E AREIA 1:4</v>
          </cell>
          <cell r="D56" t="str">
            <v>M3</v>
          </cell>
          <cell r="E56">
            <v>308.05999999999995</v>
          </cell>
        </row>
        <row r="57">
          <cell r="B57" t="str">
            <v>45285</v>
          </cell>
          <cell r="C57" t="str">
            <v>ARGAMASSA DE CIMENTO E AREIA 1:3</v>
          </cell>
          <cell r="D57" t="str">
            <v>M3</v>
          </cell>
          <cell r="E57">
            <v>325.35999999999996</v>
          </cell>
        </row>
        <row r="58">
          <cell r="B58" t="str">
            <v>45290</v>
          </cell>
          <cell r="C58" t="str">
            <v>FORMAS COMUNS DE MADEIRA COM REAPROVEITAMENTO DE D</v>
          </cell>
          <cell r="D58" t="str">
            <v>M2</v>
          </cell>
          <cell r="E58">
            <v>28.490000000000002</v>
          </cell>
        </row>
        <row r="59">
          <cell r="B59" t="str">
            <v>45291</v>
          </cell>
          <cell r="C59" t="str">
            <v>FORMA DE PLACA COMPENSADA</v>
          </cell>
          <cell r="D59" t="str">
            <v>M2</v>
          </cell>
          <cell r="E59">
            <v>28.34</v>
          </cell>
        </row>
        <row r="60">
          <cell r="B60" t="str">
            <v>45295</v>
          </cell>
          <cell r="C60" t="str">
            <v>ESCORAMENTO PARA BUEIROS CELULARES</v>
          </cell>
          <cell r="D60" t="str">
            <v>M3</v>
          </cell>
          <cell r="E60">
            <v>11.02</v>
          </cell>
        </row>
        <row r="61">
          <cell r="B61" t="str">
            <v>45296</v>
          </cell>
          <cell r="C61" t="str">
            <v>ESCORAMENTO COMUM DE VALA - TIPO CONTINUO</v>
          </cell>
          <cell r="D61" t="str">
            <v>M2</v>
          </cell>
          <cell r="E61">
            <v>22.330000000000002</v>
          </cell>
        </row>
        <row r="62">
          <cell r="B62" t="str">
            <v>45297</v>
          </cell>
          <cell r="C62" t="str">
            <v>ESCORAMENTO COMUM DE VALAS - TIPO CONTINUO</v>
          </cell>
          <cell r="D62" t="str">
            <v>M2</v>
          </cell>
          <cell r="E62">
            <v>22.330000000000002</v>
          </cell>
        </row>
        <row r="63">
          <cell r="B63" t="str">
            <v>45300</v>
          </cell>
          <cell r="C63" t="str">
            <v>ARMADURA ACO CA-25   FORNECIMENTO DOBRAGEM E COLOCA</v>
          </cell>
          <cell r="D63" t="str">
            <v>KG</v>
          </cell>
          <cell r="E63">
            <v>2.81</v>
          </cell>
        </row>
        <row r="64">
          <cell r="B64" t="str">
            <v>45305</v>
          </cell>
          <cell r="C64" t="str">
            <v>ARMADURA ACO CA-50   FORNECIMENTO DOBRAGEM E COLOCA</v>
          </cell>
          <cell r="D64" t="str">
            <v>KG</v>
          </cell>
          <cell r="E64">
            <v>2.81</v>
          </cell>
        </row>
        <row r="65">
          <cell r="B65" t="str">
            <v>45310</v>
          </cell>
          <cell r="C65" t="str">
            <v>ARMADURA ACO CA-60   FORNECIMENTO DOBRAGEM E COLOCA</v>
          </cell>
          <cell r="D65" t="str">
            <v>KG</v>
          </cell>
          <cell r="E65">
            <v>3.08</v>
          </cell>
        </row>
        <row r="66">
          <cell r="B66" t="str">
            <v>45315</v>
          </cell>
          <cell r="C66" t="str">
            <v>LASTRO DE BRITA</v>
          </cell>
          <cell r="D66" t="str">
            <v>M3</v>
          </cell>
          <cell r="E66">
            <v>28.959999999999997</v>
          </cell>
        </row>
        <row r="67">
          <cell r="B67" t="str">
            <v>45320</v>
          </cell>
          <cell r="C67" t="str">
            <v>LASTRO DE BRITA COM BRITA COMERCIAL</v>
          </cell>
          <cell r="D67" t="str">
            <v>M3</v>
          </cell>
          <cell r="E67">
            <v>32.22</v>
          </cell>
        </row>
        <row r="68">
          <cell r="B68" t="str">
            <v>45335</v>
          </cell>
          <cell r="C68" t="str">
            <v>ENROCAMENTO DE PEDRA JOGADA COM PEDRA DO PRIMARIO</v>
          </cell>
          <cell r="D68" t="str">
            <v>M3</v>
          </cell>
          <cell r="E68">
            <v>17.330000000000002</v>
          </cell>
        </row>
        <row r="69">
          <cell r="B69" t="str">
            <v>45340</v>
          </cell>
          <cell r="C69" t="str">
            <v>ENROCAMENTO DE PEDRA ARRUMADA</v>
          </cell>
          <cell r="D69" t="str">
            <v>M3</v>
          </cell>
          <cell r="E69">
            <v>42.72</v>
          </cell>
        </row>
        <row r="70">
          <cell r="B70" t="str">
            <v>45342</v>
          </cell>
          <cell r="C70" t="str">
            <v>ENROCAMENTO COM PEDRA ARGAMASSADA</v>
          </cell>
          <cell r="D70" t="str">
            <v>M3</v>
          </cell>
          <cell r="E70">
            <v>132.70000000000002</v>
          </cell>
        </row>
        <row r="71">
          <cell r="B71" t="str">
            <v>45345</v>
          </cell>
          <cell r="C71" t="str">
            <v>ALVENARIA DE PEDRA DE MAO ARGAMASSADA</v>
          </cell>
          <cell r="D71" t="str">
            <v>M3</v>
          </cell>
          <cell r="E71">
            <v>132.70000000000002</v>
          </cell>
        </row>
        <row r="72">
          <cell r="B72" t="str">
            <v>45346</v>
          </cell>
          <cell r="C72" t="str">
            <v>ENROCAMENTO DE PEDRA DE MAO JOGADA</v>
          </cell>
          <cell r="D72" t="str">
            <v>M3</v>
          </cell>
          <cell r="E72">
            <v>38.04</v>
          </cell>
        </row>
        <row r="73">
          <cell r="B73" t="str">
            <v>45348</v>
          </cell>
          <cell r="C73" t="str">
            <v>ENROCAMENTO DE PEDRA JOGADA COM PEDRA DETONADA</v>
          </cell>
          <cell r="D73" t="str">
            <v>M3</v>
          </cell>
          <cell r="E73">
            <v>9.9400000000000013</v>
          </cell>
        </row>
        <row r="74">
          <cell r="B74" t="str">
            <v>45350</v>
          </cell>
          <cell r="C74" t="str">
            <v>ALVENARIA DE TIJOLOS MACICOS PARA PAREDE DE 20 CM</v>
          </cell>
          <cell r="D74" t="str">
            <v>M2</v>
          </cell>
          <cell r="E74">
            <v>54.589999999999996</v>
          </cell>
        </row>
        <row r="75">
          <cell r="B75" t="str">
            <v>45360</v>
          </cell>
          <cell r="C75" t="str">
            <v>CHAPISCO</v>
          </cell>
          <cell r="D75" t="str">
            <v>M2</v>
          </cell>
          <cell r="E75">
            <v>3.14</v>
          </cell>
        </row>
        <row r="76">
          <cell r="B76" t="str">
            <v>46000</v>
          </cell>
          <cell r="C76" t="str">
            <v>TORRE DE MADEIRA PARA CRAVACAO DE TUBULAO (OAE)</v>
          </cell>
          <cell r="D76" t="str">
            <v>M</v>
          </cell>
          <cell r="E76">
            <v>369.75</v>
          </cell>
        </row>
        <row r="77">
          <cell r="B77" t="str">
            <v>46010</v>
          </cell>
          <cell r="C77" t="str">
            <v>ARGAMASSA DE CIMENTO E AREIA 1:4 PREPARO E MATERIAIS (O</v>
          </cell>
          <cell r="D77" t="str">
            <v>M3</v>
          </cell>
          <cell r="E77">
            <v>308.05999999999995</v>
          </cell>
        </row>
        <row r="78">
          <cell r="B78" t="str">
            <v>46020</v>
          </cell>
          <cell r="C78" t="str">
            <v>FORMAS DE MADEIRA (OAE)</v>
          </cell>
          <cell r="D78" t="str">
            <v>M2</v>
          </cell>
          <cell r="E78">
            <v>26.91</v>
          </cell>
        </row>
        <row r="79">
          <cell r="B79" t="str">
            <v>46030</v>
          </cell>
          <cell r="C79" t="str">
            <v>ARMADURA ACO CA-50 FORNEC. DOBR. E COLOCACAO (OAE)</v>
          </cell>
          <cell r="D79" t="str">
            <v>KG</v>
          </cell>
          <cell r="E79">
            <v>2.81</v>
          </cell>
        </row>
        <row r="80">
          <cell r="B80" t="str">
            <v>46040</v>
          </cell>
          <cell r="C80" t="str">
            <v>CONCRETO FCK 15 MPA  -  PREPARO LANCAMENTO E CURA  (OA</v>
          </cell>
          <cell r="D80" t="str">
            <v>M3</v>
          </cell>
          <cell r="E80">
            <v>157.4</v>
          </cell>
        </row>
        <row r="81">
          <cell r="B81" t="str">
            <v>46050</v>
          </cell>
          <cell r="C81" t="str">
            <v>CONCRETO FCK 18 MPA  -  PREPARO LANCAMENTO E CURA  (OA</v>
          </cell>
          <cell r="D81" t="str">
            <v>M3</v>
          </cell>
          <cell r="E81">
            <v>163.52000000000001</v>
          </cell>
        </row>
        <row r="82">
          <cell r="B82" t="str">
            <v>46070</v>
          </cell>
          <cell r="C82" t="str">
            <v>DEMOLICAO DE ESTRUTURA EM CONCRETO SIMPLES (OAE)</v>
          </cell>
          <cell r="D82" t="str">
            <v>M3</v>
          </cell>
          <cell r="E82">
            <v>30.71</v>
          </cell>
        </row>
        <row r="83">
          <cell r="B83" t="str">
            <v>46080</v>
          </cell>
          <cell r="C83" t="str">
            <v>DEMOLICAO DE ESTRUTURA EM CONCRETO ARMADO (OAE)</v>
          </cell>
          <cell r="D83" t="str">
            <v>M3</v>
          </cell>
          <cell r="E83">
            <v>55.55</v>
          </cell>
        </row>
        <row r="84">
          <cell r="B84" t="str">
            <v>46090</v>
          </cell>
          <cell r="C84" t="str">
            <v>ATERRO PARA VEDACAO DE ENSECADEIRAS (OAE)</v>
          </cell>
          <cell r="D84" t="str">
            <v>M3</v>
          </cell>
          <cell r="E84">
            <v>11.319999999999999</v>
          </cell>
        </row>
        <row r="85">
          <cell r="B85" t="str">
            <v>46100</v>
          </cell>
          <cell r="C85" t="str">
            <v>ENSECADEIRAS DUPLAS (OAE)</v>
          </cell>
          <cell r="D85" t="str">
            <v>M2</v>
          </cell>
          <cell r="E85">
            <v>173.13</v>
          </cell>
        </row>
        <row r="86">
          <cell r="B86" t="str">
            <v>46415</v>
          </cell>
          <cell r="C86" t="str">
            <v>MEIO-FIO DE CONCRETO - TIPO MF01-DNER</v>
          </cell>
          <cell r="D86" t="str">
            <v>M</v>
          </cell>
          <cell r="E86">
            <v>47.470000000000006</v>
          </cell>
        </row>
        <row r="87">
          <cell r="B87" t="str">
            <v>47000</v>
          </cell>
          <cell r="C87" t="str">
            <v>ESCAVACAO MANUAL DE MATERIAL DE 1A. CATEGORIA</v>
          </cell>
          <cell r="D87" t="str">
            <v>M3</v>
          </cell>
          <cell r="E87">
            <v>15.4</v>
          </cell>
        </row>
        <row r="88">
          <cell r="B88" t="str">
            <v>47004</v>
          </cell>
          <cell r="C88" t="str">
            <v>CONCRETO FCK 22 MPA  -  PREPARO LANCAMENTO E CURA</v>
          </cell>
          <cell r="D88" t="str">
            <v>M3</v>
          </cell>
          <cell r="E88">
            <v>175.76</v>
          </cell>
        </row>
        <row r="89">
          <cell r="B89" t="str">
            <v>47005</v>
          </cell>
          <cell r="C89" t="str">
            <v>FORMAS COM CHAPAS PLASTIFICADAS PARA CONCRETO APARE</v>
          </cell>
          <cell r="D89" t="str">
            <v>M2</v>
          </cell>
          <cell r="E89">
            <v>33.839999999999996</v>
          </cell>
        </row>
        <row r="90">
          <cell r="B90" t="str">
            <v>48000</v>
          </cell>
          <cell r="C90" t="str">
            <v>ESCAV. CARGA E TRANSP. DE MAT DE CORTE COM TRATOR E CARR</v>
          </cell>
          <cell r="D90" t="str">
            <v>M3</v>
          </cell>
          <cell r="E90">
            <v>2.63</v>
          </cell>
        </row>
        <row r="91">
          <cell r="B91" t="str">
            <v>48005</v>
          </cell>
          <cell r="C91" t="str">
            <v>ESCAV. E CARGA DE MAT. DE CORTE COM TRATOR E CARREGAD</v>
          </cell>
          <cell r="D91" t="str">
            <v>M3</v>
          </cell>
          <cell r="E91">
            <v>2.6599999999999997</v>
          </cell>
        </row>
        <row r="92">
          <cell r="B92" t="str">
            <v>48008</v>
          </cell>
          <cell r="C92" t="str">
            <v>ESCAV. DE CANAIS COM CARGA, TRANSP. E ESPALH. DE MATERI</v>
          </cell>
          <cell r="D92" t="str">
            <v>M3</v>
          </cell>
          <cell r="E92">
            <v>4.1100000000000003</v>
          </cell>
        </row>
        <row r="93">
          <cell r="B93" t="str">
            <v>48009</v>
          </cell>
          <cell r="C93" t="str">
            <v>ESCAVACAO DE CANAIS COM ESPALHAMENTO DO MATERIAL</v>
          </cell>
          <cell r="D93" t="str">
            <v>M3</v>
          </cell>
          <cell r="E93">
            <v>4.1100000000000003</v>
          </cell>
        </row>
        <row r="94">
          <cell r="B94" t="str">
            <v>48010</v>
          </cell>
          <cell r="C94" t="str">
            <v>ESC. CARGA E TRANSP. DE MAT. DE CORTE COM RETROESCAVA</v>
          </cell>
          <cell r="D94" t="str">
            <v>M3</v>
          </cell>
          <cell r="E94">
            <v>2.96</v>
          </cell>
        </row>
        <row r="95">
          <cell r="B95" t="str">
            <v>48015</v>
          </cell>
          <cell r="C95" t="str">
            <v>ESCAV. E CARGA DE MAT. DE CORTE COM RETROESCAVADEIRA</v>
          </cell>
          <cell r="D95" t="str">
            <v>M3</v>
          </cell>
          <cell r="E95">
            <v>3.9499999999999997</v>
          </cell>
        </row>
        <row r="96">
          <cell r="B96" t="str">
            <v>48020</v>
          </cell>
          <cell r="C96" t="str">
            <v>RECOLHIMENTO DE PEDRA DE MAO</v>
          </cell>
          <cell r="D96" t="str">
            <v>M3</v>
          </cell>
          <cell r="E96">
            <v>28.970000000000002</v>
          </cell>
        </row>
        <row r="97">
          <cell r="B97" t="str">
            <v>48030</v>
          </cell>
          <cell r="C97" t="str">
            <v>ESCAV. E CARGA MAT. P/REVESTIMENTO PRIMARIO</v>
          </cell>
          <cell r="D97" t="str">
            <v>M3</v>
          </cell>
          <cell r="E97">
            <v>3.17</v>
          </cell>
        </row>
        <row r="98">
          <cell r="B98" t="str">
            <v>48040</v>
          </cell>
          <cell r="C98" t="str">
            <v>ESCAVACAO MANUAL DE SOLOS</v>
          </cell>
          <cell r="D98" t="str">
            <v>M3</v>
          </cell>
          <cell r="E98">
            <v>4.54</v>
          </cell>
        </row>
        <row r="99">
          <cell r="B99" t="str">
            <v>48050</v>
          </cell>
          <cell r="C99" t="str">
            <v>ESCAVACAO DE VALAS COMRETROESCAVADEIRA</v>
          </cell>
          <cell r="D99" t="str">
            <v>M3</v>
          </cell>
          <cell r="E99">
            <v>3.92</v>
          </cell>
        </row>
        <row r="100">
          <cell r="B100" t="str">
            <v>48060</v>
          </cell>
          <cell r="C100" t="str">
            <v>COMPACTACAO DE ATERRO</v>
          </cell>
          <cell r="D100" t="str">
            <v>M3</v>
          </cell>
          <cell r="E100">
            <v>1.73</v>
          </cell>
        </row>
        <row r="101">
          <cell r="B101" t="str">
            <v>48070</v>
          </cell>
          <cell r="C101" t="str">
            <v>APILOAMENTO MANUAL DE SOLOS</v>
          </cell>
          <cell r="D101" t="str">
            <v>M3</v>
          </cell>
          <cell r="E101">
            <v>10.25</v>
          </cell>
        </row>
        <row r="102">
          <cell r="B102" t="str">
            <v>48080</v>
          </cell>
          <cell r="C102" t="str">
            <v>REGULARIZACAO DE PISTA</v>
          </cell>
          <cell r="D102" t="str">
            <v>M2</v>
          </cell>
          <cell r="E102">
            <v>0.75</v>
          </cell>
        </row>
        <row r="103">
          <cell r="B103" t="str">
            <v>48090</v>
          </cell>
          <cell r="C103" t="str">
            <v>ALVENARIA DE TIJOLOS MACICO DE 11 CM</v>
          </cell>
          <cell r="D103" t="str">
            <v>M2</v>
          </cell>
          <cell r="E103">
            <v>32.67</v>
          </cell>
        </row>
        <row r="104">
          <cell r="B104" t="str">
            <v>48092</v>
          </cell>
          <cell r="C104" t="str">
            <v>ALVENARIA DE TIJOLOS FURADOS, ESPESSURA DE 10CM, CHAPI</v>
          </cell>
          <cell r="D104" t="str">
            <v>M2</v>
          </cell>
          <cell r="E104">
            <v>24.68</v>
          </cell>
        </row>
        <row r="105">
          <cell r="B105" t="str">
            <v>48100</v>
          </cell>
          <cell r="C105" t="str">
            <v>ALVENARIA DE PEDRA DE MAO ARGAMASSADA DE 15 CM</v>
          </cell>
          <cell r="D105" t="str">
            <v>M2</v>
          </cell>
          <cell r="E105">
            <v>40.04</v>
          </cell>
        </row>
        <row r="106">
          <cell r="B106" t="str">
            <v>48130</v>
          </cell>
          <cell r="C106" t="str">
            <v>PLANTIO DE GRAMA POR MUDAS</v>
          </cell>
          <cell r="D106" t="str">
            <v>M2</v>
          </cell>
          <cell r="E106">
            <v>1.84</v>
          </cell>
        </row>
        <row r="107">
          <cell r="B107" t="str">
            <v>48150</v>
          </cell>
          <cell r="C107" t="str">
            <v>REATERRO E APILOAMENTO EM CAMADAS DE 20 CM</v>
          </cell>
          <cell r="D107" t="str">
            <v>M3</v>
          </cell>
          <cell r="E107">
            <v>6.29</v>
          </cell>
        </row>
        <row r="108">
          <cell r="B108" t="str">
            <v>49000</v>
          </cell>
          <cell r="C108" t="str">
            <v>PMF (NA USINA) PARA CONSERVACAO RODOVIARIA</v>
          </cell>
          <cell r="D108" t="str">
            <v>T</v>
          </cell>
          <cell r="E108">
            <v>13.89</v>
          </cell>
        </row>
        <row r="109">
          <cell r="B109" t="str">
            <v>49010</v>
          </cell>
          <cell r="C109" t="str">
            <v>CAUQ (NA USINA) - PARA CONSERVACAO RODOVIARIA</v>
          </cell>
          <cell r="D109" t="str">
            <v>T</v>
          </cell>
          <cell r="E109">
            <v>38.5</v>
          </cell>
        </row>
        <row r="110">
          <cell r="B110" t="str">
            <v>49011</v>
          </cell>
          <cell r="C110" t="str">
            <v>COMBATE A EXSUDACAO COM AREIA(DNER)</v>
          </cell>
          <cell r="D110" t="str">
            <v>M2</v>
          </cell>
          <cell r="E110">
            <v>0.27</v>
          </cell>
        </row>
        <row r="111">
          <cell r="B111" t="str">
            <v>49020</v>
          </cell>
          <cell r="C111" t="str">
            <v>LIMPEZA DE BUEIRO</v>
          </cell>
          <cell r="D111" t="str">
            <v>M3</v>
          </cell>
          <cell r="E111">
            <v>11.73</v>
          </cell>
        </row>
        <row r="112">
          <cell r="B112" t="str">
            <v>49022</v>
          </cell>
          <cell r="C112" t="str">
            <v>DESOBSTRUCAO DE CAIXAS COLETORAS</v>
          </cell>
          <cell r="D112" t="str">
            <v>UNID</v>
          </cell>
          <cell r="E112">
            <v>19.77</v>
          </cell>
        </row>
        <row r="113">
          <cell r="B113" t="str">
            <v>49024</v>
          </cell>
          <cell r="C113" t="str">
            <v>DESOBSTRUCAO DE GALERIAS D=60CM</v>
          </cell>
          <cell r="D113" t="str">
            <v>M</v>
          </cell>
          <cell r="E113">
            <v>9.7999999999999989</v>
          </cell>
        </row>
        <row r="114">
          <cell r="B114" t="str">
            <v>49030</v>
          </cell>
          <cell r="C114" t="str">
            <v>LIMPEZA DE CAIXA COLETORA</v>
          </cell>
          <cell r="D114" t="str">
            <v>UNID</v>
          </cell>
          <cell r="E114">
            <v>15.450000000000001</v>
          </cell>
        </row>
        <row r="115">
          <cell r="B115" t="str">
            <v>49040</v>
          </cell>
          <cell r="C115" t="str">
            <v>LIMPEZA DE SARJETA E MEIO-FIO</v>
          </cell>
          <cell r="D115" t="str">
            <v>M</v>
          </cell>
          <cell r="E115">
            <v>0.19</v>
          </cell>
        </row>
        <row r="116">
          <cell r="B116" t="str">
            <v>49050</v>
          </cell>
          <cell r="C116" t="str">
            <v>LIMPEZA E PINTURA DE PONTES</v>
          </cell>
          <cell r="D116" t="str">
            <v>M</v>
          </cell>
          <cell r="E116">
            <v>4.54</v>
          </cell>
        </row>
        <row r="117">
          <cell r="B117" t="str">
            <v>49055</v>
          </cell>
          <cell r="C117" t="str">
            <v>LIMPEZA DE PLACAS DE SINALIZACAO</v>
          </cell>
          <cell r="D117" t="str">
            <v>M2</v>
          </cell>
          <cell r="E117">
            <v>2.25</v>
          </cell>
        </row>
        <row r="118">
          <cell r="B118" t="str">
            <v>49056</v>
          </cell>
          <cell r="C118" t="str">
            <v>CAIACAO</v>
          </cell>
          <cell r="D118" t="str">
            <v>M2</v>
          </cell>
          <cell r="E118">
            <v>0.6</v>
          </cell>
        </row>
        <row r="119">
          <cell r="B119" t="str">
            <v>49057</v>
          </cell>
          <cell r="C119" t="str">
            <v>ANDAIMES SUSPENSOS PARA OBRAS DE RESTAURACAO DE PON</v>
          </cell>
          <cell r="D119" t="str">
            <v>M2</v>
          </cell>
          <cell r="E119">
            <v>24.489999999999995</v>
          </cell>
        </row>
        <row r="120">
          <cell r="B120" t="str">
            <v>49060</v>
          </cell>
          <cell r="C120" t="str">
            <v>LIMPEZA MANUAL DE VALETA</v>
          </cell>
          <cell r="D120" t="str">
            <v>M</v>
          </cell>
          <cell r="E120">
            <v>0.39</v>
          </cell>
        </row>
        <row r="121">
          <cell r="B121" t="str">
            <v>49065</v>
          </cell>
          <cell r="C121" t="str">
            <v>CAPINA MANUAL</v>
          </cell>
          <cell r="D121" t="str">
            <v>M2</v>
          </cell>
          <cell r="E121">
            <v>0.31</v>
          </cell>
        </row>
        <row r="122">
          <cell r="B122" t="str">
            <v>49070</v>
          </cell>
          <cell r="C122" t="str">
            <v>PINTURA DE SARJETA E MEIO-FIO</v>
          </cell>
          <cell r="D122" t="str">
            <v>M</v>
          </cell>
          <cell r="E122">
            <v>0.23</v>
          </cell>
        </row>
        <row r="123">
          <cell r="B123" t="str">
            <v>49080</v>
          </cell>
          <cell r="C123" t="str">
            <v>RECONFORMACAO DE ACOSTAMENTO NAO PAVIMENTADO</v>
          </cell>
          <cell r="D123" t="str">
            <v>M2</v>
          </cell>
          <cell r="E123">
            <v>0.01</v>
          </cell>
        </row>
        <row r="124">
          <cell r="B124" t="str">
            <v>49090</v>
          </cell>
          <cell r="C124" t="str">
            <v>RECONFORMACAO DE PISTA NAO PAVIMENTADA</v>
          </cell>
          <cell r="D124" t="str">
            <v>M2</v>
          </cell>
          <cell r="E124">
            <v>0.05</v>
          </cell>
        </row>
        <row r="125">
          <cell r="B125" t="str">
            <v>49091</v>
          </cell>
          <cell r="C125" t="str">
            <v>RECONFORMACAO DE PISTA NAO PAVIMENTADA</v>
          </cell>
          <cell r="D125" t="str">
            <v>HA</v>
          </cell>
          <cell r="E125">
            <v>470.09</v>
          </cell>
        </row>
        <row r="126">
          <cell r="B126" t="str">
            <v>49092</v>
          </cell>
          <cell r="C126" t="str">
            <v>RECONSTITUICAO DO SUB-LEITO</v>
          </cell>
          <cell r="D126" t="str">
            <v>M3</v>
          </cell>
          <cell r="E126">
            <v>1.49</v>
          </cell>
        </row>
        <row r="127">
          <cell r="B127" t="str">
            <v>49100</v>
          </cell>
          <cell r="C127" t="str">
            <v>RECOMPOSICAO DE BUEIRO DE CONCRETO</v>
          </cell>
          <cell r="D127" t="str">
            <v>M</v>
          </cell>
          <cell r="E127">
            <v>221.04</v>
          </cell>
        </row>
        <row r="128">
          <cell r="B128" t="str">
            <v>49105</v>
          </cell>
          <cell r="C128" t="str">
            <v>RECOMPOSICAO DE BUEIRO METALICO</v>
          </cell>
          <cell r="D128" t="str">
            <v>M</v>
          </cell>
          <cell r="E128">
            <v>934.67</v>
          </cell>
        </row>
        <row r="129">
          <cell r="B129" t="str">
            <v>49110</v>
          </cell>
          <cell r="C129" t="str">
            <v>RECOMPOSICAO DE BUEIRO DE CONCRETO COMLASTRO DE BRITA</v>
          </cell>
          <cell r="D129" t="str">
            <v>M</v>
          </cell>
          <cell r="E129">
            <v>68.05</v>
          </cell>
        </row>
        <row r="130">
          <cell r="B130" t="str">
            <v>49120</v>
          </cell>
          <cell r="C130" t="str">
            <v>RECOMPOSICAO DE GUARDA-CORPO</v>
          </cell>
          <cell r="D130" t="str">
            <v>M</v>
          </cell>
          <cell r="E130">
            <v>62.45000000000001</v>
          </cell>
        </row>
        <row r="131">
          <cell r="B131" t="str">
            <v>49123</v>
          </cell>
          <cell r="C131" t="str">
            <v>RECOMPOSICAO DE DEFENSA METALICA</v>
          </cell>
          <cell r="D131" t="str">
            <v>M</v>
          </cell>
          <cell r="E131">
            <v>69.84</v>
          </cell>
        </row>
        <row r="132">
          <cell r="B132" t="str">
            <v>49130</v>
          </cell>
          <cell r="C132" t="str">
            <v>RECOMPOSICAO DE PLACAS DE CONCRETO</v>
          </cell>
          <cell r="D132" t="str">
            <v>M3</v>
          </cell>
          <cell r="E132">
            <v>223.6</v>
          </cell>
        </row>
        <row r="133">
          <cell r="B133" t="str">
            <v>49131</v>
          </cell>
          <cell r="C133" t="str">
            <v>RECOMPOSICAO DE SARJETAS REVESTIDAS E MEIO FIO</v>
          </cell>
          <cell r="D133" t="str">
            <v>M</v>
          </cell>
          <cell r="E133">
            <v>22.16</v>
          </cell>
        </row>
        <row r="134">
          <cell r="B134" t="str">
            <v>49132</v>
          </cell>
          <cell r="C134" t="str">
            <v>RECOMPOSICAO DE SARJETA NAO REVESTIDA</v>
          </cell>
          <cell r="D134" t="str">
            <v>M</v>
          </cell>
          <cell r="E134">
            <v>1.19</v>
          </cell>
        </row>
        <row r="135">
          <cell r="B135" t="str">
            <v>49133</v>
          </cell>
          <cell r="C135" t="str">
            <v>RECOMPOSICAO DE VALETA REVESTIDA</v>
          </cell>
          <cell r="D135" t="str">
            <v>M</v>
          </cell>
          <cell r="E135">
            <v>29.36</v>
          </cell>
        </row>
        <row r="136">
          <cell r="B136" t="str">
            <v>49134</v>
          </cell>
          <cell r="C136" t="str">
            <v>RECOMPOSICAO DE VALETA NAO REVESTIDA</v>
          </cell>
          <cell r="D136" t="str">
            <v>M</v>
          </cell>
          <cell r="E136">
            <v>2.72</v>
          </cell>
        </row>
        <row r="137">
          <cell r="B137" t="str">
            <v>49135</v>
          </cell>
          <cell r="C137" t="str">
            <v>RECOMPOSICAO DE SINALIZACAO VERTICAL</v>
          </cell>
          <cell r="D137" t="str">
            <v>M2</v>
          </cell>
          <cell r="E137">
            <v>28.43</v>
          </cell>
        </row>
        <row r="138">
          <cell r="B138" t="str">
            <v>49140</v>
          </cell>
          <cell r="C138" t="str">
            <v>RECOMPOSICAO DE REVESTIMENTO COM CAUQ</v>
          </cell>
          <cell r="D138" t="str">
            <v>M3</v>
          </cell>
          <cell r="E138">
            <v>210.3</v>
          </cell>
        </row>
        <row r="139">
          <cell r="B139" t="str">
            <v>49150</v>
          </cell>
          <cell r="C139" t="str">
            <v>RECOMPOSICAO DE REVESTIMENTO PRIMARIO</v>
          </cell>
          <cell r="D139" t="str">
            <v>M3</v>
          </cell>
          <cell r="E139">
            <v>4.4600000000000009</v>
          </cell>
        </row>
        <row r="140">
          <cell r="B140" t="str">
            <v>49154</v>
          </cell>
          <cell r="C140" t="str">
            <v>RECOMPOSICAO MANUAL DE ATERRO</v>
          </cell>
          <cell r="D140" t="str">
            <v>M3</v>
          </cell>
          <cell r="E140">
            <v>44.51</v>
          </cell>
        </row>
        <row r="141">
          <cell r="B141" t="str">
            <v>49155</v>
          </cell>
          <cell r="C141" t="str">
            <v>RECOMPOSICAO MECANICA DE ATERRO</v>
          </cell>
          <cell r="D141" t="str">
            <v>M3</v>
          </cell>
          <cell r="E141">
            <v>17.590000000000003</v>
          </cell>
        </row>
        <row r="142">
          <cell r="B142" t="str">
            <v>49160</v>
          </cell>
          <cell r="C142" t="str">
            <v>RECONSTRUCAO DE PAVIMENTO COMBASE DE BRITA GRADUADA</v>
          </cell>
          <cell r="D142" t="str">
            <v>M3</v>
          </cell>
          <cell r="E142">
            <v>74.039999999999992</v>
          </cell>
        </row>
        <row r="143">
          <cell r="B143" t="str">
            <v>49161</v>
          </cell>
          <cell r="C143" t="str">
            <v>SELAGEM DE TRINCA</v>
          </cell>
          <cell r="D143" t="str">
            <v>L</v>
          </cell>
          <cell r="E143">
            <v>2.7299999999999995</v>
          </cell>
        </row>
        <row r="144">
          <cell r="B144" t="str">
            <v>49170</v>
          </cell>
          <cell r="C144" t="str">
            <v>REMENDO PROFUNDO</v>
          </cell>
          <cell r="D144" t="str">
            <v>M3</v>
          </cell>
          <cell r="E144">
            <v>204.60999999999999</v>
          </cell>
        </row>
        <row r="145">
          <cell r="B145" t="str">
            <v>49171</v>
          </cell>
          <cell r="C145" t="str">
            <v>REMENDO PROFUNDO COM CAUQ</v>
          </cell>
          <cell r="D145" t="str">
            <v>M3</v>
          </cell>
          <cell r="E145">
            <v>218.68999999999997</v>
          </cell>
        </row>
        <row r="146">
          <cell r="B146" t="str">
            <v>49180</v>
          </cell>
          <cell r="C146" t="str">
            <v>REMOCAO MECANIZADA DE BARREIRAS</v>
          </cell>
          <cell r="D146" t="str">
            <v>M3</v>
          </cell>
          <cell r="E146">
            <v>7.81</v>
          </cell>
        </row>
        <row r="147">
          <cell r="B147" t="str">
            <v>49181</v>
          </cell>
          <cell r="C147" t="str">
            <v>REMOCAO MANUAL DE BARREIRA</v>
          </cell>
          <cell r="D147" t="str">
            <v>M3</v>
          </cell>
          <cell r="E147">
            <v>24.139999999999997</v>
          </cell>
        </row>
        <row r="148">
          <cell r="B148" t="str">
            <v>49185</v>
          </cell>
          <cell r="C148" t="str">
            <v>REPAROS EM PONTES DE MADEIRA</v>
          </cell>
          <cell r="D148" t="str">
            <v>M</v>
          </cell>
          <cell r="E148">
            <v>66.209999999999994</v>
          </cell>
        </row>
        <row r="149">
          <cell r="B149" t="str">
            <v>49190</v>
          </cell>
          <cell r="C149" t="str">
            <v>ROCADA MANUAL</v>
          </cell>
          <cell r="D149" t="str">
            <v>M2</v>
          </cell>
          <cell r="E149">
            <v>0.12</v>
          </cell>
        </row>
        <row r="150">
          <cell r="B150" t="str">
            <v>49200</v>
          </cell>
          <cell r="C150" t="str">
            <v>ROCADA MECANIZADA</v>
          </cell>
          <cell r="D150" t="str">
            <v>HA</v>
          </cell>
          <cell r="E150">
            <v>104.35</v>
          </cell>
        </row>
        <row r="151">
          <cell r="B151" t="str">
            <v>49210</v>
          </cell>
          <cell r="C151" t="str">
            <v>ROCADA MECANIZADA COSTAL</v>
          </cell>
          <cell r="D151" t="str">
            <v>M2</v>
          </cell>
          <cell r="E151">
            <v>0.05</v>
          </cell>
        </row>
        <row r="152">
          <cell r="B152" t="str">
            <v>49220</v>
          </cell>
          <cell r="C152" t="str">
            <v>TAPA BURACO COM CAUQ</v>
          </cell>
          <cell r="D152" t="str">
            <v>M3</v>
          </cell>
          <cell r="E152">
            <v>412.58</v>
          </cell>
        </row>
        <row r="153">
          <cell r="B153" t="str">
            <v>49230</v>
          </cell>
          <cell r="C153" t="str">
            <v>TAPA BURACO COM PMF</v>
          </cell>
          <cell r="D153" t="str">
            <v>M3</v>
          </cell>
          <cell r="E153">
            <v>330.47</v>
          </cell>
        </row>
        <row r="154">
          <cell r="B154" t="str">
            <v>49301</v>
          </cell>
          <cell r="C154" t="str">
            <v>ESC. MEC. DE VALAS P/OBRAS DE ARTE CORRENTES - 1A CATEG</v>
          </cell>
          <cell r="D154" t="str">
            <v>M3</v>
          </cell>
          <cell r="E154">
            <v>4.54</v>
          </cell>
        </row>
        <row r="155">
          <cell r="B155" t="str">
            <v>49302</v>
          </cell>
          <cell r="C155" t="str">
            <v>REATERRO E APILOAMENTO EM CAMADAS DE 20 CM</v>
          </cell>
          <cell r="D155" t="str">
            <v>M3</v>
          </cell>
          <cell r="E155">
            <v>6.6</v>
          </cell>
        </row>
        <row r="156">
          <cell r="B156" t="str">
            <v>49303</v>
          </cell>
          <cell r="C156" t="str">
            <v>BRITA GRADUADA (NA USINA) PARA CONSERVACAO RODOVIARIA</v>
          </cell>
          <cell r="D156" t="str">
            <v>T</v>
          </cell>
          <cell r="E156">
            <v>11.64</v>
          </cell>
        </row>
        <row r="157">
          <cell r="B157" t="str">
            <v>49400</v>
          </cell>
          <cell r="C157" t="str">
            <v>HORA MAQUINA - TRATOR COM LAMINA 140 HP</v>
          </cell>
          <cell r="D157" t="str">
            <v>H</v>
          </cell>
          <cell r="E157">
            <v>59.2</v>
          </cell>
        </row>
        <row r="158">
          <cell r="B158" t="str">
            <v>49401</v>
          </cell>
          <cell r="C158" t="str">
            <v>HORA MAQUINA - CARREGADEIRA DE PNEUS 73 HP</v>
          </cell>
          <cell r="D158" t="str">
            <v>H</v>
          </cell>
          <cell r="E158">
            <v>55.65</v>
          </cell>
        </row>
        <row r="159">
          <cell r="B159" t="str">
            <v>49402</v>
          </cell>
          <cell r="C159" t="str">
            <v>HORA MAQUINA - MOTONIVELADORA 125 HP</v>
          </cell>
          <cell r="D159" t="str">
            <v>H</v>
          </cell>
          <cell r="E159">
            <v>78.22</v>
          </cell>
        </row>
        <row r="160">
          <cell r="B160" t="str">
            <v>49403</v>
          </cell>
          <cell r="C160" t="str">
            <v>HORA MAQUINA - COMPACTADOR VIBRATORIO AUTOPROPELIDO</v>
          </cell>
          <cell r="D160" t="str">
            <v>H</v>
          </cell>
          <cell r="E160">
            <v>56.29</v>
          </cell>
        </row>
        <row r="161">
          <cell r="B161" t="str">
            <v>49404</v>
          </cell>
          <cell r="C161" t="str">
            <v>HORA MAQUINA - CAMINHAO BASCULANTE SIMPLES 204 HP</v>
          </cell>
          <cell r="D161" t="str">
            <v>H</v>
          </cell>
          <cell r="E161">
            <v>71.47</v>
          </cell>
        </row>
        <row r="162">
          <cell r="B162" t="str">
            <v>49405</v>
          </cell>
          <cell r="C162" t="str">
            <v>HORA MAQUINA - RETROESCAVADEIRA 76 HP</v>
          </cell>
          <cell r="D162" t="str">
            <v>H</v>
          </cell>
          <cell r="E162">
            <v>34.590000000000003</v>
          </cell>
        </row>
        <row r="163">
          <cell r="B163" t="str">
            <v>49406</v>
          </cell>
          <cell r="C163" t="str">
            <v>HORA MAQUINA - ESCAVADEIRA HIDRAULICA 93 HP</v>
          </cell>
          <cell r="D163" t="str">
            <v>H</v>
          </cell>
          <cell r="E163">
            <v>50.04</v>
          </cell>
        </row>
        <row r="164">
          <cell r="B164" t="str">
            <v>49410</v>
          </cell>
          <cell r="C164" t="str">
            <v>HORA-MAQUINA DE ESCAVADEIRA DRAG-LINE</v>
          </cell>
          <cell r="D164" t="str">
            <v>H</v>
          </cell>
          <cell r="E164">
            <v>69.22</v>
          </cell>
        </row>
        <row r="165">
          <cell r="B165" t="str">
            <v>49412</v>
          </cell>
          <cell r="C165" t="str">
            <v>HORA-MAQUINA DE ESCAVADEIRA CASE-POCLAIN 988</v>
          </cell>
          <cell r="D165" t="str">
            <v>H</v>
          </cell>
          <cell r="E165">
            <v>87.06</v>
          </cell>
        </row>
        <row r="166">
          <cell r="B166" t="str">
            <v>49414</v>
          </cell>
          <cell r="C166" t="str">
            <v>HORA-MAQUINA DE CARREGADEIRA MF-86</v>
          </cell>
          <cell r="D166" t="str">
            <v>H</v>
          </cell>
          <cell r="E166">
            <v>36.869999999999997</v>
          </cell>
        </row>
        <row r="167">
          <cell r="B167" t="str">
            <v>49416</v>
          </cell>
          <cell r="C167" t="str">
            <v>HORA-MAQUINA DE CAMINHAO LK 1621/42 - SIMPLES</v>
          </cell>
          <cell r="D167" t="str">
            <v>H</v>
          </cell>
          <cell r="E167">
            <v>45.15</v>
          </cell>
        </row>
        <row r="168">
          <cell r="B168" t="str">
            <v>49500</v>
          </cell>
          <cell r="C168" t="str">
            <v>TRANSPORTE LOCAL COMCAMINHAO BASCULANTE (PARA MICROB</v>
          </cell>
          <cell r="D168" t="str">
            <v>TON</v>
          </cell>
          <cell r="E168">
            <v>1.88</v>
          </cell>
        </row>
        <row r="169">
          <cell r="B169" t="str">
            <v>49510</v>
          </cell>
          <cell r="C169" t="str">
            <v>TRANSPORTE LOCAL COMCAMINHAO BASCULANTE (PARA MICROB</v>
          </cell>
          <cell r="D169" t="str">
            <v>TON</v>
          </cell>
          <cell r="E169">
            <v>0.9</v>
          </cell>
        </row>
        <row r="170">
          <cell r="B170" t="str">
            <v>49520</v>
          </cell>
          <cell r="C170" t="str">
            <v>TRANSPORTE COMERCIAL COMCAM. BASCULANTE (PARA MICROBA</v>
          </cell>
          <cell r="D170" t="str">
            <v>TON</v>
          </cell>
          <cell r="E170">
            <v>0.39</v>
          </cell>
        </row>
        <row r="171">
          <cell r="B171" t="str">
            <v>49530</v>
          </cell>
          <cell r="C171" t="str">
            <v>TRANSPORTE LOCAL COM CAMINHAO BASCULANTE ROD. PAVIM</v>
          </cell>
          <cell r="D171" t="str">
            <v>TN</v>
          </cell>
          <cell r="E171">
            <v>0.71</v>
          </cell>
        </row>
        <row r="172">
          <cell r="B172" t="str">
            <v>49540</v>
          </cell>
          <cell r="C172" t="str">
            <v>TRANSPORTE LOCAL COM CAMINHAO BASCULANTE ROD.NAO PA</v>
          </cell>
          <cell r="D172" t="str">
            <v>TN</v>
          </cell>
          <cell r="E172">
            <v>0.86</v>
          </cell>
        </row>
        <row r="173">
          <cell r="B173" t="str">
            <v>49550</v>
          </cell>
          <cell r="C173" t="str">
            <v>TRANSPORTE LOCAL COM CAMINHAO BASCULANTE (CTE)</v>
          </cell>
          <cell r="D173" t="str">
            <v>TN</v>
          </cell>
          <cell r="E173">
            <v>0.71</v>
          </cell>
        </row>
        <row r="174">
          <cell r="B174" t="str">
            <v>49560</v>
          </cell>
          <cell r="C174" t="str">
            <v>TRANSPORTE LOCAL COM CAMINHAO CARROCERIA ROD. PAVIM</v>
          </cell>
          <cell r="D174" t="str">
            <v>TN</v>
          </cell>
          <cell r="E174">
            <v>0.56999999999999995</v>
          </cell>
        </row>
        <row r="175">
          <cell r="B175" t="str">
            <v>49570</v>
          </cell>
          <cell r="C175" t="str">
            <v>TRANSPORTE LOCAL COM CAMINHAO CARROCERIA ROD.NAO PA</v>
          </cell>
          <cell r="D175" t="str">
            <v>TN</v>
          </cell>
          <cell r="E175">
            <v>0.42</v>
          </cell>
        </row>
        <row r="176">
          <cell r="B176" t="str">
            <v>49580</v>
          </cell>
          <cell r="C176" t="str">
            <v>TRANSPORTE LOCAL COM CAMINHAO CARROCERIA (CTE)</v>
          </cell>
          <cell r="D176" t="str">
            <v>TN</v>
          </cell>
          <cell r="E176">
            <v>3.4</v>
          </cell>
        </row>
        <row r="177">
          <cell r="B177" t="str">
            <v>49590</v>
          </cell>
          <cell r="C177" t="str">
            <v>TRANSPORTE COMERCIAL COMCAMINHAO BASCULANTE ROD.PAVI</v>
          </cell>
          <cell r="D177" t="str">
            <v>TN</v>
          </cell>
          <cell r="E177">
            <v>0.56999999999999995</v>
          </cell>
        </row>
        <row r="178">
          <cell r="B178" t="str">
            <v>49600</v>
          </cell>
          <cell r="C178" t="str">
            <v>TRANSPORTE COMERCIAL COMCAMINHAO BASCULANTE ROD.N.PA</v>
          </cell>
          <cell r="D178" t="str">
            <v>TN</v>
          </cell>
          <cell r="E178">
            <v>0.71</v>
          </cell>
        </row>
        <row r="179">
          <cell r="B179" t="str">
            <v>49610</v>
          </cell>
          <cell r="C179" t="str">
            <v>TRANSPORTE COMERCIAL COMCAMINHAO CARROCERIA ROD. PAVI</v>
          </cell>
          <cell r="D179" t="str">
            <v>TN</v>
          </cell>
          <cell r="E179">
            <v>0.33</v>
          </cell>
        </row>
        <row r="180">
          <cell r="B180" t="str">
            <v>49620</v>
          </cell>
          <cell r="C180" t="str">
            <v>TRANSPORTE COMERCIAL COMCAMINHAO CARROCERIA ROD.N.PA</v>
          </cell>
          <cell r="D180" t="str">
            <v>TN</v>
          </cell>
          <cell r="E180">
            <v>0.42</v>
          </cell>
        </row>
        <row r="181">
          <cell r="B181" t="str">
            <v>49630</v>
          </cell>
          <cell r="C181" t="str">
            <v>CONCRETO FCK 15 MPA - FUNDAÇÕES</v>
          </cell>
          <cell r="D181" t="str">
            <v>M3</v>
          </cell>
          <cell r="E181">
            <v>136.77000000000001</v>
          </cell>
        </row>
        <row r="182">
          <cell r="B182" t="str">
            <v>49640</v>
          </cell>
          <cell r="C182" t="str">
            <v>ARMADURA ACO CA-50  - FUNDAÇÕES - FORNEC / BENEFICIAMENTO</v>
          </cell>
          <cell r="D182" t="str">
            <v>KG</v>
          </cell>
          <cell r="E182">
            <v>1.91</v>
          </cell>
        </row>
        <row r="183">
          <cell r="B183" t="str">
            <v>49650</v>
          </cell>
          <cell r="C183" t="str">
            <v>LANÇAMENTO DE CONCRETO COM BOMBA</v>
          </cell>
          <cell r="D183" t="str">
            <v>M3</v>
          </cell>
          <cell r="E183">
            <v>18.13</v>
          </cell>
        </row>
        <row r="184">
          <cell r="B184" t="str">
            <v>49660</v>
          </cell>
          <cell r="C184" t="str">
            <v>LANÇAMENTO DE CONCRETO COM GUINDASTE</v>
          </cell>
          <cell r="D184" t="str">
            <v>M3</v>
          </cell>
          <cell r="E184">
            <v>24.94</v>
          </cell>
        </row>
        <row r="185">
          <cell r="B185" t="str">
            <v>49670</v>
          </cell>
          <cell r="C185" t="str">
            <v>LANÇAMENTO DE CONCRETO DESCARGA DIRETA</v>
          </cell>
          <cell r="D185" t="str">
            <v>M3</v>
          </cell>
          <cell r="E185">
            <v>1.63</v>
          </cell>
        </row>
        <row r="186">
          <cell r="B186" t="str">
            <v>49680</v>
          </cell>
          <cell r="C186" t="str">
            <v>ARMADURA AÇO CA-50 - COLOCAÇÃO</v>
          </cell>
          <cell r="D186" t="str">
            <v>KG</v>
          </cell>
          <cell r="E186">
            <v>0.5</v>
          </cell>
        </row>
        <row r="187">
          <cell r="B187" t="str">
            <v>49690</v>
          </cell>
          <cell r="C187" t="str">
            <v>CONCRETO PROJETADO</v>
          </cell>
          <cell r="D187" t="str">
            <v>M3</v>
          </cell>
          <cell r="E187">
            <v>336.24</v>
          </cell>
        </row>
        <row r="188">
          <cell r="B188" t="str">
            <v>49700</v>
          </cell>
          <cell r="C188" t="str">
            <v>PATIO DE VIGAS PRÉ-MOLDADAS</v>
          </cell>
          <cell r="D188" t="str">
            <v>UN</v>
          </cell>
          <cell r="E188">
            <v>25097.66</v>
          </cell>
        </row>
        <row r="189">
          <cell r="B189" t="str">
            <v>49750</v>
          </cell>
          <cell r="C189" t="str">
            <v>REBOCO E=3MM</v>
          </cell>
          <cell r="D189" t="str">
            <v>M2</v>
          </cell>
          <cell r="E189">
            <v>7.38</v>
          </cell>
        </row>
        <row r="190">
          <cell r="B190" t="str">
            <v>49800</v>
          </cell>
          <cell r="C190" t="str">
            <v>CONCRETO FCK=20 MPA - BOMBEÁVEL - C/ SLUMP 22</v>
          </cell>
          <cell r="D190" t="str">
            <v>M3</v>
          </cell>
          <cell r="E190">
            <v>178.29999999999998</v>
          </cell>
        </row>
        <row r="191">
          <cell r="B191" t="str">
            <v>49805</v>
          </cell>
          <cell r="C191" t="str">
            <v>BASES DE CONCRETO PARA PLACAS &lt;= 1,50 M²</v>
          </cell>
          <cell r="D191" t="str">
            <v>UNID</v>
          </cell>
          <cell r="E191">
            <v>78.91</v>
          </cell>
        </row>
        <row r="192">
          <cell r="B192" t="str">
            <v>49806</v>
          </cell>
          <cell r="C192" t="str">
            <v>BASES DE CONCRETO PARA PLACAS &gt; 1,50 M²</v>
          </cell>
          <cell r="D192" t="str">
            <v>UNID</v>
          </cell>
          <cell r="E192">
            <v>147.63</v>
          </cell>
        </row>
        <row r="193">
          <cell r="B193" t="str">
            <v>49807</v>
          </cell>
          <cell r="C193" t="str">
            <v>FORMA COMUM PARA SARJETAS E VALETAS</v>
          </cell>
          <cell r="D193" t="str">
            <v>M2</v>
          </cell>
          <cell r="E193">
            <v>7.3500000000000005</v>
          </cell>
        </row>
        <row r="194">
          <cell r="B194" t="str">
            <v>13010</v>
          </cell>
          <cell r="C194" t="str">
            <v>BRITA COMERCIAL</v>
          </cell>
          <cell r="D194" t="str">
            <v>M3</v>
          </cell>
          <cell r="E194" t="str">
            <v>17,50</v>
          </cell>
        </row>
        <row r="195">
          <cell r="B195" t="str">
            <v>13011</v>
          </cell>
          <cell r="C195" t="str">
            <v>PEDRISCO</v>
          </cell>
          <cell r="D195" t="str">
            <v>M3</v>
          </cell>
          <cell r="E195">
            <v>18.5</v>
          </cell>
        </row>
        <row r="196">
          <cell r="B196" t="str">
            <v>13012</v>
          </cell>
          <cell r="C196" t="str">
            <v>PÓ DE PEDRA</v>
          </cell>
          <cell r="D196" t="str">
            <v>M3</v>
          </cell>
          <cell r="E196">
            <v>17.3</v>
          </cell>
        </row>
        <row r="197">
          <cell r="B197" t="str">
            <v>13013</v>
          </cell>
          <cell r="C197" t="str">
            <v>PEDRA PULMÃO</v>
          </cell>
          <cell r="D197" t="str">
            <v>M3</v>
          </cell>
          <cell r="E197">
            <v>16.5</v>
          </cell>
        </row>
        <row r="198">
          <cell r="B198" t="str">
            <v>13019</v>
          </cell>
          <cell r="C198" t="str">
            <v>CINZA</v>
          </cell>
          <cell r="D198" t="str">
            <v>KG</v>
          </cell>
          <cell r="E198">
            <v>0.26</v>
          </cell>
        </row>
        <row r="199">
          <cell r="B199" t="str">
            <v>13020</v>
          </cell>
          <cell r="C199" t="str">
            <v>AREIA COMERCIAL</v>
          </cell>
          <cell r="D199" t="str">
            <v>M3</v>
          </cell>
          <cell r="E199">
            <v>14</v>
          </cell>
        </row>
        <row r="200">
          <cell r="B200" t="str">
            <v>13021</v>
          </cell>
          <cell r="C200" t="str">
            <v>AREIA PARA FUNDAÇÕES</v>
          </cell>
          <cell r="D200" t="str">
            <v>M3</v>
          </cell>
          <cell r="E200">
            <v>6</v>
          </cell>
        </row>
        <row r="201">
          <cell r="B201" t="str">
            <v>13030</v>
          </cell>
          <cell r="C201" t="str">
            <v>LAJOTA DE CONCRETO DE 10 CM X 30 CM</v>
          </cell>
          <cell r="D201" t="str">
            <v>M2</v>
          </cell>
          <cell r="E201" t="str">
            <v>14,20</v>
          </cell>
        </row>
        <row r="202">
          <cell r="B202" t="str">
            <v>13035</v>
          </cell>
          <cell r="C202" t="str">
            <v>BRIQUETES DE 8 CM</v>
          </cell>
          <cell r="D202" t="str">
            <v>M2</v>
          </cell>
          <cell r="E202" t="str">
            <v>16,00</v>
          </cell>
        </row>
        <row r="203">
          <cell r="B203" t="str">
            <v>13040</v>
          </cell>
          <cell r="C203" t="str">
            <v>CIMENTO 320 CP-IV</v>
          </cell>
          <cell r="D203" t="str">
            <v>KG</v>
          </cell>
          <cell r="E203" t="str">
            <v>0,26</v>
          </cell>
        </row>
        <row r="204">
          <cell r="B204" t="str">
            <v>13045</v>
          </cell>
          <cell r="C204" t="str">
            <v>BENTONITA</v>
          </cell>
          <cell r="D204" t="str">
            <v>KG</v>
          </cell>
          <cell r="E204">
            <v>0.21</v>
          </cell>
        </row>
        <row r="205">
          <cell r="B205" t="str">
            <v>13050</v>
          </cell>
          <cell r="C205" t="str">
            <v>TIJOLO MACICO</v>
          </cell>
          <cell r="D205" t="str">
            <v>UN</v>
          </cell>
          <cell r="E205" t="str">
            <v>0,08</v>
          </cell>
        </row>
        <row r="206">
          <cell r="B206" t="str">
            <v>13055</v>
          </cell>
          <cell r="C206" t="str">
            <v>TIJOLOS FURADOS DE 10X15X20</v>
          </cell>
          <cell r="D206" t="str">
            <v>UN</v>
          </cell>
          <cell r="E206" t="str">
            <v>0,10</v>
          </cell>
        </row>
        <row r="207">
          <cell r="B207" t="str">
            <v>13060</v>
          </cell>
          <cell r="C207" t="str">
            <v>PARALELEPIPEDO</v>
          </cell>
          <cell r="D207" t="str">
            <v>M2</v>
          </cell>
          <cell r="E207" t="str">
            <v>8,40</v>
          </cell>
        </row>
        <row r="208">
          <cell r="B208" t="str">
            <v>13061</v>
          </cell>
          <cell r="C208" t="str">
            <v>MEIO-FIO DE PEDRA</v>
          </cell>
          <cell r="D208" t="str">
            <v>M</v>
          </cell>
          <cell r="E208">
            <v>5.3</v>
          </cell>
        </row>
        <row r="209">
          <cell r="B209" t="str">
            <v>13080</v>
          </cell>
          <cell r="C209" t="str">
            <v>MOUROES TRIANG. DE CONCRETO L=10cm x 220 cm</v>
          </cell>
          <cell r="D209" t="str">
            <v>UN</v>
          </cell>
          <cell r="E209" t="str">
            <v>4,80</v>
          </cell>
        </row>
        <row r="210">
          <cell r="B210" t="str">
            <v>13085</v>
          </cell>
          <cell r="C210" t="str">
            <v>MOUROES CONCRETO 10 X 10 X 220</v>
          </cell>
          <cell r="D210" t="str">
            <v>UN</v>
          </cell>
          <cell r="E210" t="str">
            <v>8,00</v>
          </cell>
        </row>
        <row r="211">
          <cell r="B211" t="str">
            <v>13090</v>
          </cell>
          <cell r="C211" t="str">
            <v>MOUROES CONCRETO 15 X 15 X 220</v>
          </cell>
          <cell r="D211" t="str">
            <v>UN</v>
          </cell>
          <cell r="E211" t="str">
            <v>11,98</v>
          </cell>
        </row>
        <row r="212">
          <cell r="B212" t="str">
            <v>13100</v>
          </cell>
          <cell r="C212" t="str">
            <v>ESTICADOR DE CONCRETO 10x10x300 cm</v>
          </cell>
          <cell r="D212" t="str">
            <v>UN</v>
          </cell>
          <cell r="E212" t="str">
            <v>6,50</v>
          </cell>
        </row>
        <row r="213">
          <cell r="B213" t="str">
            <v>13120</v>
          </cell>
          <cell r="C213" t="str">
            <v>TUBO POROSO D=20 CM</v>
          </cell>
          <cell r="D213" t="str">
            <v>M</v>
          </cell>
          <cell r="E213" t="str">
            <v>7,30</v>
          </cell>
        </row>
        <row r="214">
          <cell r="B214" t="str">
            <v>13140</v>
          </cell>
          <cell r="C214" t="str">
            <v>TUBO PERFURADO D=20 CM</v>
          </cell>
          <cell r="D214" t="str">
            <v>M</v>
          </cell>
          <cell r="E214" t="str">
            <v>6,60</v>
          </cell>
        </row>
        <row r="215">
          <cell r="B215" t="str">
            <v>13145</v>
          </cell>
          <cell r="C215" t="str">
            <v>TUBO D=20 CM (SIMPLES)</v>
          </cell>
          <cell r="D215" t="str">
            <v>M</v>
          </cell>
          <cell r="E215">
            <v>6.8</v>
          </cell>
        </row>
        <row r="216">
          <cell r="B216" t="str">
            <v>13150</v>
          </cell>
          <cell r="C216" t="str">
            <v>TUBO D=30 CM (SIMPLES)</v>
          </cell>
          <cell r="D216" t="str">
            <v>M</v>
          </cell>
          <cell r="E216" t="str">
            <v>7,07</v>
          </cell>
        </row>
        <row r="217">
          <cell r="B217" t="str">
            <v>13160</v>
          </cell>
          <cell r="C217" t="str">
            <v>TUBO D=40 CM (SIMPLES)</v>
          </cell>
          <cell r="D217" t="str">
            <v>M</v>
          </cell>
          <cell r="E217" t="str">
            <v>12,00</v>
          </cell>
        </row>
        <row r="218">
          <cell r="B218" t="str">
            <v>13170</v>
          </cell>
          <cell r="C218" t="str">
            <v>TUBO D=50 CM (SIMPLES)</v>
          </cell>
          <cell r="D218" t="str">
            <v>M</v>
          </cell>
          <cell r="E218" t="str">
            <v>17,93</v>
          </cell>
        </row>
        <row r="219">
          <cell r="B219" t="str">
            <v>13180</v>
          </cell>
          <cell r="C219" t="str">
            <v>TUBO D=60 CM (SIMPLES)</v>
          </cell>
          <cell r="D219" t="str">
            <v>M</v>
          </cell>
          <cell r="E219" t="str">
            <v>23,00</v>
          </cell>
        </row>
        <row r="220">
          <cell r="B220" t="str">
            <v>13190</v>
          </cell>
          <cell r="C220" t="str">
            <v>TUBO D= 60 CM CA-1</v>
          </cell>
          <cell r="D220" t="str">
            <v>M</v>
          </cell>
          <cell r="E220" t="str">
            <v>34,65</v>
          </cell>
        </row>
        <row r="221">
          <cell r="B221" t="str">
            <v>13200</v>
          </cell>
          <cell r="C221" t="str">
            <v>TUBO D= 60 CM CA-2</v>
          </cell>
          <cell r="D221" t="str">
            <v>M</v>
          </cell>
          <cell r="E221" t="str">
            <v>41,25</v>
          </cell>
        </row>
        <row r="222">
          <cell r="B222" t="str">
            <v>13210</v>
          </cell>
          <cell r="C222" t="str">
            <v>TUBO D= 80 CM CA-2</v>
          </cell>
          <cell r="D222" t="str">
            <v>M</v>
          </cell>
          <cell r="E222" t="str">
            <v>74,25</v>
          </cell>
        </row>
        <row r="223">
          <cell r="B223" t="str">
            <v>13220</v>
          </cell>
          <cell r="C223" t="str">
            <v>TUBO D=100 CM CA-2</v>
          </cell>
          <cell r="D223" t="str">
            <v>M</v>
          </cell>
          <cell r="E223" t="str">
            <v>103,95</v>
          </cell>
        </row>
        <row r="224">
          <cell r="B224" t="str">
            <v>13230</v>
          </cell>
          <cell r="C224" t="str">
            <v>TUBO D=120 CM CA-2</v>
          </cell>
          <cell r="D224" t="str">
            <v>M</v>
          </cell>
          <cell r="E224" t="str">
            <v>137,55</v>
          </cell>
        </row>
        <row r="225">
          <cell r="B225" t="str">
            <v>13240</v>
          </cell>
          <cell r="C225" t="str">
            <v>TUBO D=150 CM CA-2</v>
          </cell>
          <cell r="D225" t="str">
            <v>M</v>
          </cell>
          <cell r="E225" t="str">
            <v>210,00</v>
          </cell>
        </row>
        <row r="226">
          <cell r="B226" t="str">
            <v>13250</v>
          </cell>
          <cell r="C226" t="str">
            <v>TUBO D=200 CM CA-2</v>
          </cell>
          <cell r="D226" t="str">
            <v>M</v>
          </cell>
          <cell r="E226" t="str">
            <v>354,45</v>
          </cell>
        </row>
        <row r="227">
          <cell r="B227" t="str">
            <v>13260</v>
          </cell>
          <cell r="C227" t="str">
            <v>TUBO D= 80 CM CA-3</v>
          </cell>
          <cell r="D227" t="str">
            <v>M</v>
          </cell>
          <cell r="E227" t="str">
            <v>78,68</v>
          </cell>
        </row>
        <row r="228">
          <cell r="B228" t="str">
            <v>13270</v>
          </cell>
          <cell r="C228" t="str">
            <v>TUBO D=100 CM CA-3</v>
          </cell>
          <cell r="D228" t="str">
            <v>M</v>
          </cell>
          <cell r="E228" t="str">
            <v>107,55</v>
          </cell>
        </row>
        <row r="229">
          <cell r="B229" t="str">
            <v>13280</v>
          </cell>
          <cell r="C229" t="str">
            <v>TUBO D=120 CM CA-3</v>
          </cell>
          <cell r="D229" t="str">
            <v>M</v>
          </cell>
          <cell r="E229" t="str">
            <v>143,70</v>
          </cell>
        </row>
        <row r="230">
          <cell r="B230" t="str">
            <v>13282</v>
          </cell>
          <cell r="C230" t="str">
            <v>TUBO D=150 CM CA-3</v>
          </cell>
          <cell r="D230" t="str">
            <v>M</v>
          </cell>
          <cell r="E230" t="str">
            <v>267,18</v>
          </cell>
        </row>
        <row r="231">
          <cell r="B231" t="str">
            <v>13300</v>
          </cell>
          <cell r="C231" t="str">
            <v>CALHA D=30 CM SIMPLES</v>
          </cell>
          <cell r="D231" t="str">
            <v>M</v>
          </cell>
          <cell r="E231" t="str">
            <v>5,70</v>
          </cell>
        </row>
        <row r="232">
          <cell r="B232" t="str">
            <v>13310</v>
          </cell>
          <cell r="C232" t="str">
            <v>CALHA D=40 CM SIMPLES</v>
          </cell>
          <cell r="D232" t="str">
            <v>M</v>
          </cell>
          <cell r="E232" t="str">
            <v>8,10</v>
          </cell>
        </row>
        <row r="233">
          <cell r="B233" t="str">
            <v>13320</v>
          </cell>
          <cell r="C233" t="str">
            <v>CALHA D=60 CM SIMPLES</v>
          </cell>
          <cell r="D233" t="str">
            <v>M</v>
          </cell>
          <cell r="E233" t="str">
            <v>15,00</v>
          </cell>
        </row>
        <row r="234">
          <cell r="B234" t="str">
            <v>13360</v>
          </cell>
          <cell r="C234" t="str">
            <v>TUBO PVC P/DRENO D=100 MM</v>
          </cell>
          <cell r="D234" t="str">
            <v>M</v>
          </cell>
          <cell r="E234" t="str">
            <v>4,75</v>
          </cell>
        </row>
        <row r="235">
          <cell r="B235" t="str">
            <v>13370</v>
          </cell>
          <cell r="C235" t="str">
            <v>TUBO PVC P/DRENO D=150 MM</v>
          </cell>
          <cell r="D235" t="str">
            <v>M</v>
          </cell>
          <cell r="E235" t="str">
            <v>9,25</v>
          </cell>
        </row>
        <row r="236">
          <cell r="B236" t="str">
            <v>13380</v>
          </cell>
          <cell r="C236" t="str">
            <v>TUBO PVC RIGIDO D= 50 MM</v>
          </cell>
          <cell r="D236" t="str">
            <v>M</v>
          </cell>
          <cell r="E236" t="str">
            <v>2,54</v>
          </cell>
        </row>
        <row r="237">
          <cell r="B237" t="str">
            <v>13390</v>
          </cell>
          <cell r="C237" t="str">
            <v>TUBO PVC RIGIDO D=100 MM</v>
          </cell>
          <cell r="D237" t="str">
            <v>M</v>
          </cell>
          <cell r="E237" t="str">
            <v>3,84</v>
          </cell>
        </row>
        <row r="238">
          <cell r="B238" t="str">
            <v>13400</v>
          </cell>
          <cell r="C238" t="str">
            <v>DESMOLDANTE P/ FORMAS</v>
          </cell>
          <cell r="D238" t="str">
            <v>L</v>
          </cell>
          <cell r="E238">
            <v>2.5299999999999998</v>
          </cell>
        </row>
        <row r="239">
          <cell r="B239" t="str">
            <v>13401</v>
          </cell>
          <cell r="C239" t="str">
            <v>MADEIRA DE LEI - SERRADA</v>
          </cell>
          <cell r="D239" t="str">
            <v>M3</v>
          </cell>
          <cell r="E239" t="str">
            <v>500,00</v>
          </cell>
        </row>
        <row r="240">
          <cell r="B240" t="str">
            <v>13405</v>
          </cell>
          <cell r="C240" t="str">
            <v>MADEIRA IV SERRADA - PINUS</v>
          </cell>
          <cell r="D240" t="str">
            <v>M3</v>
          </cell>
          <cell r="E240" t="str">
            <v>200,00</v>
          </cell>
        </row>
        <row r="241">
          <cell r="B241" t="str">
            <v>13407</v>
          </cell>
          <cell r="C241" t="str">
            <v>MADEIRA SERRADA - PINHO 3A INDUSTRIAL</v>
          </cell>
          <cell r="D241" t="str">
            <v>M3</v>
          </cell>
          <cell r="E241">
            <v>230</v>
          </cell>
        </row>
        <row r="242">
          <cell r="B242" t="str">
            <v>13408</v>
          </cell>
          <cell r="C242" t="str">
            <v>MADEIRA SERRADA - ANGICO/CANAFISTULA</v>
          </cell>
          <cell r="D242" t="str">
            <v>M3</v>
          </cell>
          <cell r="E242">
            <v>200</v>
          </cell>
        </row>
        <row r="243">
          <cell r="B243" t="str">
            <v>13409</v>
          </cell>
          <cell r="C243" t="str">
            <v>ESTRONCA DE EUCALIPTO D=0,15M</v>
          </cell>
          <cell r="D243" t="str">
            <v>M</v>
          </cell>
          <cell r="E243">
            <v>3.08</v>
          </cell>
        </row>
        <row r="244">
          <cell r="B244" t="str">
            <v>13430</v>
          </cell>
          <cell r="C244" t="str">
            <v>MULTI PLATE 100 C/EPOXI 2.7MM</v>
          </cell>
          <cell r="D244" t="str">
            <v>KG</v>
          </cell>
          <cell r="E244" t="str">
            <v>3,96</v>
          </cell>
        </row>
        <row r="245">
          <cell r="B245" t="str">
            <v>13450</v>
          </cell>
          <cell r="C245" t="str">
            <v>TUNNEL LINER C/EPOXI 2.7MM</v>
          </cell>
          <cell r="D245" t="str">
            <v>KG</v>
          </cell>
          <cell r="E245" t="str">
            <v>5,82</v>
          </cell>
        </row>
        <row r="246">
          <cell r="B246" t="str">
            <v>13470</v>
          </cell>
          <cell r="C246" t="str">
            <v>CAIBROS 3X 3 - IV</v>
          </cell>
          <cell r="D246" t="str">
            <v>M</v>
          </cell>
          <cell r="E246" t="str">
            <v>1,16</v>
          </cell>
        </row>
        <row r="247">
          <cell r="B247" t="str">
            <v>13500</v>
          </cell>
          <cell r="C247" t="str">
            <v>TRAV. FIXACAO 2X 2.3/4 - LEI</v>
          </cell>
          <cell r="D247" t="str">
            <v>M</v>
          </cell>
          <cell r="E247">
            <v>2.12</v>
          </cell>
        </row>
        <row r="248">
          <cell r="B248" t="str">
            <v>13510</v>
          </cell>
          <cell r="C248" t="str">
            <v>PRANCHAO 2X 12-LEI</v>
          </cell>
          <cell r="D248" t="str">
            <v>M</v>
          </cell>
          <cell r="E248" t="str">
            <v>7,74</v>
          </cell>
        </row>
        <row r="249">
          <cell r="B249" t="str">
            <v>13520</v>
          </cell>
          <cell r="C249" t="str">
            <v>TABUA 1X 12 - LEI</v>
          </cell>
          <cell r="D249" t="str">
            <v>M2</v>
          </cell>
          <cell r="E249" t="str">
            <v>12,71</v>
          </cell>
        </row>
        <row r="250">
          <cell r="B250" t="str">
            <v>13530</v>
          </cell>
          <cell r="C250" t="str">
            <v>TRAVESSAS 1X 6 - LEI</v>
          </cell>
          <cell r="D250" t="str">
            <v>M</v>
          </cell>
          <cell r="E250" t="str">
            <v>1,96</v>
          </cell>
        </row>
        <row r="251">
          <cell r="B251" t="str">
            <v>13540</v>
          </cell>
          <cell r="C251" t="str">
            <v>TRAVESSAS 2X 6 - LEI</v>
          </cell>
          <cell r="D251" t="str">
            <v>M</v>
          </cell>
          <cell r="E251" t="str">
            <v>3,50</v>
          </cell>
        </row>
        <row r="252">
          <cell r="B252" t="str">
            <v>13550</v>
          </cell>
          <cell r="C252" t="str">
            <v>MADEIRA 2X 10 E 3X 3 - LEI</v>
          </cell>
          <cell r="D252" t="str">
            <v>M3</v>
          </cell>
          <cell r="E252" t="str">
            <v>500,00</v>
          </cell>
        </row>
        <row r="253">
          <cell r="B253" t="str">
            <v>13560</v>
          </cell>
          <cell r="C253" t="str">
            <v>MADEIRA DE LEI 3X 4</v>
          </cell>
          <cell r="D253" t="str">
            <v>M</v>
          </cell>
          <cell r="E253" t="str">
            <v>3,87</v>
          </cell>
        </row>
        <row r="254">
          <cell r="B254" t="str">
            <v>13570</v>
          </cell>
          <cell r="C254" t="str">
            <v>MADEIRA DE LEI 6X 1</v>
          </cell>
          <cell r="D254" t="str">
            <v>M</v>
          </cell>
          <cell r="E254" t="str">
            <v>1,96</v>
          </cell>
        </row>
        <row r="255">
          <cell r="B255" t="str">
            <v>13580</v>
          </cell>
          <cell r="C255" t="str">
            <v>MADEIRA DE LEI 6X 6</v>
          </cell>
          <cell r="D255" t="str">
            <v>M</v>
          </cell>
          <cell r="E255" t="str">
            <v>11,63</v>
          </cell>
        </row>
        <row r="256">
          <cell r="B256" t="str">
            <v>13590</v>
          </cell>
          <cell r="C256" t="str">
            <v>MADEIRA DE LEI 8X 3</v>
          </cell>
          <cell r="D256" t="str">
            <v>M</v>
          </cell>
          <cell r="E256" t="str">
            <v>7,74</v>
          </cell>
        </row>
        <row r="257">
          <cell r="B257" t="str">
            <v>13600</v>
          </cell>
          <cell r="C257" t="str">
            <v>MADEIRA DE LEI 8X 8</v>
          </cell>
          <cell r="D257" t="str">
            <v>M</v>
          </cell>
          <cell r="E257" t="str">
            <v>20,67</v>
          </cell>
        </row>
        <row r="258">
          <cell r="B258" t="str">
            <v>13610</v>
          </cell>
          <cell r="C258" t="str">
            <v>VIGA 4X 10X 3.00 M - LEI</v>
          </cell>
          <cell r="D258" t="str">
            <v>M</v>
          </cell>
          <cell r="E258" t="str">
            <v>12,89</v>
          </cell>
        </row>
        <row r="259">
          <cell r="B259" t="str">
            <v>13620</v>
          </cell>
          <cell r="C259" t="str">
            <v>GUIAS 1X 4-IV</v>
          </cell>
          <cell r="D259" t="str">
            <v>M</v>
          </cell>
          <cell r="E259" t="str">
            <v>0,51</v>
          </cell>
        </row>
        <row r="260">
          <cell r="B260" t="str">
            <v>13630</v>
          </cell>
          <cell r="C260" t="str">
            <v>GUIAS 1X 6-IV</v>
          </cell>
          <cell r="D260" t="str">
            <v>M</v>
          </cell>
          <cell r="E260" t="str">
            <v>0,79</v>
          </cell>
        </row>
        <row r="261">
          <cell r="B261" t="str">
            <v>13640</v>
          </cell>
          <cell r="C261" t="str">
            <v>POSTE MADEIRA 3X 3-LEI</v>
          </cell>
          <cell r="D261" t="str">
            <v>M</v>
          </cell>
          <cell r="E261">
            <v>4</v>
          </cell>
        </row>
        <row r="262">
          <cell r="B262" t="str">
            <v>13650</v>
          </cell>
          <cell r="C262" t="str">
            <v>PLACA DE COMPENSADO 18 MM</v>
          </cell>
          <cell r="D262" t="str">
            <v>M2</v>
          </cell>
          <cell r="E262" t="str">
            <v>9,42</v>
          </cell>
        </row>
        <row r="263">
          <cell r="B263" t="str">
            <v>13651</v>
          </cell>
          <cell r="C263" t="str">
            <v>CHAPA COMPENSADA PLASTIF. 17MM</v>
          </cell>
          <cell r="D263" t="str">
            <v>M2</v>
          </cell>
          <cell r="E263" t="str">
            <v>14,88</v>
          </cell>
        </row>
        <row r="264">
          <cell r="B264" t="str">
            <v>13652</v>
          </cell>
          <cell r="C264" t="str">
            <v>CHAPA DE COMPENSADO RESINADO 14MM</v>
          </cell>
          <cell r="D264" t="str">
            <v>M2</v>
          </cell>
          <cell r="E264">
            <v>6.45</v>
          </cell>
        </row>
        <row r="265">
          <cell r="B265" t="str">
            <v>13660</v>
          </cell>
          <cell r="C265" t="str">
            <v>PECA ROLICA D=15 CM</v>
          </cell>
          <cell r="D265" t="str">
            <v>M</v>
          </cell>
          <cell r="E265" t="str">
            <v>2,50</v>
          </cell>
        </row>
        <row r="266">
          <cell r="B266" t="str">
            <v>13670</v>
          </cell>
          <cell r="C266" t="str">
            <v>PECA ROLICA D=20 CM</v>
          </cell>
          <cell r="D266" t="str">
            <v>M</v>
          </cell>
          <cell r="E266" t="str">
            <v>4,00</v>
          </cell>
        </row>
        <row r="267">
          <cell r="B267" t="str">
            <v>13680</v>
          </cell>
          <cell r="C267" t="str">
            <v>PECA ROLICA D=25 CM</v>
          </cell>
          <cell r="D267" t="str">
            <v>M</v>
          </cell>
          <cell r="E267" t="str">
            <v>5,00</v>
          </cell>
        </row>
        <row r="268">
          <cell r="B268" t="str">
            <v>13690</v>
          </cell>
          <cell r="C268" t="str">
            <v>ACO CA 25</v>
          </cell>
          <cell r="D268" t="str">
            <v>KG</v>
          </cell>
          <cell r="E268" t="str">
            <v>1,37</v>
          </cell>
        </row>
        <row r="269">
          <cell r="B269" t="str">
            <v>13700</v>
          </cell>
          <cell r="C269" t="str">
            <v>ACO CA 50</v>
          </cell>
          <cell r="D269" t="str">
            <v>KG</v>
          </cell>
          <cell r="E269" t="str">
            <v>1,37</v>
          </cell>
        </row>
        <row r="270">
          <cell r="B270" t="str">
            <v>13710</v>
          </cell>
          <cell r="C270" t="str">
            <v>ACO CA 60</v>
          </cell>
          <cell r="D270" t="str">
            <v>KG</v>
          </cell>
          <cell r="E270" t="str">
            <v>1,63</v>
          </cell>
        </row>
        <row r="271">
          <cell r="B271" t="str">
            <v>13715</v>
          </cell>
          <cell r="C271" t="str">
            <v>CORDOALHA P/PROTENSÃO - AÇO CP 190 RB</v>
          </cell>
          <cell r="D271" t="str">
            <v>KG</v>
          </cell>
          <cell r="E271">
            <v>2.4500000000000002</v>
          </cell>
        </row>
        <row r="272">
          <cell r="B272" t="str">
            <v>13717</v>
          </cell>
          <cell r="C272" t="str">
            <v>BAINHA METÁLICA GALVANIZADA DN 65 MM</v>
          </cell>
          <cell r="D272" t="str">
            <v>M</v>
          </cell>
          <cell r="E272">
            <v>3.87</v>
          </cell>
        </row>
        <row r="273">
          <cell r="B273" t="str">
            <v>13718</v>
          </cell>
          <cell r="C273" t="str">
            <v>CHUMBADORES SN 1 POL</v>
          </cell>
          <cell r="D273" t="str">
            <v>M</v>
          </cell>
          <cell r="E273">
            <v>9.6999999999999993</v>
          </cell>
        </row>
        <row r="274">
          <cell r="B274" t="str">
            <v>13720</v>
          </cell>
          <cell r="C274" t="str">
            <v>ARAME RECOZIDO</v>
          </cell>
          <cell r="D274" t="str">
            <v>KG</v>
          </cell>
          <cell r="E274" t="str">
            <v>2,44</v>
          </cell>
        </row>
        <row r="275">
          <cell r="B275" t="str">
            <v>13750</v>
          </cell>
          <cell r="C275" t="str">
            <v>CAP 40</v>
          </cell>
          <cell r="D275" t="str">
            <v>T</v>
          </cell>
          <cell r="E275" t="str">
            <v>614,25</v>
          </cell>
        </row>
        <row r="276">
          <cell r="B276" t="str">
            <v>13760</v>
          </cell>
          <cell r="C276" t="str">
            <v>CAP 20</v>
          </cell>
          <cell r="D276" t="str">
            <v>T</v>
          </cell>
          <cell r="E276" t="str">
            <v>642,15</v>
          </cell>
        </row>
        <row r="277">
          <cell r="B277" t="str">
            <v>13765</v>
          </cell>
          <cell r="C277" t="str">
            <v>ASFRIDOPE</v>
          </cell>
          <cell r="D277" t="str">
            <v>T</v>
          </cell>
          <cell r="E277">
            <v>2700</v>
          </cell>
        </row>
        <row r="278">
          <cell r="B278" t="str">
            <v>13770</v>
          </cell>
          <cell r="C278" t="str">
            <v>ASFALTO DILUIDO CM 30</v>
          </cell>
          <cell r="D278" t="str">
            <v>T</v>
          </cell>
          <cell r="E278" t="str">
            <v>882,72</v>
          </cell>
        </row>
        <row r="279">
          <cell r="B279" t="str">
            <v>13780</v>
          </cell>
          <cell r="C279" t="str">
            <v>ASFALTO DILUIDO CR 250</v>
          </cell>
          <cell r="D279" t="str">
            <v>T</v>
          </cell>
          <cell r="E279" t="str">
            <v>882,72</v>
          </cell>
        </row>
        <row r="280">
          <cell r="B280" t="str">
            <v>13790</v>
          </cell>
          <cell r="C280" t="str">
            <v>EMULSAO ASFALTICA RM 1C</v>
          </cell>
          <cell r="D280" t="str">
            <v>T</v>
          </cell>
          <cell r="E280" t="str">
            <v>630,27</v>
          </cell>
        </row>
        <row r="281">
          <cell r="B281" t="str">
            <v>13800</v>
          </cell>
          <cell r="C281" t="str">
            <v>EMULSAO ASFALTICA RM 2C</v>
          </cell>
          <cell r="D281" t="str">
            <v>T</v>
          </cell>
          <cell r="E281" t="str">
            <v>653,94</v>
          </cell>
        </row>
        <row r="282">
          <cell r="B282" t="str">
            <v>13810</v>
          </cell>
          <cell r="C282" t="str">
            <v>EMULSAO ASFALTICA RR 1C</v>
          </cell>
          <cell r="D282" t="str">
            <v>T</v>
          </cell>
          <cell r="E282" t="str">
            <v>513,90</v>
          </cell>
        </row>
        <row r="283">
          <cell r="B283" t="str">
            <v>13820</v>
          </cell>
          <cell r="C283" t="str">
            <v>EMULSAO ASFALTICA RR 2C</v>
          </cell>
          <cell r="D283" t="str">
            <v>T</v>
          </cell>
          <cell r="E283" t="str">
            <v>555,12</v>
          </cell>
        </row>
        <row r="284">
          <cell r="B284" t="str">
            <v>13830</v>
          </cell>
          <cell r="C284" t="str">
            <v>EMULSAO ASFALTICA RL 1C</v>
          </cell>
          <cell r="D284" t="str">
            <v>T</v>
          </cell>
          <cell r="E284" t="str">
            <v>607,32</v>
          </cell>
        </row>
        <row r="285">
          <cell r="B285" t="str">
            <v>13840</v>
          </cell>
          <cell r="C285" t="str">
            <v>FILLER</v>
          </cell>
          <cell r="D285" t="str">
            <v>T</v>
          </cell>
          <cell r="E285" t="str">
            <v>34,00</v>
          </cell>
        </row>
        <row r="286">
          <cell r="B286" t="str">
            <v>13850</v>
          </cell>
          <cell r="C286" t="str">
            <v>CAL HIDRADATA</v>
          </cell>
          <cell r="D286" t="str">
            <v>T</v>
          </cell>
          <cell r="E286" t="str">
            <v>110,00</v>
          </cell>
        </row>
        <row r="287">
          <cell r="B287" t="str">
            <v>13860</v>
          </cell>
          <cell r="C287" t="str">
            <v>GELATINA 60% -   7/8</v>
          </cell>
          <cell r="D287" t="str">
            <v>KG</v>
          </cell>
          <cell r="E287" t="str">
            <v>4,20</v>
          </cell>
        </row>
        <row r="288">
          <cell r="B288" t="str">
            <v>13870</v>
          </cell>
          <cell r="C288" t="str">
            <v>GELATINA 60% - 1</v>
          </cell>
          <cell r="D288" t="str">
            <v>KG</v>
          </cell>
          <cell r="E288" t="str">
            <v>4,20</v>
          </cell>
        </row>
        <row r="289">
          <cell r="B289" t="str">
            <v>13880</v>
          </cell>
          <cell r="C289" t="str">
            <v>GELATINA 60% - 2.1/2</v>
          </cell>
          <cell r="D289" t="str">
            <v>KG</v>
          </cell>
          <cell r="E289" t="str">
            <v>3,50</v>
          </cell>
        </row>
        <row r="290">
          <cell r="B290" t="str">
            <v>13890</v>
          </cell>
          <cell r="C290" t="str">
            <v>GELATINA 60% - 3</v>
          </cell>
          <cell r="D290" t="str">
            <v>KG</v>
          </cell>
          <cell r="E290" t="str">
            <v>3,50</v>
          </cell>
        </row>
        <row r="291">
          <cell r="B291" t="str">
            <v>13900</v>
          </cell>
          <cell r="C291" t="str">
            <v>ESPOLETA SIMPLES</v>
          </cell>
          <cell r="D291" t="str">
            <v>UN</v>
          </cell>
          <cell r="E291">
            <v>0.71</v>
          </cell>
        </row>
        <row r="292">
          <cell r="B292" t="str">
            <v>13910</v>
          </cell>
          <cell r="C292" t="str">
            <v>ESPOLETA ELETRICA C/FIOS</v>
          </cell>
          <cell r="D292" t="str">
            <v>M</v>
          </cell>
          <cell r="E292" t="str">
            <v>9,95</v>
          </cell>
        </row>
        <row r="293">
          <cell r="B293" t="str">
            <v>13920</v>
          </cell>
          <cell r="C293" t="str">
            <v>ESTOPIM SIMPLES</v>
          </cell>
          <cell r="D293" t="str">
            <v>M</v>
          </cell>
          <cell r="E293" t="str">
            <v>0,59</v>
          </cell>
        </row>
        <row r="294">
          <cell r="B294" t="str">
            <v>13930</v>
          </cell>
          <cell r="C294" t="str">
            <v>CORDEL DETONANTE</v>
          </cell>
          <cell r="D294" t="str">
            <v>M</v>
          </cell>
          <cell r="E294" t="str">
            <v>0,50</v>
          </cell>
        </row>
        <row r="295">
          <cell r="B295" t="str">
            <v>13935</v>
          </cell>
          <cell r="C295" t="str">
            <v>RETARDADOR DE CORDEL</v>
          </cell>
          <cell r="D295" t="str">
            <v>UN</v>
          </cell>
          <cell r="E295">
            <v>6.1</v>
          </cell>
        </row>
        <row r="296">
          <cell r="B296" t="str">
            <v>13940</v>
          </cell>
          <cell r="C296" t="str">
            <v>DINAMITE</v>
          </cell>
          <cell r="D296" t="str">
            <v>KG</v>
          </cell>
          <cell r="E296">
            <v>4.3</v>
          </cell>
        </row>
        <row r="297">
          <cell r="B297" t="str">
            <v>13950</v>
          </cell>
          <cell r="C297" t="str">
            <v>TINTA OLEO</v>
          </cell>
          <cell r="D297" t="str">
            <v>L</v>
          </cell>
          <cell r="E297">
            <v>6.15</v>
          </cell>
        </row>
        <row r="298">
          <cell r="B298" t="str">
            <v>13960</v>
          </cell>
          <cell r="C298" t="str">
            <v>TINTA SINALIZ. RODOV. BRANCA</v>
          </cell>
          <cell r="D298" t="str">
            <v>L</v>
          </cell>
          <cell r="E298">
            <v>9</v>
          </cell>
        </row>
        <row r="299">
          <cell r="B299" t="str">
            <v>13961</v>
          </cell>
          <cell r="C299" t="str">
            <v>TINTA SINALIZ. RODOV. AMARELA</v>
          </cell>
          <cell r="D299" t="str">
            <v>L</v>
          </cell>
          <cell r="E299">
            <v>9</v>
          </cell>
        </row>
        <row r="300">
          <cell r="B300" t="str">
            <v>13962</v>
          </cell>
          <cell r="C300" t="str">
            <v>MICROESFERAS DE VIDRO (PREMIX)</v>
          </cell>
          <cell r="D300" t="str">
            <v>KG</v>
          </cell>
          <cell r="E300">
            <v>2.2999999999999998</v>
          </cell>
        </row>
        <row r="301">
          <cell r="B301" t="str">
            <v>13963</v>
          </cell>
          <cell r="C301" t="str">
            <v>MICROESFERAS DE VIDRO (DROPON)</v>
          </cell>
          <cell r="D301" t="str">
            <v>KG</v>
          </cell>
          <cell r="E301">
            <v>2.2999999999999998</v>
          </cell>
        </row>
        <row r="302">
          <cell r="B302" t="str">
            <v>13964</v>
          </cell>
          <cell r="C302" t="str">
            <v>SOLVENTE TINTA SINALIZ. RODOV.</v>
          </cell>
          <cell r="D302" t="str">
            <v>L</v>
          </cell>
          <cell r="E302" t="str">
            <v>2,44</v>
          </cell>
        </row>
        <row r="303">
          <cell r="B303" t="str">
            <v>13965</v>
          </cell>
          <cell r="C303" t="str">
            <v>TINTA PARA PRÉ MARCAÇÃO</v>
          </cell>
          <cell r="D303" t="str">
            <v>L</v>
          </cell>
          <cell r="E303">
            <v>5</v>
          </cell>
        </row>
        <row r="304">
          <cell r="B304" t="str">
            <v>13970</v>
          </cell>
          <cell r="C304" t="str">
            <v>ARAME FARPADO GALV. N.16</v>
          </cell>
          <cell r="D304" t="str">
            <v>M</v>
          </cell>
          <cell r="E304" t="str">
            <v>0,15</v>
          </cell>
        </row>
        <row r="305">
          <cell r="B305" t="str">
            <v>13980</v>
          </cell>
          <cell r="C305" t="str">
            <v>ARAME LISO GALVANIZADO NUM. 16</v>
          </cell>
          <cell r="D305" t="str">
            <v>KG</v>
          </cell>
          <cell r="E305" t="str">
            <v>3,40</v>
          </cell>
        </row>
        <row r="306">
          <cell r="B306" t="str">
            <v>13985</v>
          </cell>
          <cell r="C306" t="str">
            <v>ARAME LISO GALVANIZADO NUM. 10</v>
          </cell>
          <cell r="D306" t="str">
            <v>KG</v>
          </cell>
          <cell r="E306" t="str">
            <v>3,00</v>
          </cell>
        </row>
        <row r="307">
          <cell r="B307" t="str">
            <v>13990</v>
          </cell>
          <cell r="C307" t="str">
            <v>PREGOS 17 x 27</v>
          </cell>
          <cell r="D307" t="str">
            <v>KG</v>
          </cell>
          <cell r="E307" t="str">
            <v>1,92</v>
          </cell>
        </row>
        <row r="308">
          <cell r="B308" t="str">
            <v>13991</v>
          </cell>
          <cell r="C308" t="str">
            <v>PREGOS</v>
          </cell>
          <cell r="D308" t="str">
            <v>KG</v>
          </cell>
          <cell r="E308">
            <v>1.54</v>
          </cell>
        </row>
        <row r="309">
          <cell r="B309" t="str">
            <v>13995</v>
          </cell>
          <cell r="C309" t="str">
            <v>FORMAS METÁLICAS PARA NEW JERSEY</v>
          </cell>
          <cell r="D309" t="str">
            <v>M2</v>
          </cell>
          <cell r="E309">
            <v>12</v>
          </cell>
        </row>
        <row r="310">
          <cell r="B310" t="str">
            <v>14000</v>
          </cell>
          <cell r="C310" t="str">
            <v>DOBRADICAS 3"</v>
          </cell>
          <cell r="D310" t="str">
            <v>UN</v>
          </cell>
          <cell r="E310" t="str">
            <v>2,11</v>
          </cell>
        </row>
        <row r="311">
          <cell r="B311" t="str">
            <v>14010</v>
          </cell>
          <cell r="C311" t="str">
            <v>PARAFUSOS FRANCES 1/4x1.1/2" c/porca/arrula</v>
          </cell>
          <cell r="D311" t="str">
            <v>UN</v>
          </cell>
          <cell r="E311">
            <v>0.38</v>
          </cell>
        </row>
        <row r="312">
          <cell r="B312" t="str">
            <v>14020</v>
          </cell>
          <cell r="C312" t="str">
            <v>GRAMA EM LEIVA</v>
          </cell>
          <cell r="D312" t="str">
            <v>M2</v>
          </cell>
          <cell r="E312" t="str">
            <v>2,50</v>
          </cell>
        </row>
        <row r="313">
          <cell r="B313" t="str">
            <v>14025</v>
          </cell>
          <cell r="C313" t="str">
            <v>DEFENSIVO AGRICOLA</v>
          </cell>
          <cell r="D313" t="str">
            <v>L</v>
          </cell>
          <cell r="E313" t="str">
            <v>14,90</v>
          </cell>
        </row>
        <row r="314">
          <cell r="B314" t="str">
            <v>14030</v>
          </cell>
          <cell r="C314" t="str">
            <v>ADUBO QUIMICO 7-11/9</v>
          </cell>
          <cell r="D314" t="str">
            <v>KG</v>
          </cell>
          <cell r="E314" t="str">
            <v>0,53</v>
          </cell>
        </row>
        <row r="315">
          <cell r="B315" t="str">
            <v>14035</v>
          </cell>
          <cell r="C315" t="str">
            <v>ORGANO MINERAL H2</v>
          </cell>
          <cell r="D315" t="str">
            <v>KG</v>
          </cell>
          <cell r="E315" t="str">
            <v>0,27</v>
          </cell>
        </row>
        <row r="316">
          <cell r="B316" t="str">
            <v>14040</v>
          </cell>
          <cell r="C316" t="str">
            <v>SEMENTES DE GRAMINEAS AZEVEM</v>
          </cell>
          <cell r="D316" t="str">
            <v>KG</v>
          </cell>
          <cell r="E316" t="str">
            <v>1,80</v>
          </cell>
        </row>
        <row r="317">
          <cell r="B317" t="str">
            <v>14045</v>
          </cell>
          <cell r="C317" t="str">
            <v>VEGETAL DECOMPOSTO</v>
          </cell>
          <cell r="D317" t="str">
            <v>KG</v>
          </cell>
          <cell r="E317" t="str">
            <v>0,52</v>
          </cell>
        </row>
        <row r="318">
          <cell r="B318" t="str">
            <v>14047</v>
          </cell>
          <cell r="C318" t="str">
            <v>SIGUNIT</v>
          </cell>
          <cell r="D318" t="str">
            <v>KG</v>
          </cell>
          <cell r="E318">
            <v>1.45</v>
          </cell>
        </row>
        <row r="319">
          <cell r="B319" t="str">
            <v>14050</v>
          </cell>
          <cell r="C319" t="str">
            <v>CELULOSE/ACETAMULCH</v>
          </cell>
          <cell r="D319" t="str">
            <v>KG</v>
          </cell>
          <cell r="E319" t="str">
            <v>0,60</v>
          </cell>
        </row>
        <row r="320">
          <cell r="B320" t="str">
            <v>14055</v>
          </cell>
          <cell r="C320" t="str">
            <v>TURFA CALCITADA</v>
          </cell>
          <cell r="D320" t="str">
            <v>KG</v>
          </cell>
          <cell r="E320" t="str">
            <v>0,34</v>
          </cell>
        </row>
        <row r="321">
          <cell r="B321" t="str">
            <v>14060</v>
          </cell>
          <cell r="C321" t="str">
            <v>EMULSAO AEROSOL P/HIDROSSEM.</v>
          </cell>
          <cell r="D321" t="str">
            <v>L</v>
          </cell>
          <cell r="E321" t="str">
            <v>0,45</v>
          </cell>
        </row>
        <row r="322">
          <cell r="B322" t="str">
            <v>14065</v>
          </cell>
          <cell r="C322" t="str">
            <v>UREIA</v>
          </cell>
          <cell r="D322" t="str">
            <v>KG</v>
          </cell>
          <cell r="E322" t="str">
            <v>0,52</v>
          </cell>
        </row>
        <row r="323">
          <cell r="B323" t="str">
            <v>14070</v>
          </cell>
          <cell r="C323" t="str">
            <v>DEFENSAS SIMPLES C/ACESS.</v>
          </cell>
          <cell r="D323" t="str">
            <v>M</v>
          </cell>
          <cell r="E323" t="str">
            <v>48,00</v>
          </cell>
        </row>
        <row r="324">
          <cell r="B324" t="str">
            <v>14071</v>
          </cell>
          <cell r="C324" t="str">
            <v>DEFENSA DUPLA C/ ACESSÓRIOS</v>
          </cell>
          <cell r="D324" t="str">
            <v>M</v>
          </cell>
          <cell r="E324" t="str">
            <v>88,80</v>
          </cell>
        </row>
        <row r="325">
          <cell r="B325" t="str">
            <v>14075</v>
          </cell>
          <cell r="C325" t="str">
            <v>IMPERMEABILIZANTE HIDRONORTH</v>
          </cell>
          <cell r="D325" t="str">
            <v>L</v>
          </cell>
          <cell r="E325" t="str">
            <v>5,88</v>
          </cell>
        </row>
        <row r="326">
          <cell r="B326" t="str">
            <v>14080</v>
          </cell>
          <cell r="C326" t="str">
            <v>ADITIVO DE CURA CURING</v>
          </cell>
          <cell r="D326" t="str">
            <v>L</v>
          </cell>
          <cell r="E326" t="str">
            <v>2,80</v>
          </cell>
        </row>
        <row r="327">
          <cell r="B327" t="str">
            <v>14084</v>
          </cell>
          <cell r="C327" t="str">
            <v>ADITIVO PLASTIMENT PARA CONCRETO</v>
          </cell>
          <cell r="D327" t="str">
            <v>KG</v>
          </cell>
          <cell r="E327" t="str">
            <v>22,49</v>
          </cell>
        </row>
        <row r="328">
          <cell r="B328" t="str">
            <v>14085</v>
          </cell>
          <cell r="C328" t="str">
            <v>ADESIVO ESTRUTURAL MONTAPOX</v>
          </cell>
          <cell r="D328" t="str">
            <v>KG</v>
          </cell>
          <cell r="E328" t="str">
            <v>22,50</v>
          </cell>
        </row>
        <row r="329">
          <cell r="B329" t="str">
            <v>14086</v>
          </cell>
          <cell r="C329" t="str">
            <v>ADITIVO RETARD VZ</v>
          </cell>
          <cell r="D329" t="str">
            <v>KG</v>
          </cell>
          <cell r="E329" t="str">
            <v>3,68</v>
          </cell>
        </row>
        <row r="330">
          <cell r="B330" t="str">
            <v>14087</v>
          </cell>
          <cell r="C330" t="str">
            <v>ADITIVO FIXADOR BIANCO-FIX</v>
          </cell>
          <cell r="D330" t="str">
            <v>L</v>
          </cell>
          <cell r="E330" t="str">
            <v>2,85</v>
          </cell>
        </row>
        <row r="331">
          <cell r="B331" t="str">
            <v>14090</v>
          </cell>
          <cell r="C331" t="str">
            <v>ADITIVO RETARD</v>
          </cell>
          <cell r="D331" t="str">
            <v>L</v>
          </cell>
          <cell r="E331" t="str">
            <v>2,25</v>
          </cell>
        </row>
        <row r="332">
          <cell r="B332" t="str">
            <v>14100</v>
          </cell>
          <cell r="C332" t="str">
            <v>BIDIM OP20/30/40</v>
          </cell>
          <cell r="D332" t="str">
            <v>KG</v>
          </cell>
          <cell r="E332" t="str">
            <v>8,28</v>
          </cell>
        </row>
        <row r="333">
          <cell r="B333" t="str">
            <v>14101</v>
          </cell>
          <cell r="C333" t="str">
            <v>GEOGRELHA SOLDADA - MACLINK - RESIST 100 KN/M</v>
          </cell>
          <cell r="D333" t="str">
            <v>M2</v>
          </cell>
          <cell r="E333">
            <v>20.9</v>
          </cell>
        </row>
        <row r="334">
          <cell r="B334" t="str">
            <v>14102</v>
          </cell>
          <cell r="C334" t="str">
            <v>GEOGRELHA SOLDADA - MACLINK - RESIST 200 KN/M</v>
          </cell>
          <cell r="D334" t="str">
            <v>M2</v>
          </cell>
          <cell r="E334">
            <v>28.4</v>
          </cell>
        </row>
        <row r="335">
          <cell r="B335" t="str">
            <v>14103</v>
          </cell>
          <cell r="C335" t="str">
            <v>GEOGRELHA SOLDADA - MACLINK - RESIST 300 KN/M</v>
          </cell>
          <cell r="D335" t="str">
            <v>M2</v>
          </cell>
          <cell r="E335">
            <v>37.770000000000003</v>
          </cell>
        </row>
        <row r="336">
          <cell r="B336" t="str">
            <v>14104</v>
          </cell>
          <cell r="C336" t="str">
            <v>GEOGRELHA SOLDADA - MACLINK - RESIST 400 KN/M</v>
          </cell>
          <cell r="D336" t="str">
            <v>M2</v>
          </cell>
          <cell r="E336">
            <v>71.75</v>
          </cell>
        </row>
        <row r="337">
          <cell r="B337" t="str">
            <v>14105</v>
          </cell>
          <cell r="C337" t="str">
            <v>GEOGRELHA SOLDADA - MACLINK - RESIST 500 KN/M</v>
          </cell>
          <cell r="D337" t="str">
            <v>M2</v>
          </cell>
          <cell r="E337">
            <v>85</v>
          </cell>
        </row>
        <row r="338">
          <cell r="B338" t="str">
            <v>14106</v>
          </cell>
          <cell r="C338" t="str">
            <v>GEOGRELHA SOLDADA - MACLINK - RESIST 600 KN/M</v>
          </cell>
          <cell r="D338" t="str">
            <v>M2</v>
          </cell>
          <cell r="E338">
            <v>93</v>
          </cell>
        </row>
        <row r="339">
          <cell r="B339" t="str">
            <v>14107</v>
          </cell>
          <cell r="C339" t="str">
            <v>GEOGRELHA SOLDADA - MACLINK - RESIST 700 KN/M</v>
          </cell>
          <cell r="D339" t="str">
            <v>M2</v>
          </cell>
          <cell r="E339">
            <v>111</v>
          </cell>
        </row>
        <row r="340">
          <cell r="B340" t="str">
            <v>14108</v>
          </cell>
          <cell r="C340" t="str">
            <v>GEOGRELHA SOLDADA - MACLINK - RESIST 800 KN/M</v>
          </cell>
          <cell r="D340" t="str">
            <v>M2</v>
          </cell>
          <cell r="E340">
            <v>129.15</v>
          </cell>
        </row>
        <row r="341">
          <cell r="B341" t="str">
            <v>14110</v>
          </cell>
          <cell r="C341" t="str">
            <v>COLCHAO RENO PVC H=30CM</v>
          </cell>
          <cell r="D341" t="str">
            <v>M2</v>
          </cell>
          <cell r="E341">
            <v>38</v>
          </cell>
        </row>
        <row r="342">
          <cell r="B342" t="str">
            <v>14112</v>
          </cell>
          <cell r="C342" t="str">
            <v>COLCHAO RENO PVC H=23CM</v>
          </cell>
          <cell r="D342" t="str">
            <v>M2</v>
          </cell>
          <cell r="E342">
            <v>32</v>
          </cell>
        </row>
        <row r="343">
          <cell r="B343" t="str">
            <v>14114</v>
          </cell>
          <cell r="C343" t="str">
            <v>COLCHAO RENO PVC H=17CM</v>
          </cell>
          <cell r="D343" t="str">
            <v>M2</v>
          </cell>
          <cell r="E343">
            <v>25.96</v>
          </cell>
        </row>
        <row r="344">
          <cell r="B344" t="str">
            <v>14120</v>
          </cell>
          <cell r="C344" t="str">
            <v>SACOS DE POLIPROPILENO</v>
          </cell>
          <cell r="D344" t="str">
            <v>UN</v>
          </cell>
          <cell r="E344" t="str">
            <v>0,60</v>
          </cell>
        </row>
        <row r="345">
          <cell r="B345" t="str">
            <v>14130</v>
          </cell>
          <cell r="C345" t="str">
            <v>SERIE DE BROCAS 1.1/2</v>
          </cell>
          <cell r="D345" t="str">
            <v>UN</v>
          </cell>
          <cell r="E345" t="str">
            <v>3.099,00</v>
          </cell>
        </row>
        <row r="346">
          <cell r="B346" t="str">
            <v>14140</v>
          </cell>
          <cell r="C346" t="str">
            <v>BROCA INTEGRAL</v>
          </cell>
          <cell r="D346" t="str">
            <v>UN</v>
          </cell>
          <cell r="E346">
            <v>197</v>
          </cell>
        </row>
        <row r="347">
          <cell r="B347" t="str">
            <v>14180</v>
          </cell>
          <cell r="C347" t="str">
            <v>PUNHO,HASTE,LUVA E BITS</v>
          </cell>
          <cell r="D347" t="str">
            <v>UN</v>
          </cell>
          <cell r="E347" t="str">
            <v>0,48</v>
          </cell>
        </row>
        <row r="348">
          <cell r="B348" t="str">
            <v>14181</v>
          </cell>
          <cell r="C348" t="str">
            <v>PUNHO</v>
          </cell>
          <cell r="D348" t="str">
            <v>UN</v>
          </cell>
          <cell r="E348">
            <v>422</v>
          </cell>
        </row>
        <row r="349">
          <cell r="B349" t="str">
            <v>14182</v>
          </cell>
          <cell r="C349" t="str">
            <v>HASTE</v>
          </cell>
          <cell r="D349" t="str">
            <v>UN</v>
          </cell>
          <cell r="E349">
            <v>564</v>
          </cell>
        </row>
        <row r="350">
          <cell r="B350" t="str">
            <v>14183</v>
          </cell>
          <cell r="C350" t="str">
            <v>LUVA</v>
          </cell>
          <cell r="D350" t="str">
            <v>UN</v>
          </cell>
          <cell r="E350">
            <v>145</v>
          </cell>
        </row>
        <row r="351">
          <cell r="B351" t="str">
            <v>14184</v>
          </cell>
          <cell r="C351" t="str">
            <v>BITS</v>
          </cell>
          <cell r="D351" t="str">
            <v>UN</v>
          </cell>
          <cell r="E351">
            <v>570</v>
          </cell>
        </row>
        <row r="352">
          <cell r="B352" t="str">
            <v>14185</v>
          </cell>
          <cell r="C352" t="str">
            <v>GRAXA GRAFITADA</v>
          </cell>
          <cell r="D352" t="str">
            <v>KG</v>
          </cell>
          <cell r="E352">
            <v>10.3</v>
          </cell>
        </row>
        <row r="353">
          <cell r="B353" t="str">
            <v>14190</v>
          </cell>
          <cell r="C353" t="str">
            <v>CHAPA 18 ZINCADA E PRE-PINTADA</v>
          </cell>
          <cell r="D353" t="str">
            <v>M2</v>
          </cell>
          <cell r="E353">
            <v>46.08</v>
          </cell>
        </row>
        <row r="354">
          <cell r="B354" t="str">
            <v>14191</v>
          </cell>
          <cell r="C354" t="str">
            <v>CHAPA ALUMINIO P/PLACAS - 2MM</v>
          </cell>
          <cell r="D354" t="str">
            <v>M2</v>
          </cell>
          <cell r="E354">
            <v>54.85</v>
          </cell>
        </row>
        <row r="355">
          <cell r="B355" t="str">
            <v>14192</v>
          </cell>
          <cell r="C355" t="str">
            <v>ACES. PLACAS ALUM. P/PORTICOS</v>
          </cell>
          <cell r="D355" t="str">
            <v>M2</v>
          </cell>
          <cell r="E355">
            <v>109.7</v>
          </cell>
        </row>
        <row r="356">
          <cell r="B356" t="str">
            <v>14196</v>
          </cell>
          <cell r="C356" t="str">
            <v>PELIC. REFL. ESFERAS INCL. GT</v>
          </cell>
          <cell r="D356" t="str">
            <v>M2</v>
          </cell>
          <cell r="E356">
            <v>71.739999999999995</v>
          </cell>
        </row>
        <row r="357">
          <cell r="B357" t="str">
            <v>14197</v>
          </cell>
          <cell r="C357" t="str">
            <v>PELICULA VINILICA N/REFLETIVA</v>
          </cell>
          <cell r="D357" t="str">
            <v>M2</v>
          </cell>
          <cell r="E357">
            <v>39.14</v>
          </cell>
        </row>
        <row r="358">
          <cell r="B358" t="str">
            <v>14198</v>
          </cell>
          <cell r="C358" t="str">
            <v>PELIC.REFL.ESF.ENCAPSULADAS AI</v>
          </cell>
          <cell r="D358" t="str">
            <v>M2</v>
          </cell>
          <cell r="E358">
            <v>168.97</v>
          </cell>
        </row>
        <row r="359">
          <cell r="B359" t="str">
            <v>14199</v>
          </cell>
          <cell r="C359" t="str">
            <v>PELIC.REFL.LENTES PRISMAT. GD</v>
          </cell>
          <cell r="D359" t="str">
            <v>M2</v>
          </cell>
          <cell r="E359">
            <v>392.84</v>
          </cell>
        </row>
        <row r="360">
          <cell r="B360" t="str">
            <v>14200</v>
          </cell>
          <cell r="C360" t="str">
            <v>BALISADOR DE CONCRETO</v>
          </cell>
          <cell r="D360" t="str">
            <v>UN</v>
          </cell>
          <cell r="E360" t="str">
            <v>26,50</v>
          </cell>
        </row>
        <row r="361">
          <cell r="B361" t="str">
            <v>14210</v>
          </cell>
          <cell r="C361" t="str">
            <v>TACHOES MONO-REFLETIVOS</v>
          </cell>
          <cell r="D361" t="str">
            <v>UN</v>
          </cell>
          <cell r="E361">
            <v>11</v>
          </cell>
        </row>
        <row r="362">
          <cell r="B362" t="str">
            <v>14211</v>
          </cell>
          <cell r="C362" t="str">
            <v>TACHOES BI-REFLETIVOS</v>
          </cell>
          <cell r="D362" t="str">
            <v>UN</v>
          </cell>
          <cell r="E362">
            <v>12</v>
          </cell>
        </row>
        <row r="363">
          <cell r="B363" t="str">
            <v>14212</v>
          </cell>
          <cell r="C363" t="str">
            <v>TACHINHAS MONO-REFLETIVAS</v>
          </cell>
          <cell r="D363" t="str">
            <v>UN</v>
          </cell>
          <cell r="E363">
            <v>4.5999999999999996</v>
          </cell>
        </row>
        <row r="364">
          <cell r="B364" t="str">
            <v>14213</v>
          </cell>
          <cell r="C364" t="str">
            <v>TACHINHAS BI-REFLETIVAS</v>
          </cell>
          <cell r="D364" t="str">
            <v>UN</v>
          </cell>
          <cell r="E364">
            <v>5.6</v>
          </cell>
        </row>
        <row r="365">
          <cell r="B365" t="str">
            <v>14214</v>
          </cell>
          <cell r="C365" t="str">
            <v>COLA PARA TACHINHAS E TACHOES</v>
          </cell>
          <cell r="D365" t="str">
            <v>KG</v>
          </cell>
          <cell r="E365" t="str">
            <v>5,17</v>
          </cell>
        </row>
        <row r="366">
          <cell r="B366" t="str">
            <v>14215</v>
          </cell>
          <cell r="C366" t="str">
            <v>TACHAO NAO REFLETIVO</v>
          </cell>
          <cell r="D366" t="str">
            <v>UN</v>
          </cell>
          <cell r="E366">
            <v>13</v>
          </cell>
        </row>
        <row r="367">
          <cell r="B367" t="str">
            <v>14216</v>
          </cell>
          <cell r="C367" t="str">
            <v>CALOTA ESFERICA D=15CM X 4CM</v>
          </cell>
          <cell r="D367" t="str">
            <v>UN</v>
          </cell>
          <cell r="E367">
            <v>11</v>
          </cell>
        </row>
        <row r="368">
          <cell r="B368" t="str">
            <v>14220</v>
          </cell>
          <cell r="C368" t="str">
            <v>GABIAO CX.GALV.H=0.50 M</v>
          </cell>
          <cell r="D368" t="str">
            <v>M3</v>
          </cell>
          <cell r="E368" t="str">
            <v>80,30</v>
          </cell>
        </row>
        <row r="369">
          <cell r="B369" t="str">
            <v>14225</v>
          </cell>
          <cell r="C369" t="str">
            <v>GABIAO CAIXA PVC H=0.5M</v>
          </cell>
          <cell r="D369" t="str">
            <v>M3</v>
          </cell>
          <cell r="E369" t="str">
            <v>95,70</v>
          </cell>
        </row>
        <row r="370">
          <cell r="B370" t="str">
            <v>14230</v>
          </cell>
          <cell r="C370" t="str">
            <v>GABIAO CX.GALV.H=1.00 M</v>
          </cell>
          <cell r="D370" t="str">
            <v>M3</v>
          </cell>
          <cell r="E370" t="str">
            <v>57,75</v>
          </cell>
        </row>
        <row r="371">
          <cell r="B371" t="str">
            <v>14235</v>
          </cell>
          <cell r="C371" t="str">
            <v>GABIAO CAIXA PVC H=1.0M</v>
          </cell>
          <cell r="D371" t="str">
            <v>M3</v>
          </cell>
          <cell r="E371" t="str">
            <v>66,88</v>
          </cell>
        </row>
        <row r="372">
          <cell r="B372" t="str">
            <v>14250</v>
          </cell>
          <cell r="C372" t="str">
            <v>APARELHO APOIO DE NEOPRENE</v>
          </cell>
          <cell r="D372" t="str">
            <v>KG</v>
          </cell>
          <cell r="E372" t="str">
            <v>17,00</v>
          </cell>
        </row>
        <row r="373">
          <cell r="B373" t="str">
            <v>14255</v>
          </cell>
          <cell r="C373" t="str">
            <v>APARELHOS DE APOIO NEOPRENE</v>
          </cell>
          <cell r="D373" t="str">
            <v>DM</v>
          </cell>
          <cell r="E373" t="str">
            <v>30,00</v>
          </cell>
        </row>
        <row r="374">
          <cell r="B374" t="str">
            <v>14260</v>
          </cell>
          <cell r="C374" t="str">
            <v>OXIGENIO</v>
          </cell>
          <cell r="D374" t="str">
            <v>M3</v>
          </cell>
          <cell r="E374" t="str">
            <v>10,00</v>
          </cell>
        </row>
        <row r="375">
          <cell r="B375" t="str">
            <v>14270</v>
          </cell>
          <cell r="C375" t="str">
            <v>ACETILENO</v>
          </cell>
          <cell r="D375" t="str">
            <v>KG</v>
          </cell>
          <cell r="E375" t="str">
            <v>18,00</v>
          </cell>
        </row>
        <row r="376">
          <cell r="B376" t="str">
            <v>14280</v>
          </cell>
          <cell r="C376" t="str">
            <v>OXIGENIO+ACETILENO</v>
          </cell>
          <cell r="D376" t="str">
            <v>KG</v>
          </cell>
          <cell r="E376" t="str">
            <v>30,00</v>
          </cell>
        </row>
        <row r="377">
          <cell r="B377" t="str">
            <v>14290</v>
          </cell>
          <cell r="C377" t="str">
            <v>CHAPA DE ACO DE 3/8</v>
          </cell>
          <cell r="D377" t="str">
            <v>KG</v>
          </cell>
          <cell r="E377" t="str">
            <v>1,49</v>
          </cell>
        </row>
        <row r="378">
          <cell r="B378" t="str">
            <v>14300</v>
          </cell>
          <cell r="C378" t="str">
            <v>TRILHO TR 32</v>
          </cell>
          <cell r="D378" t="str">
            <v>KG</v>
          </cell>
          <cell r="E378" t="str">
            <v>0,69</v>
          </cell>
        </row>
        <row r="379">
          <cell r="B379" t="str">
            <v>14310</v>
          </cell>
          <cell r="C379" t="str">
            <v>TRILHO TR 37</v>
          </cell>
          <cell r="D379" t="str">
            <v>KG</v>
          </cell>
          <cell r="E379" t="str">
            <v>0,69</v>
          </cell>
        </row>
        <row r="380">
          <cell r="B380" t="str">
            <v>14315</v>
          </cell>
          <cell r="C380" t="str">
            <v>TRILHO TR 45</v>
          </cell>
          <cell r="D380" t="str">
            <v>KG</v>
          </cell>
          <cell r="E380">
            <v>0.69</v>
          </cell>
        </row>
        <row r="381">
          <cell r="B381" t="str">
            <v>14316</v>
          </cell>
          <cell r="C381" t="str">
            <v>PERFIL METÁLICO I 10"/12"</v>
          </cell>
          <cell r="D381" t="str">
            <v>KG</v>
          </cell>
          <cell r="E381">
            <v>1.8</v>
          </cell>
        </row>
        <row r="382">
          <cell r="B382" t="str">
            <v>14320</v>
          </cell>
          <cell r="C382" t="str">
            <v>ELETRODOS P/SOLDA</v>
          </cell>
          <cell r="D382" t="str">
            <v>KG</v>
          </cell>
          <cell r="E382" t="str">
            <v>4,41</v>
          </cell>
        </row>
        <row r="383">
          <cell r="B383" t="str">
            <v>14330</v>
          </cell>
          <cell r="C383" t="str">
            <v>PORTICO V=14,80m - A=&lt;12 m2 - 162Km/h</v>
          </cell>
          <cell r="D383" t="str">
            <v>UN</v>
          </cell>
          <cell r="E383">
            <v>10890</v>
          </cell>
        </row>
        <row r="384">
          <cell r="B384" t="str">
            <v>14333</v>
          </cell>
          <cell r="C384" t="str">
            <v>SEMI-PORTICO V=7.20M-A&lt;=6.0M2 - 162 Km/h</v>
          </cell>
          <cell r="D384" t="str">
            <v>UN</v>
          </cell>
          <cell r="E384">
            <v>6600</v>
          </cell>
        </row>
        <row r="385">
          <cell r="B385" t="str">
            <v>14500</v>
          </cell>
          <cell r="C385" t="str">
            <v>DORMENTE (1,40X0,20X0,15)</v>
          </cell>
          <cell r="D385" t="str">
            <v>UN</v>
          </cell>
          <cell r="E385">
            <v>20</v>
          </cell>
        </row>
        <row r="386">
          <cell r="B386" t="str">
            <v>15100</v>
          </cell>
          <cell r="C386" t="str">
            <v>ARMADURAS NERVURADAS E GALVANIZADAS</v>
          </cell>
          <cell r="D386" t="str">
            <v>KG</v>
          </cell>
          <cell r="E386">
            <v>4.3499999999999996</v>
          </cell>
        </row>
        <row r="387">
          <cell r="B387" t="str">
            <v>15110</v>
          </cell>
          <cell r="C387" t="str">
            <v>PARAFUSOS ESPECIAIS</v>
          </cell>
          <cell r="D387" t="str">
            <v>UN</v>
          </cell>
          <cell r="E387">
            <v>0.74</v>
          </cell>
        </row>
        <row r="388">
          <cell r="B388" t="str">
            <v>15120</v>
          </cell>
          <cell r="C388" t="str">
            <v>APOIOS DE EPDM</v>
          </cell>
          <cell r="D388" t="str">
            <v>UN</v>
          </cell>
          <cell r="E388">
            <v>2.85</v>
          </cell>
        </row>
        <row r="389">
          <cell r="B389" t="str">
            <v>15130</v>
          </cell>
          <cell r="C389" t="str">
            <v>ESPUMA DE POLIURETANO</v>
          </cell>
          <cell r="D389" t="str">
            <v>UN</v>
          </cell>
          <cell r="E389">
            <v>1</v>
          </cell>
        </row>
        <row r="390">
          <cell r="B390" t="str">
            <v>15140</v>
          </cell>
          <cell r="C390" t="str">
            <v>LIGAÇÕES GALVANIZADAS</v>
          </cell>
          <cell r="D390" t="str">
            <v>UN</v>
          </cell>
          <cell r="E390">
            <v>2.17</v>
          </cell>
        </row>
        <row r="391">
          <cell r="B391" t="str">
            <v>15200</v>
          </cell>
          <cell r="C391" t="str">
            <v>CABO DE AÇO D=4,76 MM</v>
          </cell>
          <cell r="D391" t="str">
            <v>M</v>
          </cell>
          <cell r="E391">
            <v>2.5</v>
          </cell>
        </row>
        <row r="392">
          <cell r="B392" t="str">
            <v>15210</v>
          </cell>
          <cell r="C392" t="str">
            <v>OLEO ESP. P/DESMOLDE DE FORMAS METALICAS</v>
          </cell>
          <cell r="D392" t="str">
            <v>L</v>
          </cell>
          <cell r="E392">
            <v>2</v>
          </cell>
        </row>
        <row r="393">
          <cell r="B393" t="str">
            <v>15300</v>
          </cell>
          <cell r="C393" t="str">
            <v>CUNHAS DE MADEIRA</v>
          </cell>
          <cell r="D393" t="str">
            <v>UN</v>
          </cell>
          <cell r="E393">
            <v>0.1</v>
          </cell>
        </row>
        <row r="394">
          <cell r="B394" t="str">
            <v>15310</v>
          </cell>
          <cell r="C394" t="str">
            <v>SARGENTOS</v>
          </cell>
          <cell r="D394" t="str">
            <v>UN</v>
          </cell>
          <cell r="E394">
            <v>20</v>
          </cell>
        </row>
        <row r="395">
          <cell r="B395" t="str">
            <v>15320</v>
          </cell>
          <cell r="C395" t="str">
            <v>TABUAS DE PINHO COM 30CM DE LARGURA</v>
          </cell>
          <cell r="D395" t="str">
            <v>M</v>
          </cell>
          <cell r="E395">
            <v>2.9</v>
          </cell>
        </row>
        <row r="396">
          <cell r="B396" t="str">
            <v>15330</v>
          </cell>
          <cell r="C396" t="str">
            <v>SARRAFOS DE MADEIRA COM 10CM DE LARGURA</v>
          </cell>
          <cell r="D396" t="str">
            <v>M</v>
          </cell>
          <cell r="E396">
            <v>1.6</v>
          </cell>
        </row>
        <row r="397">
          <cell r="B397" t="str">
            <v>15340</v>
          </cell>
          <cell r="C397" t="str">
            <v>ESTACAS DE MADEIRA</v>
          </cell>
          <cell r="D397" t="str">
            <v>UN</v>
          </cell>
          <cell r="E397">
            <v>0.6</v>
          </cell>
        </row>
        <row r="398">
          <cell r="B398" t="str">
            <v>16001</v>
          </cell>
          <cell r="C398" t="str">
            <v>TUBO DE CONCRETO D=50CM - CA1</v>
          </cell>
          <cell r="D398" t="str">
            <v>UN</v>
          </cell>
          <cell r="E398" t="str">
            <v>26,57</v>
          </cell>
        </row>
        <row r="399">
          <cell r="B399" t="str">
            <v>16002</v>
          </cell>
          <cell r="C399" t="str">
            <v>EMENDAS DE ESTACAS 30X30CM</v>
          </cell>
          <cell r="D399" t="str">
            <v>UN</v>
          </cell>
          <cell r="E399">
            <v>74.400000000000006</v>
          </cell>
        </row>
        <row r="400">
          <cell r="B400" t="str">
            <v>16003</v>
          </cell>
          <cell r="C400" t="str">
            <v>ANEL PARA SOLDA 30X30CM</v>
          </cell>
          <cell r="D400" t="str">
            <v>UN</v>
          </cell>
          <cell r="E400">
            <v>29.9</v>
          </cell>
        </row>
        <row r="401">
          <cell r="B401" t="str">
            <v>16004</v>
          </cell>
          <cell r="C401" t="str">
            <v>EMENDAS DE ESTACAS 26X26CM</v>
          </cell>
          <cell r="D401" t="str">
            <v>UN</v>
          </cell>
          <cell r="E401">
            <v>57.4</v>
          </cell>
        </row>
        <row r="402">
          <cell r="B402" t="str">
            <v>16005</v>
          </cell>
          <cell r="C402" t="str">
            <v>ANEL PARA SOLDA 26X26CM</v>
          </cell>
          <cell r="D402" t="str">
            <v>UN</v>
          </cell>
          <cell r="E402">
            <v>28.6</v>
          </cell>
        </row>
        <row r="403">
          <cell r="B403" t="str">
            <v>16006</v>
          </cell>
          <cell r="C403" t="str">
            <v>ESTACAS CONCR.30X30CM  (FORNECIMENTO)</v>
          </cell>
          <cell r="D403" t="str">
            <v>M</v>
          </cell>
          <cell r="E403">
            <v>43.35</v>
          </cell>
        </row>
        <row r="404">
          <cell r="B404" t="str">
            <v>16007</v>
          </cell>
          <cell r="C404" t="str">
            <v>ESTACAS CONCR.26X26CM (FORNECIMENTO)</v>
          </cell>
          <cell r="D404" t="str">
            <v>M</v>
          </cell>
          <cell r="E404">
            <v>35.049999999999997</v>
          </cell>
        </row>
        <row r="405">
          <cell r="B405" t="str">
            <v>16008</v>
          </cell>
          <cell r="C405" t="str">
            <v>TUBO PVC 75MM</v>
          </cell>
          <cell r="D405" t="str">
            <v>M</v>
          </cell>
          <cell r="E405" t="str">
            <v>3,24</v>
          </cell>
        </row>
        <row r="406">
          <cell r="B406" t="str">
            <v>16012</v>
          </cell>
          <cell r="C406" t="str">
            <v>DISCO DE VIDIA 9' P/ESMERILHADEIRA</v>
          </cell>
          <cell r="D406" t="str">
            <v>UN</v>
          </cell>
          <cell r="E406" t="str">
            <v>4,31</v>
          </cell>
        </row>
        <row r="407">
          <cell r="B407" t="str">
            <v>16024</v>
          </cell>
          <cell r="C407" t="str">
            <v>TELA DE ARAME C/FIO 14 DE 2.5</v>
          </cell>
          <cell r="D407" t="str">
            <v>M2</v>
          </cell>
          <cell r="E407" t="str">
            <v>3,28</v>
          </cell>
        </row>
        <row r="408">
          <cell r="B408" t="str">
            <v>16026</v>
          </cell>
          <cell r="C408" t="str">
            <v>MUDA DE ARVORE SELECIONADA</v>
          </cell>
          <cell r="D408" t="str">
            <v>UN</v>
          </cell>
          <cell r="E408" t="str">
            <v>2,00</v>
          </cell>
        </row>
        <row r="409">
          <cell r="B409" t="str">
            <v>16037</v>
          </cell>
          <cell r="C409" t="str">
            <v>TAMPA F. FUND. P/POCO VISITA D=60cm</v>
          </cell>
          <cell r="D409" t="str">
            <v>UN</v>
          </cell>
          <cell r="E409" t="str">
            <v>110,00</v>
          </cell>
        </row>
        <row r="410">
          <cell r="B410" t="str">
            <v>16038</v>
          </cell>
          <cell r="C410" t="str">
            <v>TRILHO TR 57</v>
          </cell>
          <cell r="D410" t="str">
            <v>KG</v>
          </cell>
          <cell r="E410" t="str">
            <v>0,69</v>
          </cell>
        </row>
        <row r="411">
          <cell r="B411" t="str">
            <v>16052</v>
          </cell>
          <cell r="C411" t="str">
            <v>MUDAS DE LIRIO AMARELO</v>
          </cell>
          <cell r="D411" t="str">
            <v>UN</v>
          </cell>
          <cell r="E411" t="str">
            <v>0,40</v>
          </cell>
        </row>
        <row r="412">
          <cell r="B412" t="str">
            <v>16054</v>
          </cell>
          <cell r="C412" t="str">
            <v>GROUT</v>
          </cell>
          <cell r="D412" t="str">
            <v>KG</v>
          </cell>
          <cell r="E412" t="str">
            <v>0,52</v>
          </cell>
        </row>
        <row r="413">
          <cell r="B413" t="str">
            <v>16057</v>
          </cell>
          <cell r="C413" t="str">
            <v>TUBO ACO GALVANIZADO DN 100mm - E=2mm</v>
          </cell>
          <cell r="D413" t="str">
            <v>M</v>
          </cell>
          <cell r="E413" t="str">
            <v>31,00</v>
          </cell>
        </row>
        <row r="414">
          <cell r="B414" t="str">
            <v>16058</v>
          </cell>
          <cell r="C414" t="str">
            <v>CHAPA DE ACO DE 3/16</v>
          </cell>
          <cell r="D414" t="str">
            <v>KG</v>
          </cell>
          <cell r="E414" t="str">
            <v>1,36</v>
          </cell>
        </row>
        <row r="415">
          <cell r="B415" t="str">
            <v>16059</v>
          </cell>
          <cell r="C415" t="str">
            <v>COLCHAO RENO PVC H=0.23M</v>
          </cell>
          <cell r="D415" t="str">
            <v>M2</v>
          </cell>
          <cell r="E415" t="str">
            <v>29,92</v>
          </cell>
        </row>
        <row r="416">
          <cell r="B416" t="str">
            <v>16060</v>
          </cell>
          <cell r="C416" t="str">
            <v>GABIAO SACO PVC DE 5.0 X 0.65M</v>
          </cell>
          <cell r="D416" t="str">
            <v>PC</v>
          </cell>
          <cell r="E416" t="str">
            <v>117,97</v>
          </cell>
        </row>
        <row r="417">
          <cell r="B417" t="str">
            <v>16061</v>
          </cell>
          <cell r="C417" t="str">
            <v>ESTACAS CONCR.23X23CM (FORNECIMENTO)</v>
          </cell>
          <cell r="D417" t="str">
            <v>M</v>
          </cell>
          <cell r="E417">
            <v>28.75</v>
          </cell>
        </row>
        <row r="418">
          <cell r="B418" t="str">
            <v>16062</v>
          </cell>
          <cell r="C418" t="str">
            <v>EMENDA DE ESTACAS 23X23CM</v>
          </cell>
          <cell r="D418" t="str">
            <v>UN</v>
          </cell>
          <cell r="E418">
            <v>46.05</v>
          </cell>
        </row>
        <row r="419">
          <cell r="B419" t="str">
            <v>16063</v>
          </cell>
          <cell r="C419" t="str">
            <v>ANEL PARA SOLDA 23X23CM</v>
          </cell>
          <cell r="D419" t="str">
            <v>UN</v>
          </cell>
          <cell r="E419">
            <v>27.6</v>
          </cell>
        </row>
        <row r="420">
          <cell r="B420" t="str">
            <v>16065</v>
          </cell>
          <cell r="C420" t="str">
            <v>EMENDA (SUPLEMENTO) ESTACA D=17CM</v>
          </cell>
          <cell r="D420" t="str">
            <v>UN</v>
          </cell>
          <cell r="E420">
            <v>12</v>
          </cell>
        </row>
        <row r="421">
          <cell r="B421" t="str">
            <v>16066</v>
          </cell>
          <cell r="C421" t="str">
            <v>ESTACA CONCRETO PRÉ MOLDADA 17 CM 21/23 TON</v>
          </cell>
          <cell r="D421" t="str">
            <v>M</v>
          </cell>
          <cell r="E421">
            <v>8</v>
          </cell>
        </row>
        <row r="422">
          <cell r="B422" t="str">
            <v>16067</v>
          </cell>
          <cell r="C422" t="str">
            <v>ESTACA CONCRETO PRÉ MOLDADA 23 CM 47/50 TON</v>
          </cell>
          <cell r="D422" t="str">
            <v>M</v>
          </cell>
          <cell r="E422">
            <v>14</v>
          </cell>
        </row>
        <row r="423">
          <cell r="B423" t="str">
            <v>16068</v>
          </cell>
          <cell r="C423" t="str">
            <v>ESTACA CONCRETO PRÉ MOLDADA 26 CM 64 TON</v>
          </cell>
          <cell r="D423" t="str">
            <v>M</v>
          </cell>
          <cell r="E423">
            <v>19</v>
          </cell>
        </row>
        <row r="424">
          <cell r="B424" t="str">
            <v>16069</v>
          </cell>
          <cell r="C424" t="str">
            <v>ESTACA CONCRETO PRÉ MOLDADA 33 CM 82 TON</v>
          </cell>
          <cell r="D424" t="str">
            <v>M</v>
          </cell>
          <cell r="E424">
            <v>36</v>
          </cell>
        </row>
        <row r="425">
          <cell r="B425" t="str">
            <v>16070</v>
          </cell>
          <cell r="C425" t="str">
            <v>ESTACA CONCRETO PRÉ MOLDADA 38 CM 100 TON</v>
          </cell>
          <cell r="D425" t="str">
            <v>M</v>
          </cell>
          <cell r="E425">
            <v>45</v>
          </cell>
        </row>
        <row r="426">
          <cell r="B426" t="str">
            <v>16072</v>
          </cell>
          <cell r="C426" t="str">
            <v>TUBO ACO GALVANIZADO DN 50mm - E=2mm</v>
          </cell>
          <cell r="D426" t="str">
            <v>M</v>
          </cell>
          <cell r="E426" t="str">
            <v>12,45</v>
          </cell>
        </row>
        <row r="427">
          <cell r="B427" t="str">
            <v>16120</v>
          </cell>
          <cell r="C427" t="str">
            <v>ESTACAS CONCR.35X35CM (FORNECIMENTO)</v>
          </cell>
          <cell r="D427" t="str">
            <v>M</v>
          </cell>
          <cell r="E427">
            <v>59</v>
          </cell>
        </row>
        <row r="428">
          <cell r="B428" t="str">
            <v>16121</v>
          </cell>
          <cell r="C428" t="str">
            <v>EMENDA DE ESTACAS 35X35CM</v>
          </cell>
          <cell r="D428" t="str">
            <v>UN</v>
          </cell>
          <cell r="E428">
            <v>101.27</v>
          </cell>
        </row>
        <row r="429">
          <cell r="B429" t="str">
            <v>16122</v>
          </cell>
          <cell r="C429" t="str">
            <v>ANEL PARA SOLDA 35X35CM</v>
          </cell>
          <cell r="D429" t="str">
            <v>UN</v>
          </cell>
          <cell r="E429">
            <v>40.700000000000003</v>
          </cell>
        </row>
        <row r="430">
          <cell r="B430" t="str">
            <v>16125</v>
          </cell>
          <cell r="C430" t="str">
            <v>MANTA PAPEL KRAFT</v>
          </cell>
          <cell r="D430" t="str">
            <v>M2</v>
          </cell>
          <cell r="E430">
            <v>0.4</v>
          </cell>
        </row>
        <row r="431">
          <cell r="B431" t="str">
            <v>16128</v>
          </cell>
          <cell r="C431" t="str">
            <v>LONA PLASTICA E = 150 MICRA</v>
          </cell>
          <cell r="D431" t="str">
            <v>M2</v>
          </cell>
          <cell r="E431" t="str">
            <v>0,40</v>
          </cell>
        </row>
        <row r="432">
          <cell r="B432" t="str">
            <v>16129</v>
          </cell>
          <cell r="C432" t="str">
            <v>SELA JUNTA DE POLIURETANO</v>
          </cell>
          <cell r="D432" t="str">
            <v>L</v>
          </cell>
          <cell r="E432" t="str">
            <v>47,87</v>
          </cell>
        </row>
        <row r="433">
          <cell r="B433" t="str">
            <v>16130</v>
          </cell>
          <cell r="C433" t="str">
            <v>ISOPOR DE ESPESSURA 10 MM</v>
          </cell>
          <cell r="D433" t="str">
            <v>M2</v>
          </cell>
          <cell r="E433" t="str">
            <v>1,75</v>
          </cell>
        </row>
        <row r="434">
          <cell r="B434" t="str">
            <v>16131</v>
          </cell>
          <cell r="C434" t="str">
            <v>PROJETO DE O.A.E.</v>
          </cell>
          <cell r="D434" t="str">
            <v>R$</v>
          </cell>
          <cell r="E434" t="str">
            <v>1,00</v>
          </cell>
        </row>
        <row r="435">
          <cell r="B435" t="str">
            <v>16148</v>
          </cell>
          <cell r="C435" t="str">
            <v>PORTA DENTE P/FRESADORA 1000C</v>
          </cell>
          <cell r="D435" t="str">
            <v>UN</v>
          </cell>
          <cell r="E435" t="str">
            <v>35,00</v>
          </cell>
        </row>
        <row r="436">
          <cell r="B436" t="str">
            <v>16149</v>
          </cell>
          <cell r="C436" t="str">
            <v>DENTE P/FRESADORA SF 1000C</v>
          </cell>
          <cell r="D436" t="str">
            <v>UN</v>
          </cell>
          <cell r="E436" t="str">
            <v>18,90</v>
          </cell>
        </row>
        <row r="437">
          <cell r="B437" t="str">
            <v>16150</v>
          </cell>
          <cell r="C437" t="str">
            <v>BROCA DE VIDIA D=12MM SDC PLUS</v>
          </cell>
          <cell r="D437" t="str">
            <v>UN</v>
          </cell>
          <cell r="E437" t="str">
            <v>6,20</v>
          </cell>
        </row>
        <row r="438">
          <cell r="B438" t="str">
            <v>16154</v>
          </cell>
          <cell r="C438" t="str">
            <v>MUDA DE ARBUSTOS</v>
          </cell>
          <cell r="D438" t="str">
            <v>UN</v>
          </cell>
          <cell r="E438" t="str">
            <v>2,50</v>
          </cell>
        </row>
        <row r="439">
          <cell r="B439" t="str">
            <v>16163</v>
          </cell>
          <cell r="C439" t="str">
            <v>EMULSAO  C/POLIMEROS</v>
          </cell>
          <cell r="D439" t="str">
            <v>L</v>
          </cell>
          <cell r="E439" t="str">
            <v>0,82</v>
          </cell>
        </row>
        <row r="440">
          <cell r="B440" t="str">
            <v>16255</v>
          </cell>
          <cell r="C440" t="str">
            <v>TUBO ACO ZINC C/COSTURA D=75MM</v>
          </cell>
          <cell r="D440" t="str">
            <v>M</v>
          </cell>
          <cell r="E440" t="str">
            <v>10,28</v>
          </cell>
        </row>
        <row r="441">
          <cell r="B441" t="str">
            <v>16257</v>
          </cell>
          <cell r="C441" t="str">
            <v>TUBO ACO ZINC C/COSTURA D=50MM</v>
          </cell>
          <cell r="D441" t="str">
            <v>M</v>
          </cell>
          <cell r="E441" t="str">
            <v>6,69</v>
          </cell>
        </row>
        <row r="442">
          <cell r="B442" t="str">
            <v>16258</v>
          </cell>
          <cell r="C442" t="str">
            <v>MATERIAL/MO P/ILUMINACAO</v>
          </cell>
          <cell r="D442" t="str">
            <v>VB</v>
          </cell>
          <cell r="E442" t="str">
            <v>1,00</v>
          </cell>
        </row>
        <row r="443">
          <cell r="B443" t="str">
            <v>16259</v>
          </cell>
          <cell r="C443" t="str">
            <v>TELA ARAME GALV. FIO 14 DE 2</v>
          </cell>
          <cell r="D443" t="str">
            <v>M2</v>
          </cell>
          <cell r="E443" t="str">
            <v>4,04</v>
          </cell>
        </row>
        <row r="444">
          <cell r="B444" t="str">
            <v>16260</v>
          </cell>
          <cell r="C444" t="str">
            <v>GRELHA FOFO 70X40 CM</v>
          </cell>
          <cell r="D444" t="str">
            <v>UN</v>
          </cell>
          <cell r="E444" t="str">
            <v>35,00</v>
          </cell>
        </row>
        <row r="445">
          <cell r="B445" t="str">
            <v>16264</v>
          </cell>
          <cell r="C445" t="str">
            <v>TUBO PVC DN=150MM ESGOTO VINIL</v>
          </cell>
          <cell r="D445" t="str">
            <v>M</v>
          </cell>
          <cell r="E445" t="str">
            <v>11,79</v>
          </cell>
        </row>
        <row r="446">
          <cell r="B446" t="str">
            <v>16265</v>
          </cell>
          <cell r="C446" t="str">
            <v>TUBO PVC DN=60MM AGUA C15 JE</v>
          </cell>
          <cell r="D446" t="str">
            <v>M</v>
          </cell>
          <cell r="E446" t="str">
            <v>3,80</v>
          </cell>
        </row>
        <row r="447">
          <cell r="B447" t="str">
            <v>16300</v>
          </cell>
          <cell r="C447" t="str">
            <v>AP. ANCORAGEM ATIVA P/CABO - 04 CABOS</v>
          </cell>
          <cell r="D447" t="str">
            <v>UN</v>
          </cell>
          <cell r="E447">
            <v>111.73</v>
          </cell>
        </row>
        <row r="448">
          <cell r="B448" t="str">
            <v>16310</v>
          </cell>
          <cell r="C448" t="str">
            <v>AP. ANCORAGEM ATIVA P/CABO - 06 CABOS</v>
          </cell>
          <cell r="D448" t="str">
            <v>UN</v>
          </cell>
          <cell r="E448">
            <v>161.62</v>
          </cell>
        </row>
        <row r="449">
          <cell r="B449" t="str">
            <v>16320</v>
          </cell>
          <cell r="C449" t="str">
            <v>AP. ANCORAGEM ATIVA P/CABO - 12 CABOS</v>
          </cell>
          <cell r="D449" t="str">
            <v>UN</v>
          </cell>
          <cell r="E449">
            <v>449.28</v>
          </cell>
        </row>
        <row r="450">
          <cell r="B450" t="str">
            <v>16330</v>
          </cell>
          <cell r="C450" t="str">
            <v>AP. ANCORAGEM ATIVA P/CABO - 19 CABOS</v>
          </cell>
          <cell r="D450" t="str">
            <v>UN</v>
          </cell>
          <cell r="E450">
            <v>851</v>
          </cell>
        </row>
        <row r="451">
          <cell r="B451" t="str">
            <v>16340</v>
          </cell>
          <cell r="C451" t="str">
            <v>AP. ANCORAGEM ATIVA P/CABO - 22 CABOS</v>
          </cell>
          <cell r="D451" t="str">
            <v>UN</v>
          </cell>
          <cell r="E451">
            <v>1063.08</v>
          </cell>
        </row>
        <row r="452">
          <cell r="B452" t="str">
            <v>16350</v>
          </cell>
          <cell r="C452" t="str">
            <v>AP. ANCORAGEM PASSIVA P/CABO - 04 CABOS</v>
          </cell>
          <cell r="D452" t="str">
            <v>UN</v>
          </cell>
          <cell r="E452">
            <v>18.62</v>
          </cell>
        </row>
        <row r="453">
          <cell r="B453" t="str">
            <v>16360</v>
          </cell>
          <cell r="C453" t="str">
            <v>AP. ANCORAGEM PASSIVA P/CABO - 06 CABOS</v>
          </cell>
          <cell r="D453" t="str">
            <v>UN</v>
          </cell>
          <cell r="E453">
            <v>26.94</v>
          </cell>
        </row>
        <row r="454">
          <cell r="B454" t="str">
            <v>16370</v>
          </cell>
          <cell r="C454" t="str">
            <v>AP. ANCORAGEM PASSIVA P/CABO - 12 CABOS</v>
          </cell>
          <cell r="D454" t="str">
            <v>UN</v>
          </cell>
          <cell r="E454">
            <v>74.88</v>
          </cell>
        </row>
        <row r="455">
          <cell r="B455" t="str">
            <v>16380</v>
          </cell>
          <cell r="C455" t="str">
            <v>AP. ANCORAGEM PASSIVA P/CABO - 19 CABOS</v>
          </cell>
          <cell r="D455" t="str">
            <v>UN</v>
          </cell>
          <cell r="E455">
            <v>141.83000000000001</v>
          </cell>
        </row>
        <row r="456">
          <cell r="B456" t="str">
            <v>17500</v>
          </cell>
          <cell r="C456" t="str">
            <v>SEM MATERIAIS</v>
          </cell>
          <cell r="D456" t="str">
            <v xml:space="preserve"> </v>
          </cell>
          <cell r="E456" t="str">
            <v>0,00</v>
          </cell>
        </row>
        <row r="457">
          <cell r="B457" t="str">
            <v>17505</v>
          </cell>
          <cell r="C457" t="str">
            <v>COROA DE WIDIA - A</v>
          </cell>
          <cell r="D457" t="str">
            <v>UN</v>
          </cell>
          <cell r="E457" t="str">
            <v>75,60</v>
          </cell>
        </row>
        <row r="458">
          <cell r="B458" t="str">
            <v>17506</v>
          </cell>
          <cell r="C458" t="str">
            <v>COROA DE WIDIA - B</v>
          </cell>
          <cell r="D458" t="str">
            <v>UN</v>
          </cell>
          <cell r="E458" t="str">
            <v>95,58</v>
          </cell>
        </row>
        <row r="459">
          <cell r="B459" t="str">
            <v>17507</v>
          </cell>
          <cell r="C459" t="str">
            <v>COROA DE WIDIA - N</v>
          </cell>
          <cell r="D459" t="str">
            <v>UN</v>
          </cell>
          <cell r="E459" t="str">
            <v>137,16</v>
          </cell>
        </row>
        <row r="460">
          <cell r="B460" t="str">
            <v>17508</v>
          </cell>
          <cell r="C460" t="str">
            <v>COROA DE WIDIA - H</v>
          </cell>
          <cell r="D460" t="str">
            <v>UN</v>
          </cell>
          <cell r="E460" t="str">
            <v>149,04</v>
          </cell>
        </row>
        <row r="461">
          <cell r="B461" t="str">
            <v>17510</v>
          </cell>
          <cell r="C461" t="str">
            <v>CALIBRADOR DE WIDIA - A</v>
          </cell>
          <cell r="D461" t="str">
            <v>UN</v>
          </cell>
          <cell r="E461" t="str">
            <v>110,00</v>
          </cell>
        </row>
        <row r="462">
          <cell r="B462" t="str">
            <v>17511</v>
          </cell>
          <cell r="C462" t="str">
            <v>CALIBRADOR DE WIDIA - B</v>
          </cell>
          <cell r="D462" t="str">
            <v>UN</v>
          </cell>
          <cell r="E462" t="str">
            <v>132,00</v>
          </cell>
        </row>
        <row r="463">
          <cell r="B463" t="str">
            <v>17512</v>
          </cell>
          <cell r="C463" t="str">
            <v>CALIBRADOR DE WIDIA - N</v>
          </cell>
          <cell r="D463" t="str">
            <v>UN</v>
          </cell>
          <cell r="E463" t="str">
            <v>147,42</v>
          </cell>
        </row>
        <row r="464">
          <cell r="B464" t="str">
            <v>17513</v>
          </cell>
          <cell r="C464" t="str">
            <v>CALIBRADOR DE WIDIA - H</v>
          </cell>
          <cell r="D464" t="str">
            <v>UN</v>
          </cell>
          <cell r="E464" t="str">
            <v>168,97</v>
          </cell>
        </row>
        <row r="465">
          <cell r="B465" t="str">
            <v>17515</v>
          </cell>
          <cell r="C465" t="str">
            <v>SAPATA DE WIDIA - A</v>
          </cell>
          <cell r="D465" t="str">
            <v>UN</v>
          </cell>
          <cell r="E465" t="str">
            <v>77,76</v>
          </cell>
        </row>
        <row r="466">
          <cell r="B466" t="str">
            <v>17516</v>
          </cell>
          <cell r="C466" t="str">
            <v>SAPATA DE WIDIA - B</v>
          </cell>
          <cell r="D466" t="str">
            <v>UN</v>
          </cell>
          <cell r="E466" t="str">
            <v>97,20</v>
          </cell>
        </row>
        <row r="467">
          <cell r="B467" t="str">
            <v>17517</v>
          </cell>
          <cell r="C467" t="str">
            <v>SAPATA DE WIDIA - N</v>
          </cell>
          <cell r="D467" t="str">
            <v>UN</v>
          </cell>
          <cell r="E467" t="str">
            <v>117,72</v>
          </cell>
        </row>
        <row r="468">
          <cell r="B468" t="str">
            <v>17518</v>
          </cell>
          <cell r="C468" t="str">
            <v>SAPATA DE WIDIA - H</v>
          </cell>
          <cell r="D468" t="str">
            <v>UN</v>
          </cell>
          <cell r="E468" t="str">
            <v>156,60</v>
          </cell>
        </row>
        <row r="469">
          <cell r="B469" t="str">
            <v>17520</v>
          </cell>
          <cell r="C469" t="str">
            <v>COROA DIAMANTADA-A - 20/30PPQ</v>
          </cell>
          <cell r="D469" t="str">
            <v>UN</v>
          </cell>
          <cell r="E469" t="str">
            <v>135,00</v>
          </cell>
        </row>
        <row r="470">
          <cell r="B470" t="str">
            <v>17521</v>
          </cell>
          <cell r="C470" t="str">
            <v>COROA DIAMANTADA-A - 40/60PPQ</v>
          </cell>
          <cell r="D470" t="str">
            <v>UN</v>
          </cell>
          <cell r="E470" t="str">
            <v>135,00</v>
          </cell>
        </row>
        <row r="471">
          <cell r="B471" t="str">
            <v>17522</v>
          </cell>
          <cell r="C471" t="str">
            <v>COROA DIAMANTADA-A - 60/80PPQ</v>
          </cell>
          <cell r="D471" t="str">
            <v>UN</v>
          </cell>
          <cell r="E471" t="str">
            <v>132,84</v>
          </cell>
        </row>
        <row r="472">
          <cell r="B472" t="str">
            <v>17525</v>
          </cell>
          <cell r="C472" t="str">
            <v>COROA DIAMANTADA-B - 20/30PPQ</v>
          </cell>
          <cell r="D472" t="str">
            <v>UN</v>
          </cell>
          <cell r="E472" t="str">
            <v>169,56</v>
          </cell>
        </row>
        <row r="473">
          <cell r="B473" t="str">
            <v>17526</v>
          </cell>
          <cell r="C473" t="str">
            <v>COROA DIAMANTADA-B - 40/60PPQ</v>
          </cell>
          <cell r="D473" t="str">
            <v>UN</v>
          </cell>
          <cell r="E473" t="str">
            <v>169,56</v>
          </cell>
        </row>
        <row r="474">
          <cell r="B474" t="str">
            <v>17527</v>
          </cell>
          <cell r="C474" t="str">
            <v>COROA DIAMANTADA-B - 60/80PPQ</v>
          </cell>
          <cell r="D474" t="str">
            <v>UN</v>
          </cell>
          <cell r="E474" t="str">
            <v>166,32</v>
          </cell>
        </row>
        <row r="475">
          <cell r="B475" t="str">
            <v>17530</v>
          </cell>
          <cell r="C475" t="str">
            <v>COROA DIAMANTADA-N - 20/30PPQ</v>
          </cell>
          <cell r="D475" t="str">
            <v>UN</v>
          </cell>
          <cell r="E475" t="str">
            <v>248,40</v>
          </cell>
        </row>
        <row r="476">
          <cell r="B476" t="str">
            <v>17531</v>
          </cell>
          <cell r="C476" t="str">
            <v>COROA DIAMANTADA-N - 40/60PPQ</v>
          </cell>
          <cell r="D476" t="str">
            <v>UN</v>
          </cell>
          <cell r="E476" t="str">
            <v>248,40</v>
          </cell>
        </row>
        <row r="477">
          <cell r="B477" t="str">
            <v>17532</v>
          </cell>
          <cell r="C477" t="str">
            <v>COROA DIAMANTADA-N - 60/80PPQ</v>
          </cell>
          <cell r="D477" t="str">
            <v>UN</v>
          </cell>
          <cell r="E477" t="str">
            <v>220,45</v>
          </cell>
        </row>
        <row r="478">
          <cell r="B478" t="str">
            <v>17535</v>
          </cell>
          <cell r="C478" t="str">
            <v>COROA DIAMANTADA-H - 20/30PPQ</v>
          </cell>
          <cell r="D478" t="str">
            <v>UN</v>
          </cell>
          <cell r="E478" t="str">
            <v>335,92</v>
          </cell>
        </row>
        <row r="479">
          <cell r="B479" t="str">
            <v>17536</v>
          </cell>
          <cell r="C479" t="str">
            <v>COROA DIAMANTADA-H - 40/60PPQ</v>
          </cell>
          <cell r="D479" t="str">
            <v>NU</v>
          </cell>
          <cell r="E479" t="str">
            <v>307,93</v>
          </cell>
        </row>
        <row r="480">
          <cell r="B480" t="str">
            <v>17537</v>
          </cell>
          <cell r="C480" t="str">
            <v>COROA DIAMANTADA-H - 60/80PPQ</v>
          </cell>
          <cell r="D480" t="str">
            <v>UN</v>
          </cell>
          <cell r="E480" t="str">
            <v>272,94</v>
          </cell>
        </row>
        <row r="481">
          <cell r="B481" t="str">
            <v>17539</v>
          </cell>
          <cell r="C481" t="str">
            <v>CALIBRADOR DIAMANTADO - A</v>
          </cell>
          <cell r="D481" t="str">
            <v>UN</v>
          </cell>
          <cell r="E481" t="str">
            <v>118,80</v>
          </cell>
        </row>
        <row r="482">
          <cell r="B482" t="str">
            <v>17540</v>
          </cell>
          <cell r="C482" t="str">
            <v>CALIBRADOR DIAMANTADO - B</v>
          </cell>
          <cell r="D482" t="str">
            <v>UN</v>
          </cell>
          <cell r="E482" t="str">
            <v>144,72</v>
          </cell>
        </row>
        <row r="483">
          <cell r="B483" t="str">
            <v>17545</v>
          </cell>
          <cell r="C483" t="str">
            <v>CALIBRADOR DIAMANTADO - N</v>
          </cell>
          <cell r="D483" t="str">
            <v>UN</v>
          </cell>
          <cell r="E483" t="str">
            <v>207,36</v>
          </cell>
        </row>
        <row r="484">
          <cell r="B484" t="str">
            <v>17550</v>
          </cell>
          <cell r="C484" t="str">
            <v>CALIBRADOR DIAMANTADO - H</v>
          </cell>
          <cell r="D484" t="str">
            <v>UN</v>
          </cell>
          <cell r="E484" t="str">
            <v>255,44</v>
          </cell>
        </row>
        <row r="485">
          <cell r="B485" t="str">
            <v>17553</v>
          </cell>
          <cell r="C485" t="str">
            <v>SAPATA DIAMANTADA - A</v>
          </cell>
          <cell r="D485" t="str">
            <v>UN</v>
          </cell>
          <cell r="E485" t="str">
            <v>122,04</v>
          </cell>
        </row>
        <row r="486">
          <cell r="B486" t="str">
            <v>17555</v>
          </cell>
          <cell r="C486" t="str">
            <v>SAPATA DIAMANTADA - B</v>
          </cell>
          <cell r="D486" t="str">
            <v>UN</v>
          </cell>
          <cell r="E486" t="str">
            <v>169,56</v>
          </cell>
        </row>
        <row r="487">
          <cell r="B487" t="str">
            <v>17560</v>
          </cell>
          <cell r="C487" t="str">
            <v>SAPATA DIAMANTADA - N</v>
          </cell>
          <cell r="D487" t="str">
            <v>UN</v>
          </cell>
          <cell r="E487" t="str">
            <v>235,44</v>
          </cell>
        </row>
        <row r="488">
          <cell r="B488" t="str">
            <v>17562</v>
          </cell>
          <cell r="C488" t="str">
            <v>SAPATA DIAMANTADA - H</v>
          </cell>
          <cell r="D488" t="str">
            <v>UN</v>
          </cell>
          <cell r="E488" t="str">
            <v>306,72</v>
          </cell>
        </row>
        <row r="489">
          <cell r="B489" t="str">
            <v>17565</v>
          </cell>
          <cell r="C489" t="str">
            <v>HASTE C/NIPLE - SONDA ROTATIVA</v>
          </cell>
          <cell r="D489" t="str">
            <v>M</v>
          </cell>
          <cell r="E489" t="str">
            <v>93,09</v>
          </cell>
        </row>
        <row r="490">
          <cell r="B490" t="str">
            <v>17570</v>
          </cell>
          <cell r="C490" t="str">
            <v>REVESTIMENTO - A</v>
          </cell>
          <cell r="D490" t="str">
            <v>M</v>
          </cell>
          <cell r="E490" t="str">
            <v>57,12</v>
          </cell>
        </row>
        <row r="491">
          <cell r="B491" t="str">
            <v>17571</v>
          </cell>
          <cell r="C491" t="str">
            <v>REVESTIMENTO - B</v>
          </cell>
          <cell r="D491" t="str">
            <v>M</v>
          </cell>
          <cell r="E491" t="str">
            <v>68,47</v>
          </cell>
        </row>
        <row r="492">
          <cell r="B492" t="str">
            <v>17572</v>
          </cell>
          <cell r="C492" t="str">
            <v>REVESTIMENTO - N</v>
          </cell>
          <cell r="D492" t="str">
            <v>M</v>
          </cell>
          <cell r="E492" t="str">
            <v>99,08</v>
          </cell>
        </row>
        <row r="493">
          <cell r="B493" t="str">
            <v>17573</v>
          </cell>
          <cell r="C493" t="str">
            <v>REVESTIMENTO - H</v>
          </cell>
          <cell r="D493" t="str">
            <v>M</v>
          </cell>
          <cell r="E493" t="str">
            <v>125,92</v>
          </cell>
        </row>
        <row r="494">
          <cell r="B494" t="str">
            <v>17575</v>
          </cell>
          <cell r="C494" t="str">
            <v>BARRILETE SIMPLES - A</v>
          </cell>
          <cell r="D494" t="str">
            <v>UN</v>
          </cell>
          <cell r="E494" t="str">
            <v>217,50</v>
          </cell>
        </row>
        <row r="495">
          <cell r="B495" t="str">
            <v>17576</v>
          </cell>
          <cell r="C495" t="str">
            <v>BARRILETE SIMPLES - B</v>
          </cell>
          <cell r="D495" t="str">
            <v>UN</v>
          </cell>
          <cell r="E495" t="str">
            <v>240,55</v>
          </cell>
        </row>
        <row r="496">
          <cell r="B496" t="str">
            <v>17577</v>
          </cell>
          <cell r="C496" t="str">
            <v>BARRILETE SIMPLES - N</v>
          </cell>
          <cell r="D496" t="str">
            <v>UN</v>
          </cell>
          <cell r="E496" t="str">
            <v>326,45</v>
          </cell>
        </row>
        <row r="497">
          <cell r="B497" t="str">
            <v>17578</v>
          </cell>
          <cell r="C497" t="str">
            <v>BARRILETE SIMPLES - H</v>
          </cell>
          <cell r="D497" t="str">
            <v>UN</v>
          </cell>
          <cell r="E497" t="str">
            <v>509,10</v>
          </cell>
        </row>
        <row r="498">
          <cell r="B498" t="str">
            <v>17580</v>
          </cell>
          <cell r="C498" t="str">
            <v>BARRILETE DUPLO MOVEL - A</v>
          </cell>
          <cell r="D498" t="str">
            <v>UN</v>
          </cell>
          <cell r="E498" t="str">
            <v>422,60</v>
          </cell>
        </row>
        <row r="499">
          <cell r="B499" t="str">
            <v>17581</v>
          </cell>
          <cell r="C499" t="str">
            <v>BARRILETE DUPLO MOVEL - B</v>
          </cell>
          <cell r="D499" t="str">
            <v>UN</v>
          </cell>
          <cell r="E499" t="str">
            <v>507,28</v>
          </cell>
        </row>
        <row r="500">
          <cell r="B500" t="str">
            <v>17582</v>
          </cell>
          <cell r="C500" t="str">
            <v>BARRILETE DUPLO MOVEL - N</v>
          </cell>
          <cell r="D500" t="str">
            <v>UN</v>
          </cell>
          <cell r="E500" t="str">
            <v>664,90</v>
          </cell>
        </row>
        <row r="501">
          <cell r="B501" t="str">
            <v>17583</v>
          </cell>
          <cell r="C501" t="str">
            <v>BARRILETE DUPLO MOVEL - H</v>
          </cell>
          <cell r="D501" t="str">
            <v>UN</v>
          </cell>
          <cell r="E501" t="str">
            <v>850,12</v>
          </cell>
        </row>
        <row r="502">
          <cell r="B502" t="str">
            <v>17585</v>
          </cell>
          <cell r="C502" t="str">
            <v>HASTE - SONDA PERCUSSAO</v>
          </cell>
          <cell r="D502" t="str">
            <v>M</v>
          </cell>
          <cell r="E502" t="str">
            <v>30,05</v>
          </cell>
        </row>
        <row r="503">
          <cell r="B503" t="str">
            <v>17586</v>
          </cell>
          <cell r="C503" t="str">
            <v>REVEST.-SONDA PERC.-21/2 X 1M</v>
          </cell>
          <cell r="D503" t="str">
            <v>M</v>
          </cell>
          <cell r="E503" t="str">
            <v>66,18</v>
          </cell>
        </row>
        <row r="504">
          <cell r="B504" t="str">
            <v>17600</v>
          </cell>
          <cell r="C504" t="str">
            <v>SACO PLASTICO DE 5 LITROS</v>
          </cell>
          <cell r="D504" t="str">
            <v>UN</v>
          </cell>
          <cell r="E504" t="str">
            <v>0,08</v>
          </cell>
        </row>
        <row r="505">
          <cell r="B505" t="str">
            <v>17601</v>
          </cell>
          <cell r="C505" t="str">
            <v>ETIQUETA DE PAPEL CARTAO</v>
          </cell>
          <cell r="D505" t="str">
            <v>UN</v>
          </cell>
          <cell r="E505" t="str">
            <v>0,01</v>
          </cell>
        </row>
        <row r="506">
          <cell r="B506" t="str">
            <v>17603</v>
          </cell>
          <cell r="C506" t="str">
            <v>TUBO DE PVC - RIGIDO SOLDAVEL (32MM)</v>
          </cell>
          <cell r="D506" t="str">
            <v>M</v>
          </cell>
          <cell r="E506">
            <v>1.19</v>
          </cell>
        </row>
        <row r="507">
          <cell r="B507" t="str">
            <v>17605</v>
          </cell>
          <cell r="C507" t="str">
            <v>TUBO DE PVC - SOLDAVEL (40MM)</v>
          </cell>
          <cell r="D507" t="str">
            <v>M</v>
          </cell>
          <cell r="E507" t="str">
            <v>1,42</v>
          </cell>
        </row>
        <row r="508">
          <cell r="B508" t="str">
            <v>17606</v>
          </cell>
          <cell r="C508" t="str">
            <v>LUVA DE PVC - SOLDAVEL (40MM)</v>
          </cell>
          <cell r="D508" t="str">
            <v>UN</v>
          </cell>
          <cell r="E508" t="str">
            <v>0,80</v>
          </cell>
        </row>
        <row r="509">
          <cell r="B509" t="str">
            <v>17607</v>
          </cell>
          <cell r="C509" t="str">
            <v>MANTA SINTETICA (BIDIM) OP-20</v>
          </cell>
          <cell r="D509" t="str">
            <v>KG</v>
          </cell>
          <cell r="E509" t="str">
            <v>8,27</v>
          </cell>
        </row>
        <row r="510">
          <cell r="B510" t="str">
            <v>17610</v>
          </cell>
          <cell r="C510" t="str">
            <v>MADEIRA LEI APLAINADA (30 X 1)</v>
          </cell>
          <cell r="D510" t="str">
            <v>M2</v>
          </cell>
          <cell r="E510" t="str">
            <v>8,33</v>
          </cell>
        </row>
        <row r="511">
          <cell r="B511" t="str">
            <v>17611</v>
          </cell>
          <cell r="C511" t="str">
            <v>MADEIRA LEI APLAINADA C/5.0CM</v>
          </cell>
          <cell r="D511" t="str">
            <v>M</v>
          </cell>
          <cell r="E511" t="str">
            <v>0,50</v>
          </cell>
        </row>
        <row r="512">
          <cell r="B512" t="str">
            <v>17615</v>
          </cell>
          <cell r="C512" t="str">
            <v>DOBRADICA DE 2" C/4 PARAFUSOS</v>
          </cell>
          <cell r="D512" t="str">
            <v>UN</v>
          </cell>
          <cell r="E512" t="str">
            <v>2,30</v>
          </cell>
        </row>
        <row r="513">
          <cell r="B513" t="str">
            <v>17616</v>
          </cell>
          <cell r="C513" t="str">
            <v>PARAFUSOS</v>
          </cell>
          <cell r="D513" t="str">
            <v>UN</v>
          </cell>
          <cell r="E513" t="str">
            <v>0,16</v>
          </cell>
        </row>
        <row r="514">
          <cell r="B514" t="str">
            <v>17617</v>
          </cell>
          <cell r="C514" t="str">
            <v>PREGO (13 X 15)</v>
          </cell>
          <cell r="D514" t="str">
            <v>KG</v>
          </cell>
          <cell r="E514" t="str">
            <v>1,92</v>
          </cell>
        </row>
        <row r="515">
          <cell r="B515" t="str">
            <v>17618</v>
          </cell>
          <cell r="C515" t="str">
            <v>ALDRAVA P/CAIXA DE SONDAGEM</v>
          </cell>
          <cell r="D515" t="str">
            <v>UN</v>
          </cell>
          <cell r="E515" t="str">
            <v>0,40</v>
          </cell>
        </row>
        <row r="516">
          <cell r="B516" t="str">
            <v>17619</v>
          </cell>
          <cell r="C516" t="str">
            <v>COLA PARA MADEIRA</v>
          </cell>
          <cell r="D516" t="str">
            <v>KG</v>
          </cell>
          <cell r="E516" t="str">
            <v>6,00</v>
          </cell>
        </row>
        <row r="517">
          <cell r="B517" t="str">
            <v>17620</v>
          </cell>
          <cell r="C517" t="str">
            <v>JIMO CUPIM</v>
          </cell>
          <cell r="D517" t="str">
            <v>L</v>
          </cell>
          <cell r="E517" t="str">
            <v>6,00</v>
          </cell>
        </row>
        <row r="518">
          <cell r="B518" t="str">
            <v>17621</v>
          </cell>
          <cell r="C518" t="str">
            <v>TINTA ESMALTE BRANCA</v>
          </cell>
          <cell r="D518" t="str">
            <v>L</v>
          </cell>
          <cell r="E518" t="str">
            <v>8,30</v>
          </cell>
        </row>
        <row r="519">
          <cell r="B519" t="str">
            <v>17625</v>
          </cell>
          <cell r="C519" t="str">
            <v>FOTOGRAFIA CAIXA TESTEMUNHO</v>
          </cell>
          <cell r="D519" t="str">
            <v>UN</v>
          </cell>
          <cell r="E519" t="str">
            <v>4,70</v>
          </cell>
        </row>
        <row r="520">
          <cell r="B520" t="str">
            <v>17626</v>
          </cell>
          <cell r="C520" t="str">
            <v>MARCO DE CONCRETO</v>
          </cell>
          <cell r="D520" t="str">
            <v>UN</v>
          </cell>
          <cell r="E520" t="str">
            <v>4,87</v>
          </cell>
        </row>
        <row r="521">
          <cell r="B521" t="str">
            <v>17700</v>
          </cell>
          <cell r="C521" t="str">
            <v>DIARIA</v>
          </cell>
          <cell r="D521" t="str">
            <v>DI</v>
          </cell>
          <cell r="E521" t="str">
            <v>33,00</v>
          </cell>
        </row>
        <row r="522">
          <cell r="B522" t="str">
            <v>18010</v>
          </cell>
          <cell r="C522" t="str">
            <v>CIMENTO</v>
          </cell>
          <cell r="D522" t="str">
            <v>KG</v>
          </cell>
          <cell r="E522" t="str">
            <v>0,26</v>
          </cell>
        </row>
        <row r="523">
          <cell r="B523" t="str">
            <v>18030</v>
          </cell>
          <cell r="C523" t="str">
            <v>LEIVA</v>
          </cell>
          <cell r="D523" t="str">
            <v>M2</v>
          </cell>
          <cell r="E523" t="str">
            <v>2,50</v>
          </cell>
        </row>
        <row r="524">
          <cell r="B524" t="str">
            <v>18031</v>
          </cell>
          <cell r="C524" t="str">
            <v>CALCÁREO DOLOMÍTICO</v>
          </cell>
          <cell r="D524" t="str">
            <v>KG</v>
          </cell>
          <cell r="E524">
            <v>0.11</v>
          </cell>
        </row>
        <row r="525">
          <cell r="B525" t="str">
            <v>18032</v>
          </cell>
          <cell r="C525" t="str">
            <v>FOSFATO DE ROCHAS</v>
          </cell>
          <cell r="D525" t="str">
            <v>KG</v>
          </cell>
          <cell r="E525">
            <v>0.8</v>
          </cell>
        </row>
        <row r="526">
          <cell r="B526" t="str">
            <v>18040</v>
          </cell>
          <cell r="C526" t="str">
            <v>TUBO D= 20 CM  -  SIMPLES</v>
          </cell>
          <cell r="D526" t="str">
            <v>M</v>
          </cell>
          <cell r="E526" t="str">
            <v>5,70</v>
          </cell>
        </row>
        <row r="527">
          <cell r="B527" t="str">
            <v>18050</v>
          </cell>
          <cell r="C527" t="str">
            <v>TUBO D= 30 CM  -  SIMPLES</v>
          </cell>
          <cell r="D527" t="str">
            <v>M</v>
          </cell>
          <cell r="E527" t="str">
            <v>7,07</v>
          </cell>
        </row>
        <row r="528">
          <cell r="B528" t="str">
            <v>18060</v>
          </cell>
          <cell r="C528" t="str">
            <v>TUBO D= 40 CM  -  SIMPLES</v>
          </cell>
          <cell r="D528" t="str">
            <v>M</v>
          </cell>
          <cell r="E528" t="str">
            <v>12,00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refreshError="1"/>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G"/>
      <sheetName val="BODE"/>
      <sheetName val="ROSTO"/>
      <sheetName val="ROSTO I"/>
      <sheetName val="REP SUP"/>
      <sheetName val="REP PROF"/>
      <sheetName val="FRESA"/>
      <sheetName val="BUEIRO"/>
      <sheetName val="SINALIZAÇÃO VERTICAL"/>
      <sheetName val="CAPA PIS "/>
      <sheetName val="MICRO"/>
      <sheetName val="LAMA ASFÁLTICA"/>
      <sheetName val="MATBET"/>
      <sheetName val="MOBCANT"/>
      <sheetName val="PINTURA"/>
      <sheetName val="MAN"/>
      <sheetName val="CSV"/>
      <sheetName val="1CAPA"/>
      <sheetName val="2SUMÁRIO"/>
      <sheetName val="2APRES"/>
      <sheetName val="3APRES1"/>
      <sheetName val="4MAPA"/>
      <sheetName val="5DC"/>
      <sheetName val="6C FIN"/>
      <sheetName val="7CONT FIN"/>
      <sheetName val="CONT NE"/>
      <sheetName val="8C FIS"/>
      <sheetName val="9CONT FIS"/>
      <sheetName val="10AV FIS"/>
      <sheetName val="11PLUV"/>
      <sheetName val="12RH"/>
      <sheetName val="13EQ"/>
      <sheetName val="14IVE"/>
      <sheetName val="IVE MICRO"/>
      <sheetName val="IVE CBUQ"/>
      <sheetName val="COMENT"/>
      <sheetName val="CUSTO ZONA SUL"/>
    </sheetNames>
    <sheetDataSet>
      <sheetData sheetId="0" refreshError="1">
        <row r="5">
          <cell r="K5" t="str">
            <v>5.ª M.P. (01/09/07 a 30/09/07)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G"/>
      <sheetName val="BDP"/>
      <sheetName val="ROSTO"/>
      <sheetName val="T. BURACO C CASCALHO"/>
      <sheetName val="LIMP_SARJ_MEIO FIO"/>
      <sheetName val="LIMP_VALETA_CORTE"/>
      <sheetName val="TRANS. MATERIAIS"/>
      <sheetName val="MOBCANT"/>
      <sheetName val="1CAPA"/>
      <sheetName val="2APRES"/>
      <sheetName val="3APRES1"/>
      <sheetName val="4MAPA"/>
      <sheetName val="5DC"/>
      <sheetName val="6C FIN"/>
      <sheetName val="7CONT FIN"/>
      <sheetName val="CONT NE"/>
      <sheetName val="8C FIS"/>
      <sheetName val="9CONT FIS"/>
      <sheetName val="10AV FIS"/>
      <sheetName val="11PLUV"/>
      <sheetName val="12RH"/>
      <sheetName val="13EQ"/>
      <sheetName val="COMENT (2)"/>
      <sheetName val="ISSQN_DEZ2007"/>
      <sheetName val="Tabela"/>
    </sheetNames>
    <sheetDataSet>
      <sheetData sheetId="0">
        <row r="4">
          <cell r="J4" t="str">
            <v>1.ª M.P.</v>
          </cell>
        </row>
        <row r="6">
          <cell r="J6" t="str">
            <v>FEVEREIRO/08</v>
          </cell>
        </row>
        <row r="7">
          <cell r="J7" t="str">
            <v>01/02/08 a 29/02/08</v>
          </cell>
        </row>
        <row r="13">
          <cell r="B13" t="str">
            <v>KM 413,2 - KM 556,7</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TE 1 (3)"/>
      <sheetName val="Memorial descritivo (2)"/>
      <sheetName val="RESUMO-DVOP (2)"/>
      <sheetName val="Aditivo DVOP"/>
      <sheetName val="Aditivo DVOP (2)"/>
      <sheetName val="Aditivo DVOP (4)"/>
      <sheetName val="Resumo Aditivo"/>
      <sheetName val="RESUMO"/>
      <sheetName val="Cronograma"/>
      <sheetName val="Leis sociais"/>
      <sheetName val="Plan2"/>
      <sheetName val="LOTE 1"/>
      <sheetName val="RELATÓRIO"/>
      <sheetName val="RESUMO-DVOP"/>
      <sheetName val="REAJU"/>
      <sheetName val="Crono Físico-Financeiro"/>
      <sheetName val="Plan3"/>
      <sheetName val="Memorial descritivo"/>
      <sheetName val="LOTE 1 (2)"/>
      <sheetName val="RESUMO_DVOP"/>
      <sheetName val="Desmat 0,1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U-LOTE 30"/>
      <sheetName val="Dados"/>
      <sheetName val="CPU-Lote 30-básico"/>
      <sheetName val="Plan2"/>
      <sheetName val="Cpu"/>
      <sheetName val="CHE"/>
      <sheetName val="MObra"/>
      <sheetName val="Crono"/>
      <sheetName val="BDI"/>
      <sheetName val="EncSoc"/>
      <sheetName val="Cadastros"/>
      <sheetName val="QTR"/>
      <sheetName val="Resumo"/>
      <sheetName val="Planilha"/>
      <sheetName val="TABELA"/>
    </sheetNames>
    <sheetDataSet>
      <sheetData sheetId="0" refreshError="1"/>
      <sheetData sheetId="1" refreshError="1">
        <row r="1">
          <cell r="B1" t="str">
            <v>035/2004-08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 val="RELAT610"/>
      <sheetName val="PQ"/>
      <sheetName val="PROJETO BR_146 (2)"/>
      <sheetName val="CARTA PROPOSTA"/>
      <sheetName val="TABELA"/>
      <sheetName val="PLANILHA CONTRATUAL"/>
      <sheetName val="PROJETO"/>
      <sheetName val="Teor"/>
      <sheetName val="lista_comp"/>
      <sheetName val="Serviços"/>
      <sheetName val="Página 16"/>
      <sheetName val="QuQuant"/>
      <sheetName val="Planilha Original"/>
      <sheetName val="DADOS"/>
      <sheetName val="TransComerc_Basc10m³"/>
      <sheetName val="TapaBuraco"/>
      <sheetName val="eq"/>
      <sheetName val="mo"/>
      <sheetName val="Medição"/>
      <sheetName val="Quadro de qntd"/>
      <sheetName val="FIDENS-R$mil"/>
      <sheetName val="8ª MP_BR_459"/>
      <sheetName val="8ª MP_BR-45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RESUMO_AUT1"/>
      <sheetName val="PT"/>
      <sheetName val="CANAA"/>
      <sheetName val="PROJETO"/>
      <sheetName val="Orçamento"/>
      <sheetName val="PRO-08"/>
      <sheetName val="RESUMO DE MEDIÇÃO"/>
      <sheetName val="PATO"/>
      <sheetName val="Medição"/>
      <sheetName val="Medição Completa"/>
      <sheetName val="QQuant-Vol1_(2)"/>
      <sheetName val="RECOMPOSIÇÃO MAN"/>
      <sheetName val="MATRIZ"/>
      <sheetName val="CANAA.XLS"/>
      <sheetName val="\G\Users\eduardoiunes\Documents"/>
      <sheetName val="CAPACIDADES"/>
      <sheetName val="PROJETO BR_146 (2)"/>
      <sheetName val="P AUX 01-FERRAGENS"/>
      <sheetName val="P AUX 02-PINTURA"/>
      <sheetName val="BD Equip."/>
      <sheetName val="8ª MP_BR-459"/>
      <sheetName val="8ª MP_BR_459"/>
      <sheetName val="[CANAA.XLS][CANAA.XLS][CANAA.XL"/>
      <sheetName val="[CANAA.XLS][CANAA.XLS]\G\Users\"/>
      <sheetName val="[CANAA.XLS]\G\Users\eduardoiune"/>
      <sheetName val="TPU-MARÇO_20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DRENAGEM"/>
    </sheetNames>
    <sheetDataSet>
      <sheetData sheetId="0" refreshError="1"/>
      <sheetData sheetId="1">
        <row r="17">
          <cell r="B17" t="str">
            <v>TERRAPLENAGEM</v>
          </cell>
          <cell r="C17">
            <v>0</v>
          </cell>
        </row>
        <row r="18">
          <cell r="A18" t="str">
            <v>2 S 01 000 00</v>
          </cell>
          <cell r="B18" t="str">
            <v>Desm. dest. limpeza áreas c/arv. diam. até 0,15 m</v>
          </cell>
          <cell r="C18" t="str">
            <v>m2</v>
          </cell>
          <cell r="D18">
            <v>574000</v>
          </cell>
        </row>
        <row r="19">
          <cell r="A19" t="str">
            <v>2 S 01 100 03</v>
          </cell>
          <cell r="B19" t="str">
            <v>Esc. carga transp. mat 1ª cat DMT 200 a 400m c/m</v>
          </cell>
          <cell r="C19" t="str">
            <v>m3</v>
          </cell>
          <cell r="D19">
            <v>120254.129</v>
          </cell>
        </row>
        <row r="20">
          <cell r="A20" t="str">
            <v>2 S 01 100 06</v>
          </cell>
          <cell r="B20" t="str">
            <v>Esc. carga transp. mat 1ª cat DMT 800 a 1000m c/m</v>
          </cell>
          <cell r="C20" t="str">
            <v>m3</v>
          </cell>
          <cell r="D20">
            <v>240508.258</v>
          </cell>
        </row>
        <row r="21">
          <cell r="A21" t="str">
            <v>2 S 01 100 08</v>
          </cell>
          <cell r="B21" t="str">
            <v>Esc. carga transp. mat 1ª cat DMT 1200 a 1400m c/m</v>
          </cell>
          <cell r="C21" t="str">
            <v>m3</v>
          </cell>
          <cell r="D21">
            <v>90190.596999999994</v>
          </cell>
        </row>
        <row r="22">
          <cell r="A22" t="str">
            <v>2 S 01 100 18</v>
          </cell>
          <cell r="B22" t="str">
            <v>Esc. carga tr. mat 1ª c. DMT 1800 a 2000m c/carreg</v>
          </cell>
          <cell r="C22" t="str">
            <v>m3</v>
          </cell>
          <cell r="D22">
            <v>150317.66</v>
          </cell>
        </row>
        <row r="23">
          <cell r="A23" t="str">
            <v>2 S 01 510 00</v>
          </cell>
          <cell r="B23" t="str">
            <v>Compactação de aterros a 95% proctor normal</v>
          </cell>
          <cell r="C23" t="str">
            <v>m3</v>
          </cell>
          <cell r="D23">
            <v>181715.88</v>
          </cell>
        </row>
        <row r="24">
          <cell r="A24" t="str">
            <v>2 S 01 511 00</v>
          </cell>
          <cell r="B24" t="str">
            <v>Compactação de aterros a 100% proctor normal</v>
          </cell>
          <cell r="C24" t="str">
            <v>m3</v>
          </cell>
          <cell r="D24">
            <v>280800</v>
          </cell>
        </row>
        <row r="25">
          <cell r="B25" t="str">
            <v>PAVIMENTAÇÃO</v>
          </cell>
          <cell r="C25">
            <v>0</v>
          </cell>
        </row>
        <row r="26">
          <cell r="A26" t="str">
            <v>2 S 02 110 00</v>
          </cell>
          <cell r="B26" t="str">
            <v>Regularização do subleito</v>
          </cell>
          <cell r="C26" t="str">
            <v>m2</v>
          </cell>
          <cell r="D26">
            <v>459270</v>
          </cell>
        </row>
        <row r="27">
          <cell r="A27" t="str">
            <v>2 S 02 200 00</v>
          </cell>
          <cell r="B27" t="str">
            <v>Sub-base solo estabilizado granul. s/ mistura</v>
          </cell>
          <cell r="C27" t="str">
            <v>m3</v>
          </cell>
          <cell r="D27">
            <v>157464</v>
          </cell>
        </row>
        <row r="28">
          <cell r="A28" t="str">
            <v>2 S 02 200 01</v>
          </cell>
          <cell r="B28" t="str">
            <v>Base solo estabilizado granul. s/ mistura</v>
          </cell>
          <cell r="C28" t="str">
            <v>m3</v>
          </cell>
          <cell r="D28">
            <v>88476.3</v>
          </cell>
        </row>
        <row r="29">
          <cell r="A29" t="str">
            <v>2 S 02 300 00</v>
          </cell>
          <cell r="B29" t="str">
            <v>Imprimação</v>
          </cell>
          <cell r="C29" t="str">
            <v>m2</v>
          </cell>
          <cell r="D29">
            <v>364500</v>
          </cell>
        </row>
        <row r="30">
          <cell r="A30" t="str">
            <v>2 S 02 500 01</v>
          </cell>
          <cell r="B30" t="str">
            <v>Tratamento superficial simples c/ emulsão</v>
          </cell>
          <cell r="C30" t="str">
            <v>m2</v>
          </cell>
          <cell r="D30">
            <v>81000</v>
          </cell>
        </row>
        <row r="31">
          <cell r="A31" t="str">
            <v>2 S 02 501 01</v>
          </cell>
          <cell r="B31" t="str">
            <v>Tratamento superficial duplo c/ emulsão</v>
          </cell>
          <cell r="C31" t="str">
            <v>m2</v>
          </cell>
          <cell r="D31">
            <v>283500</v>
          </cell>
        </row>
        <row r="32">
          <cell r="A32" t="str">
            <v>M103</v>
          </cell>
          <cell r="B32" t="str">
            <v>Asfalto diluído CM-30</v>
          </cell>
          <cell r="C32" t="str">
            <v>t</v>
          </cell>
          <cell r="D32">
            <v>438</v>
          </cell>
        </row>
        <row r="33">
          <cell r="A33" t="str">
            <v>M105</v>
          </cell>
          <cell r="B33" t="str">
            <v>Emulsão asfáltica RR-2C</v>
          </cell>
          <cell r="C33" t="str">
            <v>t</v>
          </cell>
          <cell r="D33">
            <v>966</v>
          </cell>
        </row>
        <row r="34">
          <cell r="A34" t="str">
            <v>2 S 09 002 05</v>
          </cell>
          <cell r="B34" t="str">
            <v>Transporte Local em Rodovia Pavimentada (Brita)</v>
          </cell>
          <cell r="C34" t="str">
            <v>tkm</v>
          </cell>
          <cell r="D34">
            <v>1183519.3500000001</v>
          </cell>
        </row>
        <row r="35">
          <cell r="A35" t="str">
            <v>2 S 09 001 05</v>
          </cell>
          <cell r="B35" t="str">
            <v>Transporte Local em Rodovia Não Pavimentada (Brita)</v>
          </cell>
          <cell r="C35" t="str">
            <v>tkm</v>
          </cell>
          <cell r="D35">
            <v>191183.89499999999</v>
          </cell>
        </row>
        <row r="36">
          <cell r="A36" t="str">
            <v>2 S 09 001 05</v>
          </cell>
          <cell r="B36" t="str">
            <v>Transporte Local em Rodovia Não Pavimentada (Base)</v>
          </cell>
          <cell r="C36" t="str">
            <v>tkm</v>
          </cell>
          <cell r="D36">
            <v>131908.864</v>
          </cell>
        </row>
        <row r="37">
          <cell r="A37" t="str">
            <v>2 S 09 001 05</v>
          </cell>
          <cell r="B37" t="str">
            <v>Transporte Local em Rodovia Não Pavimentada (Sub-Base)</v>
          </cell>
          <cell r="C37" t="str">
            <v>tkm</v>
          </cell>
          <cell r="D37">
            <v>82005.900160000005</v>
          </cell>
        </row>
        <row r="38">
          <cell r="A38" t="str">
            <v>M103</v>
          </cell>
          <cell r="B38" t="str">
            <v>Transporte de Asfalto Diluído CM-30</v>
          </cell>
          <cell r="C38" t="str">
            <v>t</v>
          </cell>
          <cell r="D38">
            <v>438</v>
          </cell>
        </row>
        <row r="39">
          <cell r="A39" t="str">
            <v>M105</v>
          </cell>
          <cell r="B39" t="str">
            <v>Transporte de Emulsão Asfáltica RR-2C</v>
          </cell>
          <cell r="C39" t="str">
            <v>t</v>
          </cell>
          <cell r="D39">
            <v>966</v>
          </cell>
        </row>
        <row r="40">
          <cell r="B40" t="str">
            <v>TOTAL</v>
          </cell>
        </row>
        <row r="44">
          <cell r="B44" t="str">
            <v>DRENAGEM</v>
          </cell>
          <cell r="C44">
            <v>0</v>
          </cell>
        </row>
        <row r="45">
          <cell r="A45" t="str">
            <v>2 S 04 100 03</v>
          </cell>
          <cell r="B45" t="str">
            <v>Corpo BSTC D=1,00m</v>
          </cell>
          <cell r="C45" t="str">
            <v>m</v>
          </cell>
          <cell r="D45">
            <v>736</v>
          </cell>
        </row>
        <row r="46">
          <cell r="A46" t="str">
            <v>2 S 04 101 03</v>
          </cell>
          <cell r="B46" t="str">
            <v>Boca BSTC D=1,00m normal</v>
          </cell>
          <cell r="C46" t="str">
            <v>und</v>
          </cell>
          <cell r="D46">
            <v>84</v>
          </cell>
        </row>
        <row r="47">
          <cell r="A47" t="str">
            <v>2 S 04 110 01</v>
          </cell>
          <cell r="B47" t="str">
            <v>Corpo BDTC D=1,00m</v>
          </cell>
          <cell r="C47" t="str">
            <v>m</v>
          </cell>
          <cell r="D47">
            <v>107</v>
          </cell>
        </row>
        <row r="48">
          <cell r="A48" t="str">
            <v>2 S 04 111 01</v>
          </cell>
          <cell r="B48" t="str">
            <v>Boca BDTC D=1,00m normal</v>
          </cell>
          <cell r="C48" t="str">
            <v>und</v>
          </cell>
          <cell r="D48">
            <v>10</v>
          </cell>
        </row>
        <row r="49">
          <cell r="A49" t="str">
            <v>2 S 04 120 01</v>
          </cell>
          <cell r="B49" t="str">
            <v>Corpo BTTC D=1,00m</v>
          </cell>
          <cell r="C49" t="str">
            <v>m</v>
          </cell>
          <cell r="D49">
            <v>165</v>
          </cell>
        </row>
        <row r="50">
          <cell r="A50" t="str">
            <v>2 S 04 121 01</v>
          </cell>
          <cell r="B50" t="str">
            <v>Boca BTTC D=1,00m normal</v>
          </cell>
          <cell r="C50" t="str">
            <v>und</v>
          </cell>
          <cell r="D50">
            <v>16</v>
          </cell>
        </row>
        <row r="51">
          <cell r="A51" t="str">
            <v>2 S 04 220 08</v>
          </cell>
          <cell r="B51" t="str">
            <v>Corpo BTCC 3,00 x 3,00 m alt. 1,00 a 2,50 m</v>
          </cell>
          <cell r="C51" t="str">
            <v>m</v>
          </cell>
          <cell r="D51">
            <v>18</v>
          </cell>
        </row>
        <row r="52">
          <cell r="A52" t="str">
            <v>2 S 04 221 04</v>
          </cell>
          <cell r="B52" t="str">
            <v>Boca BTCC 3,00 x 3,00 m normal</v>
          </cell>
          <cell r="C52" t="str">
            <v>und</v>
          </cell>
          <cell r="D52">
            <v>2</v>
          </cell>
        </row>
        <row r="53">
          <cell r="A53" t="str">
            <v>2 S 04 942 01</v>
          </cell>
          <cell r="B53" t="str">
            <v>Entrada d'água - EDA 01</v>
          </cell>
          <cell r="C53" t="str">
            <v>und</v>
          </cell>
          <cell r="D53">
            <v>30</v>
          </cell>
        </row>
        <row r="54">
          <cell r="A54" t="str">
            <v>2 S 04 942 02</v>
          </cell>
          <cell r="B54" t="str">
            <v>Entrada d'água - EDA 02</v>
          </cell>
          <cell r="C54" t="str">
            <v>und</v>
          </cell>
          <cell r="D54">
            <v>8</v>
          </cell>
        </row>
        <row r="55">
          <cell r="A55" t="str">
            <v>2 S 04 940 01</v>
          </cell>
          <cell r="B55" t="str">
            <v>Descida d'água tipo rap. - calha concr. - DAR 01</v>
          </cell>
          <cell r="C55" t="str">
            <v>m</v>
          </cell>
          <cell r="D55">
            <v>112</v>
          </cell>
        </row>
        <row r="56">
          <cell r="A56" t="str">
            <v>2 S 09 001 05</v>
          </cell>
          <cell r="B56" t="str">
            <v>Transporte local em rod. Não  Pav. (Brita)</v>
          </cell>
          <cell r="C56" t="str">
            <v>tkm</v>
          </cell>
          <cell r="D56">
            <v>27920.860800000002</v>
          </cell>
        </row>
        <row r="57">
          <cell r="A57" t="str">
            <v>2 S 09 001 05</v>
          </cell>
          <cell r="B57" t="str">
            <v>Transporte local em rod. Não  Pav. (Areia)</v>
          </cell>
          <cell r="C57" t="str">
            <v>tkm</v>
          </cell>
          <cell r="D57">
            <v>19522.944</v>
          </cell>
        </row>
        <row r="58">
          <cell r="A58" t="str">
            <v>2 S 09 001 05</v>
          </cell>
          <cell r="B58" t="str">
            <v>Transporte local em rod. Não Pav. (Cimento)</v>
          </cell>
          <cell r="C58" t="str">
            <v>tkm</v>
          </cell>
          <cell r="D58">
            <v>19113.194100000001</v>
          </cell>
        </row>
        <row r="59">
          <cell r="A59" t="str">
            <v>2 S 09 001 05</v>
          </cell>
          <cell r="B59" t="str">
            <v>Transporte local em rod. Não Pav. (Madeira)</v>
          </cell>
          <cell r="C59" t="str">
            <v>tkm</v>
          </cell>
          <cell r="D59">
            <v>639.24419999999998</v>
          </cell>
        </row>
        <row r="60">
          <cell r="A60" t="str">
            <v>2 S 09 002 05</v>
          </cell>
          <cell r="B60" t="str">
            <v>Transporte local em rod.  Pav. (Brita)</v>
          </cell>
          <cell r="C60" t="str">
            <v>tkm</v>
          </cell>
          <cell r="D60">
            <v>118319.77299999997</v>
          </cell>
        </row>
        <row r="61">
          <cell r="B61" t="str">
            <v>OBRAS COMPLEMENTARES</v>
          </cell>
          <cell r="C61">
            <v>0</v>
          </cell>
        </row>
        <row r="62">
          <cell r="A62" t="str">
            <v>4 S 06 010 01</v>
          </cell>
          <cell r="B62" t="str">
            <v>Defensa semi-maleável simples (forn./ impl.)</v>
          </cell>
          <cell r="C62" t="str">
            <v>m</v>
          </cell>
          <cell r="D62">
            <v>720</v>
          </cell>
        </row>
        <row r="63">
          <cell r="A63" t="str">
            <v>4 S 06 010 02</v>
          </cell>
          <cell r="B63" t="str">
            <v>Ancoragem defensa semi-maleável simples (forn/imp)</v>
          </cell>
          <cell r="C63" t="str">
            <v>m</v>
          </cell>
          <cell r="D63">
            <v>270</v>
          </cell>
        </row>
        <row r="64">
          <cell r="A64" t="str">
            <v>4 S 06 100 21</v>
          </cell>
          <cell r="B64" t="str">
            <v>Pintura faixa - tinta durabilidade - 2 anos</v>
          </cell>
          <cell r="C64" t="str">
            <v>m2</v>
          </cell>
          <cell r="D64">
            <v>1677</v>
          </cell>
        </row>
        <row r="65">
          <cell r="A65" t="str">
            <v>4 S 06 100 22</v>
          </cell>
          <cell r="B65" t="str">
            <v>Pintura setas e zebrado - 2 anos</v>
          </cell>
          <cell r="C65" t="str">
            <v>m2</v>
          </cell>
          <cell r="D65">
            <v>48.5</v>
          </cell>
        </row>
        <row r="66">
          <cell r="A66" t="str">
            <v>4 S 06 200 02</v>
          </cell>
          <cell r="B66" t="str">
            <v>Forn. e implantação placa sinaliz. tot.refletiva</v>
          </cell>
          <cell r="C66" t="str">
            <v>m2</v>
          </cell>
          <cell r="D66">
            <v>113.26</v>
          </cell>
        </row>
        <row r="67">
          <cell r="A67" t="str">
            <v>4 S 06 121 01</v>
          </cell>
          <cell r="B67" t="str">
            <v>Forn. e colocação de tacha reflet. bidirecional</v>
          </cell>
          <cell r="C67" t="str">
            <v>und</v>
          </cell>
          <cell r="D67">
            <v>12185</v>
          </cell>
        </row>
        <row r="68">
          <cell r="B68" t="str">
            <v>PROJETO DE RECUPERAÇÃO AMBIENTAL</v>
          </cell>
        </row>
        <row r="69">
          <cell r="A69" t="str">
            <v>2 S 05 102 00</v>
          </cell>
          <cell r="B69" t="str">
            <v>Hidrossemeadura - Area de Aterro</v>
          </cell>
          <cell r="C69" t="str">
            <v>m2</v>
          </cell>
          <cell r="D69">
            <v>14868</v>
          </cell>
        </row>
        <row r="70">
          <cell r="A70" t="str">
            <v>2 S 01 100 01</v>
          </cell>
          <cell r="B70" t="str">
            <v>Reconformação de Área de Jazida de Base e Sub-Base  (Modelagem)</v>
          </cell>
          <cell r="C70" t="str">
            <v>m3</v>
          </cell>
          <cell r="D70">
            <v>35640</v>
          </cell>
        </row>
        <row r="71">
          <cell r="A71" t="str">
            <v>2 S 05 102 00</v>
          </cell>
          <cell r="B71" t="str">
            <v>Hidrossemeadura - Area  de Jazida de Base e Sub-Base</v>
          </cell>
          <cell r="C71" t="str">
            <v>m2</v>
          </cell>
          <cell r="D71">
            <v>237600</v>
          </cell>
        </row>
        <row r="72">
          <cell r="A72" t="str">
            <v>3 S 01 930 00</v>
          </cell>
          <cell r="B72" t="str">
            <v>Regul. e espalhamento de mat. orgânico-Area de Base e Sub-Base</v>
          </cell>
          <cell r="C72" t="str">
            <v>m2</v>
          </cell>
          <cell r="D72">
            <v>237600</v>
          </cell>
        </row>
        <row r="73">
          <cell r="B73" t="str">
            <v>TOTAL</v>
          </cell>
        </row>
        <row r="75">
          <cell r="B75" t="str">
            <v>Importa o presente orçamento em: (       )</v>
          </cell>
        </row>
      </sheetData>
      <sheetData sheetId="2"/>
      <sheetData sheetId="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MLE157"/>
      <sheetName val="Implantação"/>
      <sheetName val="Celas RF"/>
      <sheetName val="ESTUDOS E REFEITÓRIO"/>
      <sheetName val="Apoio RF"/>
      <sheetName val="Oficina e auditório"/>
      <sheetName val="Plan2"/>
      <sheetName val="Plan3"/>
      <sheetName val="RESUMO_AUT1"/>
      <sheetName val="QuQuant"/>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AVANÇO FISICO"/>
      <sheetName val="AVANÇO FISICO 2 (2)"/>
      <sheetName val="AVANÇO FISICO 2"/>
      <sheetName val="BOLETIM"/>
      <sheetName val="CHUVAS"/>
      <sheetName val=" INDFIS"/>
      <sheetName val="RELATÓRIO DE SUPERVISÀO "/>
      <sheetName val="9ª MP_BR-459"/>
      <sheetName val="memobranco"/>
      <sheetName val="JUSTIFICATIVA"/>
      <sheetName val="8ª MP_BR-459"/>
      <sheetName val="8ª MP_BR_459"/>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tâncias"/>
      <sheetName val="Quantificação"/>
      <sheetName val="Coord. G BJA"/>
      <sheetName val="Guerreiro - BJA"/>
      <sheetName val="Coord. G RC"/>
      <sheetName val="Guerreiro - RC"/>
      <sheetName val="Macife 1- RC"/>
    </sheetNames>
    <sheetDataSet>
      <sheetData sheetId="0"/>
      <sheetData sheetId="1"/>
      <sheetData sheetId="2"/>
      <sheetData sheetId="3"/>
      <sheetData sheetId="4"/>
      <sheetData sheetId="5"/>
      <sheetData sheetId="6"/>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B PESSOAL"/>
      <sheetName val="ch eqto ADOTADO"/>
      <sheetName val="lote 02"/>
      <sheetName val="lote 04"/>
      <sheetName val="Tab. Rec."/>
      <sheetName val="BD Equip."/>
      <sheetName val="desp"/>
      <sheetName val="PU CONTAS"/>
      <sheetName val="Flux Obra"/>
      <sheetName val="Crono"/>
      <sheetName val="Res ABC"/>
      <sheetName val="ABC-MO"/>
      <sheetName val="ABC-Eq1"/>
      <sheetName val="ABC-Eq2"/>
      <sheetName val="ABC-Mat"/>
      <sheetName val="ABC-Cx"/>
      <sheetName val="ABC-Sub"/>
      <sheetName val="RES EQUIP"/>
      <sheetName val="RES PESSOAL"/>
      <sheetName val="CS"/>
      <sheetName val="RC"/>
      <sheetName val="PU"/>
      <sheetName val="Sup"/>
      <sheetName val="Adm"/>
      <sheetName val="Cant"/>
      <sheetName val="SG"/>
      <sheetName val="T-ST-L"/>
      <sheetName val="Sinal"/>
      <sheetName val="INV"/>
      <sheetName val="Man"/>
      <sheetName val="Mob-Des"/>
      <sheetName val="x1"/>
      <sheetName val="x4"/>
      <sheetName val="x2"/>
      <sheetName val="x3"/>
      <sheetName val="x7"/>
      <sheetName val="x5"/>
      <sheetName val="x10"/>
      <sheetName val="x11"/>
      <sheetName val="x12"/>
      <sheetName val="x23"/>
      <sheetName val="x24"/>
      <sheetName val="x25"/>
      <sheetName val="x15"/>
      <sheetName val="x27"/>
      <sheetName val="x17"/>
      <sheetName val="x20"/>
      <sheetName val="16"/>
      <sheetName val="dren"/>
      <sheetName val="oac"/>
      <sheetName val="18"/>
      <sheetName val="prot amb"/>
      <sheetName val="oc sin"/>
      <sheetName val="Custo da Areia"/>
      <sheetName val="9"/>
      <sheetName val="IN"/>
      <sheetName val="bt"/>
      <sheetName val="6"/>
      <sheetName val="21 (2)"/>
      <sheetName val="26"/>
      <sheetName val="XX"/>
      <sheetName val="26 (2)"/>
      <sheetName val="16 (2)"/>
    </sheetNames>
    <sheetDataSet>
      <sheetData sheetId="0" refreshError="1"/>
      <sheetData sheetId="1" refreshError="1"/>
      <sheetData sheetId="2" refreshError="1"/>
      <sheetData sheetId="3" refreshError="1"/>
      <sheetData sheetId="4"/>
      <sheetData sheetId="5">
        <row r="1">
          <cell r="A1" t="str">
            <v>BANCO DE DADOS</v>
          </cell>
        </row>
        <row r="2">
          <cell r="A2" t="str">
            <v>PARA DETERMINAÇÃO DA QUANTIDADE</v>
          </cell>
        </row>
        <row r="3">
          <cell r="A3" t="str">
            <v xml:space="preserve">DE EQUIPAMENTOS DE ACORDO COM </v>
          </cell>
        </row>
        <row r="4">
          <cell r="A4" t="str">
            <v>HORAS TRABALHADAS E TURNO</v>
          </cell>
        </row>
        <row r="5">
          <cell r="A5" t="str">
            <v>PARA 01 TURNO</v>
          </cell>
        </row>
        <row r="6">
          <cell r="A6" t="str">
            <v>HORAS TRAB.</v>
          </cell>
          <cell r="B6" t="str">
            <v>N° EQUIP.</v>
          </cell>
        </row>
        <row r="7">
          <cell r="A7">
            <v>0</v>
          </cell>
          <cell r="B7">
            <v>0</v>
          </cell>
        </row>
        <row r="8">
          <cell r="A8">
            <v>10</v>
          </cell>
          <cell r="B8">
            <v>1</v>
          </cell>
        </row>
        <row r="9">
          <cell r="A9">
            <v>100</v>
          </cell>
          <cell r="B9">
            <v>1</v>
          </cell>
        </row>
        <row r="10">
          <cell r="A10">
            <v>200</v>
          </cell>
          <cell r="B10">
            <v>1</v>
          </cell>
        </row>
        <row r="11">
          <cell r="A11">
            <v>220</v>
          </cell>
          <cell r="B11">
            <v>1</v>
          </cell>
        </row>
        <row r="12">
          <cell r="A12">
            <v>225</v>
          </cell>
          <cell r="B12">
            <v>2</v>
          </cell>
        </row>
        <row r="13">
          <cell r="A13">
            <v>300</v>
          </cell>
          <cell r="B13">
            <v>2</v>
          </cell>
        </row>
        <row r="14">
          <cell r="A14">
            <v>400</v>
          </cell>
          <cell r="B14">
            <v>2</v>
          </cell>
        </row>
        <row r="15">
          <cell r="A15">
            <v>440</v>
          </cell>
          <cell r="B15">
            <v>2</v>
          </cell>
        </row>
        <row r="16">
          <cell r="A16">
            <v>450</v>
          </cell>
          <cell r="B16">
            <v>3</v>
          </cell>
        </row>
        <row r="17">
          <cell r="A17">
            <v>460</v>
          </cell>
          <cell r="B17">
            <v>3</v>
          </cell>
        </row>
        <row r="18">
          <cell r="A18">
            <v>470</v>
          </cell>
          <cell r="B18">
            <v>3</v>
          </cell>
        </row>
        <row r="19">
          <cell r="A19">
            <v>480</v>
          </cell>
          <cell r="B19">
            <v>3</v>
          </cell>
        </row>
        <row r="20">
          <cell r="A20">
            <v>490</v>
          </cell>
          <cell r="B20">
            <v>3</v>
          </cell>
        </row>
        <row r="21">
          <cell r="A21">
            <v>500</v>
          </cell>
          <cell r="B21">
            <v>3</v>
          </cell>
        </row>
        <row r="22">
          <cell r="A22">
            <v>600</v>
          </cell>
          <cell r="B22">
            <v>3</v>
          </cell>
        </row>
        <row r="23">
          <cell r="A23">
            <v>660</v>
          </cell>
          <cell r="B23">
            <v>3</v>
          </cell>
        </row>
        <row r="24">
          <cell r="A24">
            <v>675</v>
          </cell>
          <cell r="B24">
            <v>4</v>
          </cell>
        </row>
        <row r="25">
          <cell r="A25">
            <v>680</v>
          </cell>
          <cell r="B25">
            <v>4</v>
          </cell>
        </row>
        <row r="26">
          <cell r="A26">
            <v>690</v>
          </cell>
          <cell r="B26">
            <v>4</v>
          </cell>
        </row>
        <row r="27">
          <cell r="A27">
            <v>700</v>
          </cell>
          <cell r="B27">
            <v>4</v>
          </cell>
        </row>
        <row r="28">
          <cell r="A28">
            <v>800</v>
          </cell>
          <cell r="B28">
            <v>4</v>
          </cell>
        </row>
        <row r="29">
          <cell r="A29">
            <v>880</v>
          </cell>
          <cell r="B29">
            <v>4</v>
          </cell>
        </row>
        <row r="30">
          <cell r="A30">
            <v>890</v>
          </cell>
          <cell r="B30">
            <v>4</v>
          </cell>
        </row>
        <row r="31">
          <cell r="A31">
            <v>900</v>
          </cell>
          <cell r="B31">
            <v>5</v>
          </cell>
        </row>
        <row r="32">
          <cell r="A32">
            <v>1000</v>
          </cell>
          <cell r="B32">
            <v>5</v>
          </cell>
        </row>
        <row r="33">
          <cell r="A33">
            <v>1100</v>
          </cell>
          <cell r="B33">
            <v>5</v>
          </cell>
        </row>
        <row r="34">
          <cell r="A34">
            <v>1110</v>
          </cell>
          <cell r="B34">
            <v>6</v>
          </cell>
        </row>
        <row r="35">
          <cell r="A35">
            <v>1120</v>
          </cell>
          <cell r="B35">
            <v>6</v>
          </cell>
        </row>
        <row r="36">
          <cell r="A36">
            <v>1130</v>
          </cell>
          <cell r="B36">
            <v>6</v>
          </cell>
        </row>
        <row r="37">
          <cell r="A37">
            <v>1140</v>
          </cell>
          <cell r="B37">
            <v>6</v>
          </cell>
        </row>
        <row r="38">
          <cell r="A38">
            <v>1150</v>
          </cell>
          <cell r="B38">
            <v>6</v>
          </cell>
        </row>
        <row r="39">
          <cell r="A39">
            <v>1160</v>
          </cell>
          <cell r="B39">
            <v>6</v>
          </cell>
        </row>
        <row r="40">
          <cell r="A40">
            <v>1170</v>
          </cell>
          <cell r="B40">
            <v>6</v>
          </cell>
        </row>
        <row r="41">
          <cell r="A41">
            <v>1180</v>
          </cell>
          <cell r="B41">
            <v>6</v>
          </cell>
        </row>
        <row r="42">
          <cell r="A42">
            <v>1190</v>
          </cell>
          <cell r="B42">
            <v>6</v>
          </cell>
        </row>
        <row r="43">
          <cell r="A43">
            <v>1200</v>
          </cell>
          <cell r="B43">
            <v>6</v>
          </cell>
        </row>
        <row r="44">
          <cell r="A44">
            <v>1320</v>
          </cell>
          <cell r="B44">
            <v>6</v>
          </cell>
        </row>
        <row r="45">
          <cell r="A45">
            <v>1400</v>
          </cell>
          <cell r="B45">
            <v>7</v>
          </cell>
        </row>
        <row r="46">
          <cell r="A46">
            <v>1500</v>
          </cell>
          <cell r="B46">
            <v>8</v>
          </cell>
        </row>
        <row r="47">
          <cell r="A47">
            <v>1600</v>
          </cell>
          <cell r="B47">
            <v>8</v>
          </cell>
        </row>
        <row r="48">
          <cell r="A48">
            <v>1700</v>
          </cell>
          <cell r="B48">
            <v>9</v>
          </cell>
        </row>
        <row r="49">
          <cell r="A49">
            <v>1800</v>
          </cell>
          <cell r="B49">
            <v>9</v>
          </cell>
        </row>
        <row r="50">
          <cell r="A50">
            <v>1900</v>
          </cell>
          <cell r="B50">
            <v>10</v>
          </cell>
        </row>
        <row r="51">
          <cell r="A51">
            <v>2000</v>
          </cell>
          <cell r="B51">
            <v>10</v>
          </cell>
        </row>
        <row r="52">
          <cell r="A52">
            <v>2100</v>
          </cell>
          <cell r="B52">
            <v>11</v>
          </cell>
        </row>
        <row r="53">
          <cell r="A53">
            <v>2200</v>
          </cell>
          <cell r="B53">
            <v>11</v>
          </cell>
        </row>
        <row r="54">
          <cell r="A54">
            <v>2300</v>
          </cell>
          <cell r="B54">
            <v>12</v>
          </cell>
        </row>
        <row r="55">
          <cell r="A55">
            <v>2400</v>
          </cell>
          <cell r="B55">
            <v>12</v>
          </cell>
        </row>
        <row r="56">
          <cell r="A56">
            <v>2500</v>
          </cell>
          <cell r="B56">
            <v>13</v>
          </cell>
        </row>
        <row r="57">
          <cell r="A57">
            <v>2600</v>
          </cell>
          <cell r="B57">
            <v>13</v>
          </cell>
        </row>
        <row r="58">
          <cell r="A58">
            <v>2700</v>
          </cell>
          <cell r="B58">
            <v>14</v>
          </cell>
        </row>
        <row r="59">
          <cell r="A59">
            <v>2800</v>
          </cell>
          <cell r="B59">
            <v>14</v>
          </cell>
        </row>
        <row r="60">
          <cell r="A60">
            <v>2900</v>
          </cell>
          <cell r="B60">
            <v>15</v>
          </cell>
        </row>
        <row r="61">
          <cell r="A61">
            <v>3000</v>
          </cell>
          <cell r="B61">
            <v>15</v>
          </cell>
        </row>
        <row r="62">
          <cell r="A62">
            <v>3100</v>
          </cell>
          <cell r="B62">
            <v>16</v>
          </cell>
        </row>
        <row r="63">
          <cell r="A63">
            <v>3200</v>
          </cell>
          <cell r="B63">
            <v>16</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PROJETO BR_146 (2)"/>
      <sheetName val="C"/>
      <sheetName val="BD Equip."/>
      <sheetName val="CANAA"/>
      <sheetName val="PATO"/>
      <sheetName val="Medição"/>
      <sheetName val="Medição Completa"/>
      <sheetName val="RESUMO_AUT1"/>
      <sheetName val="QQuant-Vol1_(2)"/>
      <sheetName val="RECOMPOSIÇÃO MAN"/>
      <sheetName val="MATRIZ"/>
      <sheetName val="CANAA.XLS"/>
      <sheetName val="\G\Users\eduardoiunes\Docu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Quant"/>
      <sheetName val="QQuant-Vol1 (2)"/>
      <sheetName val="QQegesa"/>
      <sheetName val="QQuant-Vol1"/>
      <sheetName val="Licitação"/>
      <sheetName val="QQegesa-ant"/>
      <sheetName val="QQUANT"/>
      <sheetName val="QQder"/>
      <sheetName val="NumerN"/>
      <sheetName val="BS"/>
      <sheetName val="FR"/>
      <sheetName val="Dimens"/>
      <sheetName val="QuantPav"/>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CANAA"/>
      <sheetName val="PATO"/>
      <sheetName val="Medição"/>
      <sheetName val="Medição Completa"/>
      <sheetName val="RESUMO_AUT1"/>
      <sheetName val="QQuant-Vol1_(2)"/>
      <sheetName val="RECOMPOSIÇÃO MAN"/>
      <sheetName val="MATRIZ"/>
      <sheetName val="CANAA.XLS"/>
      <sheetName val="\G\Users\eduardoiunes\Documen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 val="QuQuant"/>
      <sheetName val="Tabela Abril 2000"/>
      <sheetName val="TABELA"/>
      <sheetName val="PSCEGERAL"/>
      <sheetName val="Dados"/>
      <sheetName val="Planilha"/>
      <sheetName val="Page 1"/>
      <sheetName val="CRECHES"/>
      <sheetName val="MOBILIZ-CANTEIRO"/>
      <sheetName val="8ª MP_BR_459"/>
      <sheetName val="PQ"/>
      <sheetName val="PROJETO"/>
      <sheetName val="qorcamentodnerL1"/>
      <sheetName val="Medição"/>
      <sheetName val="INVENTÁRIO"/>
      <sheetName val="DRANPX14"/>
      <sheetName val="Resumo"/>
      <sheetName val="DG"/>
      <sheetName val="RESUMO_AUT1"/>
      <sheetName val="P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s>
    <sheetDataSet>
      <sheetData sheetId="0" refreshError="1"/>
      <sheetData sheetId="1" refreshError="1"/>
      <sheetData sheetId="2"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 val="QuQuant"/>
      <sheetName val="Tabela Abril 2000"/>
      <sheetName val="TABELA"/>
      <sheetName val="Dados"/>
      <sheetName val="PQ"/>
      <sheetName val="PSCEGERAL"/>
      <sheetName val="Planilha"/>
      <sheetName val="Mão de Obra"/>
      <sheetName val="PROJETO"/>
      <sheetName val="qorcamentodnerL1"/>
      <sheetName val="Page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s09.009.03"/>
      <sheetName val="2s09.009.05"/>
      <sheetName val="2S02.999.05"/>
      <sheetName val="2S02.999.03"/>
      <sheetName val="2S01.001.01"/>
      <sheetName val="1A00.902.01"/>
      <sheetName val="1A01.603.01"/>
      <sheetName val="CX COL"/>
      <sheetName val="1A00.901.51"/>
      <sheetName val="2S04.950.71"/>
      <sheetName val="2S04.942.52"/>
      <sheetName val="2S04.940.51"/>
      <sheetName val="2S04.940.52"/>
      <sheetName val="2S04.910.55"/>
      <sheetName val="1A01.894.51"/>
      <sheetName val="1A01.415.51"/>
      <sheetName val="1A01.410.51"/>
      <sheetName val="1A01.412.51"/>
      <sheetName val="2S04.910.53"/>
      <sheetName val="2S04.910.51"/>
      <sheetName val="2S04.111.51"/>
      <sheetName val="1A00.903.51"/>
      <sheetName val="2S04.110.71"/>
      <sheetName val="2S04.101.53"/>
      <sheetName val="1A01.765.51"/>
      <sheetName val="1A00.908.51"/>
      <sheetName val="2S04.100.73"/>
      <sheetName val="1A01.603.51"/>
      <sheetName val="2S04.101.52"/>
      <sheetName val="1A00.418.51"/>
      <sheetName val="1A00.717.00"/>
      <sheetName val="1A00.716.00"/>
      <sheetName val="1A01.760.51"/>
      <sheetName val="1A01.604.51"/>
      <sheetName val="1A01.401.01"/>
      <sheetName val="1A00.907.51"/>
      <sheetName val="1A01.512.60"/>
      <sheetName val="2 S 01.100.72"/>
      <sheetName val="1A01.893.01"/>
      <sheetName val="1A01.891.01"/>
      <sheetName val="2S04.400.01"/>
      <sheetName val="1A01.890.01"/>
      <sheetName val="1A01.780.01"/>
      <sheetName val="1A01.120.01"/>
      <sheetName val="1A01.105.01"/>
      <sheetName val="1A01.100.01"/>
      <sheetName val="3S01.930.00"/>
      <sheetName val="2S05.120.01"/>
      <sheetName val="2S01.100.01c"/>
      <sheetName val="2S01.100.01B"/>
      <sheetName val="2S05.102.00"/>
      <sheetName val="2S05.100.00"/>
      <sheetName val="4S06.121.01"/>
      <sheetName val="4S06.121.11"/>
      <sheetName val="4S06.200.01"/>
      <sheetName val="4S06.110.22"/>
      <sheetName val="4S06.100.21"/>
      <sheetName val="2S09.002.05"/>
      <sheetName val="2S02.501.52"/>
      <sheetName val="2S02.500.51"/>
      <sheetName val="2S02.300.00"/>
      <sheetName val="2S09.001.05"/>
      <sheetName val="2S02.200.01"/>
      <sheetName val="2S02.200.00"/>
      <sheetName val="2S02.110.00"/>
      <sheetName val="2S01.511.00"/>
      <sheetName val="2S01.100.10"/>
      <sheetName val="2S01.100.09"/>
      <sheetName val="2S01.100.01"/>
      <sheetName val="2S01.005.00"/>
      <sheetName val="DADOS"/>
      <sheetName val="eq"/>
      <sheetName val="mo"/>
      <sheetName val="mat"/>
      <sheetName val="plan"/>
      <sheetName val="Teor"/>
      <sheetName val="Equipamentos"/>
      <sheetName val="Medição"/>
      <sheetName val="RESUMO-SINF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row r="8">
          <cell r="B8" t="str">
            <v>Mês: Maio/2005</v>
          </cell>
        </row>
      </sheetData>
      <sheetData sheetId="71" refreshError="1">
        <row r="2">
          <cell r="A2" t="str">
            <v>E001</v>
          </cell>
          <cell r="B2" t="str">
            <v>Trator de Esteiras-D41E-6- com lâmina (82 Kw)</v>
          </cell>
          <cell r="C2">
            <v>103.7694</v>
          </cell>
          <cell r="D2">
            <v>10.849399999999999</v>
          </cell>
        </row>
        <row r="3">
          <cell r="A3" t="str">
            <v>E002</v>
          </cell>
          <cell r="B3" t="str">
            <v>Trator de Esteiras D6M - com lâmina (104 kW)</v>
          </cell>
          <cell r="C3">
            <v>150.8794</v>
          </cell>
          <cell r="D3">
            <v>10.849399999999999</v>
          </cell>
        </row>
        <row r="4">
          <cell r="A4" t="str">
            <v>E003</v>
          </cell>
          <cell r="B4" t="str">
            <v>Trator de Esteiras D8R - com lâmina ( 228 kW)</v>
          </cell>
          <cell r="C4">
            <v>282.21390000000002</v>
          </cell>
          <cell r="D4">
            <v>10.849399999999999</v>
          </cell>
        </row>
        <row r="5">
          <cell r="A5" t="str">
            <v>E006</v>
          </cell>
          <cell r="B5" t="str">
            <v>Motoniveladora - 120H - (104 kW)</v>
          </cell>
          <cell r="C5">
            <v>110.3526</v>
          </cell>
          <cell r="D5">
            <v>11.4693</v>
          </cell>
        </row>
        <row r="6">
          <cell r="A6" t="str">
            <v>E007</v>
          </cell>
          <cell r="B6" t="str">
            <v>Trator Agricola - MF 292/4 - (77 kW)</v>
          </cell>
          <cell r="C6">
            <v>52.975200000000001</v>
          </cell>
          <cell r="D6">
            <v>8.3695000000000004</v>
          </cell>
        </row>
        <row r="7">
          <cell r="A7" t="str">
            <v>E010</v>
          </cell>
          <cell r="B7" t="str">
            <v>Carregadeira de Pneus - 950G - 3,1 m³ (135 kw)</v>
          </cell>
          <cell r="C7">
            <v>141.58940000000001</v>
          </cell>
          <cell r="D7">
            <v>10.849399999999999</v>
          </cell>
        </row>
        <row r="8">
          <cell r="A8" t="str">
            <v>E011</v>
          </cell>
          <cell r="B8" t="str">
            <v>Retroescavadeira - MF 86HF (57KW)</v>
          </cell>
          <cell r="C8">
            <v>52.539400000000001</v>
          </cell>
          <cell r="D8">
            <v>10.849399999999999</v>
          </cell>
        </row>
        <row r="9">
          <cell r="A9" t="str">
            <v>E013</v>
          </cell>
          <cell r="B9" t="str">
            <v>Rolo Compactador-CA-25-PP-pé de carneiro autop. 11,25t vibrat (85 kW)</v>
          </cell>
          <cell r="C9">
            <v>81.165000000000006</v>
          </cell>
          <cell r="D9">
            <v>8.3695000000000004</v>
          </cell>
        </row>
        <row r="10">
          <cell r="A10" t="str">
            <v>E016</v>
          </cell>
          <cell r="B10" t="str">
            <v>Carregadeira de Pneus - W-20 - 1,33 m³ (79 kW)</v>
          </cell>
          <cell r="C10">
            <v>80.969399999999993</v>
          </cell>
          <cell r="D10">
            <v>10.849399999999999</v>
          </cell>
        </row>
        <row r="11">
          <cell r="A11" t="str">
            <v>E062</v>
          </cell>
          <cell r="B11" t="str">
            <v>Escavadeira Hidráulica - 330 CL - com esteira - cap. 1,7 m³ (184 kM)</v>
          </cell>
          <cell r="C11">
            <v>254.59630000000001</v>
          </cell>
          <cell r="D11">
            <v>11.4693</v>
          </cell>
        </row>
        <row r="12">
          <cell r="A12" t="str">
            <v>E101</v>
          </cell>
          <cell r="B12" t="str">
            <v>Grade de Discos - GA 24 x 24</v>
          </cell>
          <cell r="C12">
            <v>1.8445</v>
          </cell>
          <cell r="D12">
            <v>0</v>
          </cell>
        </row>
        <row r="13">
          <cell r="A13" t="str">
            <v>E105</v>
          </cell>
          <cell r="B13" t="str">
            <v>Rolo Compactador-SP 8000 de pneus autoprop. 21 t (97kW)</v>
          </cell>
          <cell r="C13">
            <v>78.503500000000003</v>
          </cell>
          <cell r="D13">
            <v>8.3695000000000004</v>
          </cell>
        </row>
        <row r="14">
          <cell r="A14" t="str">
            <v>E107</v>
          </cell>
          <cell r="B14" t="str">
            <v>Vassoura Mecânica : - rebocável</v>
          </cell>
          <cell r="C14">
            <v>3.7631999999999999</v>
          </cell>
          <cell r="D14">
            <v>0</v>
          </cell>
        </row>
        <row r="15">
          <cell r="A15" t="str">
            <v>E108</v>
          </cell>
          <cell r="B15" t="str">
            <v>Distruidor de Agregados : - rebocável</v>
          </cell>
          <cell r="C15">
            <v>3.1970999999999998</v>
          </cell>
          <cell r="D15">
            <v>0</v>
          </cell>
        </row>
        <row r="16">
          <cell r="A16" t="str">
            <v>E110</v>
          </cell>
          <cell r="B16" t="str">
            <v>Tanque de Estocagem de Asfalto : - 20.000 1</v>
          </cell>
          <cell r="C16">
            <v>3.15</v>
          </cell>
          <cell r="D16">
            <v>0</v>
          </cell>
        </row>
        <row r="17">
          <cell r="A17" t="str">
            <v>E111</v>
          </cell>
          <cell r="B17" t="str">
            <v>Equip. Distribuição de Asfalto : - montado em caminhão (150 KW)</v>
          </cell>
          <cell r="C17">
            <v>90.014600000000002</v>
          </cell>
          <cell r="D17">
            <v>9.9193999999999996</v>
          </cell>
        </row>
        <row r="18">
          <cell r="A18" t="str">
            <v>E112</v>
          </cell>
          <cell r="B18" t="str">
            <v>Aquecedor de Fluido Térmico : TH III - (8 kW)</v>
          </cell>
          <cell r="C18">
            <v>14.9025</v>
          </cell>
          <cell r="D18">
            <v>0</v>
          </cell>
        </row>
        <row r="19">
          <cell r="A19" t="str">
            <v>E302</v>
          </cell>
          <cell r="B19" t="str">
            <v>Betoneira: - 320 1 (elétrica) (4 kW)</v>
          </cell>
          <cell r="C19">
            <v>8.6752000000000002</v>
          </cell>
          <cell r="D19">
            <v>8.3695000000000004</v>
          </cell>
        </row>
        <row r="20">
          <cell r="A20" t="str">
            <v>E304</v>
          </cell>
          <cell r="B20" t="str">
            <v>Transporte Manual : - carrinho de mão 80 1</v>
          </cell>
          <cell r="C20">
            <v>0.1421</v>
          </cell>
          <cell r="D20">
            <v>0</v>
          </cell>
        </row>
        <row r="21">
          <cell r="A21" t="str">
            <v>E306</v>
          </cell>
          <cell r="B21" t="str">
            <v>Vibrador de Concreto : VIP45/MT2 - de imersão (2 kW)</v>
          </cell>
          <cell r="C21">
            <v>7.8125</v>
          </cell>
          <cell r="D21">
            <v>7.4396000000000004</v>
          </cell>
        </row>
        <row r="22">
          <cell r="A22" t="str">
            <v>E311</v>
          </cell>
          <cell r="B22" t="str">
            <v>Fábric. Pré-Moldado Concreto : - tubos D=0,8m M / F (2 kW)</v>
          </cell>
          <cell r="C22">
            <v>5.0774999999999997</v>
          </cell>
          <cell r="D22">
            <v>0</v>
          </cell>
        </row>
        <row r="23">
          <cell r="A23" t="str">
            <v>E312</v>
          </cell>
          <cell r="B23" t="str">
            <v>Fábric. Pré-Moldado Concreto : - tubos D=1,00m M / F (2 kW)</v>
          </cell>
          <cell r="C23">
            <v>5.4814999999999996</v>
          </cell>
          <cell r="D23">
            <v>0</v>
          </cell>
        </row>
        <row r="24">
          <cell r="A24" t="str">
            <v>E402</v>
          </cell>
          <cell r="B24" t="str">
            <v>Caminhão Carroceria : - de madeira 15 t (170kW)</v>
          </cell>
          <cell r="C24">
            <v>88.628699999999995</v>
          </cell>
          <cell r="D24">
            <v>9.9193999999999996</v>
          </cell>
        </row>
        <row r="25">
          <cell r="A25" t="str">
            <v>E403</v>
          </cell>
          <cell r="B25" t="str">
            <v>Caminhão Carroceria : - de madeira 15 t (170 kW)</v>
          </cell>
          <cell r="C25">
            <v>88.628699999999995</v>
          </cell>
          <cell r="D25">
            <v>9.9193999999999996</v>
          </cell>
        </row>
        <row r="26">
          <cell r="A26" t="str">
            <v>E404</v>
          </cell>
          <cell r="B26" t="str">
            <v>Caminhão Basculante 2423 K - 10 m³ - 15 t (170 kW)</v>
          </cell>
          <cell r="C26">
            <v>92.033699999999996</v>
          </cell>
          <cell r="D26">
            <v>9.9193999999999996</v>
          </cell>
        </row>
        <row r="27">
          <cell r="A27" t="str">
            <v>E406</v>
          </cell>
          <cell r="B27" t="str">
            <v>Caminhão Tanque : L162/51 - 6.000 1 (150 kW)</v>
          </cell>
          <cell r="C27">
            <v>78.231999999999999</v>
          </cell>
          <cell r="D27">
            <v>9.9193999999999996</v>
          </cell>
        </row>
        <row r="28">
          <cell r="A28" t="str">
            <v>E407</v>
          </cell>
          <cell r="B28" t="str">
            <v>Caminhão Tanque : 2423 K - 10.000 1 (170 kW)</v>
          </cell>
          <cell r="C28">
            <v>89.6374</v>
          </cell>
          <cell r="D28">
            <v>9.9193999999999996</v>
          </cell>
        </row>
        <row r="29">
          <cell r="A29" t="str">
            <v>E408</v>
          </cell>
          <cell r="B29" t="str">
            <v>Caminhão carroceria : 710 / 37 - fixa 4 t (80 kW)</v>
          </cell>
          <cell r="C29">
            <v>45.011400000000002</v>
          </cell>
          <cell r="D29">
            <v>9.9193999999999996</v>
          </cell>
        </row>
        <row r="30">
          <cell r="A30" t="str">
            <v>E409</v>
          </cell>
          <cell r="B30" t="str">
            <v>Caminhão Carroceria : L1620/51 - fixa 9 t (150 kW)</v>
          </cell>
          <cell r="C30">
            <v>77.797700000000006</v>
          </cell>
          <cell r="D30">
            <v>9.9193999999999996</v>
          </cell>
        </row>
        <row r="31">
          <cell r="A31" t="str">
            <v>E416</v>
          </cell>
          <cell r="B31" t="str">
            <v>Veiculo Leve : - pick up (4 x 4) (97 kW)</v>
          </cell>
          <cell r="C31">
            <v>56.171999999999997</v>
          </cell>
          <cell r="D31">
            <v>8.9894999999999996</v>
          </cell>
        </row>
        <row r="32">
          <cell r="A32" t="str">
            <v>E432</v>
          </cell>
          <cell r="B32" t="str">
            <v>Caminhão Basculante: FM 12 6x4 - 20 t (279 kW)</v>
          </cell>
          <cell r="C32">
            <v>150.5478</v>
          </cell>
          <cell r="D32">
            <v>9.9193999999999996</v>
          </cell>
        </row>
        <row r="33">
          <cell r="A33" t="str">
            <v>E434</v>
          </cell>
          <cell r="B33" t="str">
            <v>Caminhão Carroceria : L 1620/51 - c/guindaste 6 t x m (150 kW)</v>
          </cell>
          <cell r="C33">
            <v>85.024199999999993</v>
          </cell>
          <cell r="D33">
            <v>9.9193999999999996</v>
          </cell>
        </row>
        <row r="34">
          <cell r="A34" t="str">
            <v>E508</v>
          </cell>
          <cell r="B34" t="str">
            <v>Grupo Gerador : GEHY-3 - 2,5 / 3,0 KVA (3kW)</v>
          </cell>
          <cell r="C34">
            <v>10.6907</v>
          </cell>
          <cell r="D34">
            <v>8.3695000000000004</v>
          </cell>
        </row>
        <row r="35">
          <cell r="A35" t="str">
            <v>E509</v>
          </cell>
          <cell r="B35" t="str">
            <v>Grupo Gerador : - GEHY - 18 - 16,8 / 18,5 KVA (15 kW)</v>
          </cell>
          <cell r="C35">
            <v>16.018699999999999</v>
          </cell>
          <cell r="D35">
            <v>8.3695000000000004</v>
          </cell>
        </row>
        <row r="36">
          <cell r="A36" t="str">
            <v>E904</v>
          </cell>
          <cell r="B36" t="str">
            <v>Máquina de Bancada : - serra circular de 12"</v>
          </cell>
          <cell r="C36">
            <v>0.15859999999999999</v>
          </cell>
          <cell r="D36">
            <v>0</v>
          </cell>
        </row>
        <row r="37">
          <cell r="A37" t="str">
            <v>E906</v>
          </cell>
          <cell r="B37" t="str">
            <v>Compactador Manual : ES 600 - soquete vibratório (2 kW)</v>
          </cell>
          <cell r="C37">
            <v>13.7362</v>
          </cell>
          <cell r="D37">
            <v>7.4396000000000004</v>
          </cell>
        </row>
        <row r="38">
          <cell r="A38" t="str">
            <v>E908</v>
          </cell>
          <cell r="B38" t="str">
            <v>Máquina para Pintura : - demarcação de faixas autoprop.(44 kW)</v>
          </cell>
          <cell r="C38">
            <v>52.059310000000004</v>
          </cell>
          <cell r="D38">
            <v>11.4693</v>
          </cell>
        </row>
        <row r="39">
          <cell r="A39" t="str">
            <v>E909</v>
          </cell>
          <cell r="B39" t="str">
            <v>Equip. para Hidrossemeadura : - 5.500 1 (125 kW)</v>
          </cell>
          <cell r="C39">
            <v>99.427700000000002</v>
          </cell>
          <cell r="D39">
            <v>9.9193999999999996</v>
          </cell>
        </row>
        <row r="40">
          <cell r="A40" t="str">
            <v>E920</v>
          </cell>
          <cell r="B40" t="str">
            <v>Máquina para Pintura : - de faixa a quente p/ mat. Termop. (22 kW)</v>
          </cell>
          <cell r="C40">
            <v>48.274099999999997</v>
          </cell>
          <cell r="D40">
            <v>11.4693</v>
          </cell>
        </row>
        <row r="41">
          <cell r="A41" t="str">
            <v>E921</v>
          </cell>
          <cell r="B41" t="str">
            <v>Fusor : - 600 1 (10kW)</v>
          </cell>
          <cell r="C41">
            <v>19.627500000000001</v>
          </cell>
          <cell r="D41">
            <v>0</v>
          </cell>
        </row>
        <row r="42">
          <cell r="A42" t="str">
            <v>E922</v>
          </cell>
          <cell r="B42" t="str">
            <v>Martelete : - perfurador/rompedor elétrico 11316 (1 KW)</v>
          </cell>
          <cell r="C42">
            <v>7.9108999999999998</v>
          </cell>
          <cell r="D42">
            <v>7.4396000000000004</v>
          </cell>
        </row>
      </sheetData>
      <sheetData sheetId="72" refreshError="1">
        <row r="2">
          <cell r="A2" t="str">
            <v>T314</v>
          </cell>
          <cell r="B2" t="str">
            <v>Operador de equp. Especial</v>
          </cell>
          <cell r="C2">
            <v>11.4693</v>
          </cell>
        </row>
        <row r="3">
          <cell r="A3" t="str">
            <v>T401</v>
          </cell>
          <cell r="B3" t="str">
            <v>Pré-marcador</v>
          </cell>
          <cell r="C3">
            <v>11.4693</v>
          </cell>
        </row>
        <row r="4">
          <cell r="A4" t="str">
            <v>T501</v>
          </cell>
          <cell r="B4" t="str">
            <v>Encarregado de turma</v>
          </cell>
          <cell r="C4">
            <v>10.2294</v>
          </cell>
        </row>
        <row r="5">
          <cell r="A5" t="str">
            <v>T511</v>
          </cell>
          <cell r="B5" t="str">
            <v>Encarregado De Pavimentação</v>
          </cell>
          <cell r="C5">
            <v>21.698699999999999</v>
          </cell>
        </row>
        <row r="7">
          <cell r="A7" t="str">
            <v>T602</v>
          </cell>
          <cell r="B7" t="str">
            <v>Montador</v>
          </cell>
          <cell r="C7">
            <v>7.4394999999999998</v>
          </cell>
        </row>
        <row r="8">
          <cell r="A8" t="str">
            <v>T603</v>
          </cell>
          <cell r="B8" t="str">
            <v>Carpinteiro</v>
          </cell>
          <cell r="C8">
            <v>7.4394999999999998</v>
          </cell>
        </row>
        <row r="9">
          <cell r="A9" t="str">
            <v>T604</v>
          </cell>
          <cell r="B9" t="str">
            <v>Pedreiro</v>
          </cell>
          <cell r="C9">
            <v>7.4394999999999998</v>
          </cell>
        </row>
        <row r="10">
          <cell r="A10" t="str">
            <v>T701</v>
          </cell>
          <cell r="B10" t="str">
            <v>Servente</v>
          </cell>
          <cell r="C10">
            <v>5.2697000000000003</v>
          </cell>
        </row>
      </sheetData>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DADOS PARA PASTAS"/>
      <sheetName val="materiais"/>
      <sheetName val="composições"/>
      <sheetName val="DIAGRAMA"/>
      <sheetName val="INVEN."/>
      <sheetName val="SERVIÇOS (MATRIZ)"/>
      <sheetName val="SERVIÇOS digitado"/>
      <sheetName val="ORÇAMENTO 01"/>
      <sheetName val="justificativa"/>
      <sheetName val="instalação"/>
      <sheetName val="mobilização"/>
      <sheetName val="Cronograma "/>
      <sheetName val="TLCB5"/>
      <sheetName val="TLMR"/>
      <sheetName val="TLMB"/>
      <sheetName val="TCCB10"/>
      <sheetName val="TCC4"/>
      <sheetName val="TLCB10"/>
      <sheetName val="Dados Edital"/>
      <sheetName val="calc. transporte"/>
      <sheetName val="CROQUI"/>
      <sheetName val="Q.R.DIST.TRANSP."/>
      <sheetName val="D. CUST. M."/>
      <sheetName val="comparativo mat"/>
      <sheetName val="D.CONS.M"/>
      <sheetName val="DIVISÓRIAS"/>
      <sheetName val="MAT BET"/>
      <sheetName val="ORÇAMENTO 01 (2)"/>
      <sheetName val="Plan1"/>
      <sheetName val="IDENTIFICAÇÃO"/>
      <sheetName val="COMP_ROLO"/>
      <sheetName val="REAJU"/>
      <sheetName val="DADOS"/>
      <sheetName val="eq"/>
      <sheetName val="m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6">
          <cell r="D6" t="str">
            <v>Euro Nunes Varanis Jr.</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fício"/>
      <sheetName val="RESUMO-DVOP"/>
      <sheetName val="REAJU"/>
      <sheetName val="Crono Físico-Financeiro"/>
      <sheetName val="Mat Asf"/>
      <sheetName val="Meio fio"/>
      <sheetName val="Limpeza da faixa de domínio"/>
      <sheetName val="Remoção"/>
      <sheetName val="Compac alas"/>
      <sheetName val="OAC (2)"/>
      <sheetName val="OAC"/>
      <sheetName val="Regula"/>
      <sheetName val="Sub e base"/>
      <sheetName val="Imprimação"/>
      <sheetName val="TSD-FOG"/>
      <sheetName val="AGREGADOS"/>
      <sheetName val="Dreno"/>
      <sheetName val="Cerca"/>
      <sheetName val="Valeta"/>
      <sheetName val="Valeta (2)"/>
      <sheetName val="Valeta (3)"/>
      <sheetName val="DMT modelo (1)"/>
      <sheetName val="DMT modelo"/>
      <sheetName val="DMT_EV"/>
      <sheetName val="CÁLC.DMT-T"/>
      <sheetName val="DIST.MAT-T"/>
      <sheetName val="Croqui terra"/>
      <sheetName val="Aterro"/>
      <sheetName val="Defensa"/>
      <sheetName val="Grama"/>
      <sheetName val="Concreto "/>
      <sheetName val="Indice de Reajuste"/>
      <sheetName val="Orçamento"/>
    </sheetNames>
    <sheetDataSet>
      <sheetData sheetId="0"/>
      <sheetData sheetId="1"/>
      <sheetData sheetId="2"/>
      <sheetData sheetId="3"/>
      <sheetData sheetId="4">
        <row r="36">
          <cell r="C36" t="str">
            <v>Engº. ??????????????</v>
          </cell>
        </row>
        <row r="37">
          <cell r="C37" t="str">
            <v xml:space="preserve"> Membro Port. GP Nº. ??????????????</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Rodoviários"/>
      <sheetName val="Orçamento"/>
      <sheetName val="Distancia"/>
      <sheetName val="Transporte 01"/>
      <sheetName val="Transporte 02"/>
      <sheetName val="Transporte 03"/>
      <sheetName val="Transporte 04"/>
      <sheetName val="Transporte 05"/>
      <sheetName val="Transporte 06"/>
      <sheetName val="Transporte 07"/>
      <sheetName val="Transporte 08"/>
      <sheetName val="Plan2"/>
    </sheetNames>
    <sheetDataSet>
      <sheetData sheetId="0" refreshError="1">
        <row r="3">
          <cell r="A3" t="str">
            <v>1 A 00 102 00</v>
          </cell>
          <cell r="B3" t="str">
            <v>Transporte local de material betuminoso</v>
          </cell>
          <cell r="C3" t="str">
            <v>tkm</v>
          </cell>
          <cell r="D3">
            <v>0.9</v>
          </cell>
        </row>
        <row r="4">
          <cell r="A4" t="str">
            <v>1 A 00 301 00</v>
          </cell>
          <cell r="B4" t="str">
            <v>Fornecimento de Aço CA-25</v>
          </cell>
          <cell r="C4" t="str">
            <v>kg</v>
          </cell>
          <cell r="D4">
            <v>3.37</v>
          </cell>
        </row>
        <row r="5">
          <cell r="A5" t="str">
            <v>1 A 00 302 00</v>
          </cell>
          <cell r="B5" t="str">
            <v>Fornecimento de Aço CA-50</v>
          </cell>
          <cell r="C5" t="str">
            <v>kg</v>
          </cell>
          <cell r="D5">
            <v>3.15</v>
          </cell>
        </row>
        <row r="6">
          <cell r="A6" t="str">
            <v>1 A 00 303 00</v>
          </cell>
          <cell r="B6" t="str">
            <v>Fornecimento de Aço CA-60</v>
          </cell>
          <cell r="C6" t="str">
            <v>kg</v>
          </cell>
          <cell r="D6">
            <v>3.73</v>
          </cell>
        </row>
        <row r="7">
          <cell r="A7" t="str">
            <v>1 A 00 716 00</v>
          </cell>
          <cell r="B7" t="str">
            <v>Areia Comercial</v>
          </cell>
          <cell r="C7" t="str">
            <v>m3</v>
          </cell>
          <cell r="D7">
            <v>30</v>
          </cell>
        </row>
        <row r="8">
          <cell r="A8" t="str">
            <v>1 A 00 901 01</v>
          </cell>
          <cell r="B8" t="str">
            <v>Alvenaria de pedra argamassada</v>
          </cell>
          <cell r="C8" t="str">
            <v>m3</v>
          </cell>
          <cell r="D8">
            <v>105.8</v>
          </cell>
        </row>
        <row r="9">
          <cell r="A9" t="str">
            <v>1 A 00 903 01</v>
          </cell>
          <cell r="B9" t="str">
            <v>Dentes para bueiros duplos D=1,00 m</v>
          </cell>
          <cell r="C9" t="str">
            <v>und</v>
          </cell>
          <cell r="D9">
            <v>82.34</v>
          </cell>
        </row>
        <row r="10">
          <cell r="A10" t="str">
            <v>1 A 00 904 01</v>
          </cell>
          <cell r="B10" t="str">
            <v>Dentes para bueiros duplos D=1,20 m</v>
          </cell>
          <cell r="C10" t="str">
            <v>und</v>
          </cell>
          <cell r="D10">
            <v>92.63</v>
          </cell>
        </row>
        <row r="11">
          <cell r="A11" t="str">
            <v>1 A 00 908 01</v>
          </cell>
          <cell r="B11" t="str">
            <v>Dentes para bueiros simples D=1,00 m</v>
          </cell>
          <cell r="C11" t="str">
            <v>und</v>
          </cell>
          <cell r="D11">
            <v>41.1</v>
          </cell>
        </row>
        <row r="12">
          <cell r="A12" t="str">
            <v>1 A 00 909 01</v>
          </cell>
          <cell r="B12" t="str">
            <v>Dentes para bueiros simples D=1,20 m</v>
          </cell>
          <cell r="C12" t="str">
            <v>und</v>
          </cell>
          <cell r="D12">
            <v>46.38</v>
          </cell>
        </row>
        <row r="13">
          <cell r="A13" t="str">
            <v>1 A 00 912 01</v>
          </cell>
          <cell r="B13" t="str">
            <v>Dentes para bueiros triplos D=1,20 m</v>
          </cell>
          <cell r="C13" t="str">
            <v>und</v>
          </cell>
          <cell r="D13">
            <v>139.01</v>
          </cell>
        </row>
        <row r="14">
          <cell r="A14" t="str">
            <v>1 A 00 963 00</v>
          </cell>
          <cell r="B14" t="str">
            <v>Peças de Desgaste do Britador 80m3/h</v>
          </cell>
          <cell r="C14" t="str">
            <v>cjh</v>
          </cell>
          <cell r="D14">
            <v>156.22</v>
          </cell>
        </row>
        <row r="15">
          <cell r="A15" t="str">
            <v>1 A 00 964 00</v>
          </cell>
          <cell r="B15" t="str">
            <v>Peças de desgaste britador prod. de rachão</v>
          </cell>
          <cell r="C15" t="str">
            <v>cjh</v>
          </cell>
          <cell r="D15">
            <v>39.35</v>
          </cell>
        </row>
        <row r="16">
          <cell r="A16" t="str">
            <v>1 A 00 999 06</v>
          </cell>
          <cell r="B16" t="str">
            <v>Solo local / selo de argila apiloado</v>
          </cell>
          <cell r="C16" t="str">
            <v>m3</v>
          </cell>
          <cell r="D16">
            <v>9.57</v>
          </cell>
        </row>
        <row r="17">
          <cell r="A17" t="str">
            <v>1 A 01 100 01</v>
          </cell>
          <cell r="B17" t="str">
            <v>Limpeza camada vegetal em jazida (const e restr.)</v>
          </cell>
          <cell r="C17" t="str">
            <v>m2</v>
          </cell>
          <cell r="D17">
            <v>0.3</v>
          </cell>
        </row>
        <row r="18">
          <cell r="A18" t="str">
            <v>1 A 01 105 01</v>
          </cell>
          <cell r="B18" t="str">
            <v>Expurgo de jazida (const e restr)</v>
          </cell>
          <cell r="C18" t="str">
            <v>m3</v>
          </cell>
          <cell r="D18">
            <v>1.6</v>
          </cell>
        </row>
        <row r="19">
          <cell r="A19" t="str">
            <v>1 A 01 120 01</v>
          </cell>
          <cell r="B19" t="str">
            <v>Escav. e carga de mater. de jazida(const e restr)</v>
          </cell>
          <cell r="C19" t="str">
            <v>m3</v>
          </cell>
          <cell r="D19">
            <v>3.45</v>
          </cell>
        </row>
        <row r="20">
          <cell r="A20" t="str">
            <v>1 A 01 150 01</v>
          </cell>
          <cell r="B20" t="str">
            <v>Rocha p/ britagem c/ perfur. sobre esteira</v>
          </cell>
          <cell r="C20" t="str">
            <v>m3</v>
          </cell>
          <cell r="D20">
            <v>20.23</v>
          </cell>
        </row>
        <row r="21">
          <cell r="A21" t="str">
            <v>1 A 01 155 01</v>
          </cell>
          <cell r="B21" t="str">
            <v>Rachão e pedra-de-mão produzidos-(const e rest)</v>
          </cell>
          <cell r="C21" t="str">
            <v>m3</v>
          </cell>
          <cell r="D21">
            <v>16.61</v>
          </cell>
        </row>
        <row r="22">
          <cell r="A22" t="str">
            <v>1 A 01 200 01</v>
          </cell>
          <cell r="B22" t="str">
            <v>Brita produzida em central de britagem de 80 m3/h</v>
          </cell>
          <cell r="C22" t="str">
            <v>m3</v>
          </cell>
          <cell r="D22">
            <v>19.5</v>
          </cell>
        </row>
        <row r="23">
          <cell r="A23" t="str">
            <v>1 A 01 390 02</v>
          </cell>
          <cell r="B23" t="str">
            <v>Usinagem de CBUQ (capa de rolamento)</v>
          </cell>
          <cell r="C23" t="str">
            <v>t</v>
          </cell>
          <cell r="D23">
            <v>33.840000000000003</v>
          </cell>
        </row>
        <row r="24">
          <cell r="A24" t="str">
            <v>1 A 01 401 01</v>
          </cell>
          <cell r="B24" t="str">
            <v>Fôrma comum de madeira</v>
          </cell>
          <cell r="C24" t="str">
            <v>m2</v>
          </cell>
          <cell r="D24">
            <v>32.29</v>
          </cell>
        </row>
        <row r="25">
          <cell r="A25" t="str">
            <v>1 A 01 402 01</v>
          </cell>
          <cell r="B25" t="str">
            <v>Fôrma de placa compensada resinada</v>
          </cell>
          <cell r="C25" t="str">
            <v>m2</v>
          </cell>
          <cell r="D25">
            <v>25.05</v>
          </cell>
        </row>
        <row r="26">
          <cell r="A26" t="str">
            <v>1 A 01 407 01</v>
          </cell>
          <cell r="B26" t="str">
            <v>Confecção e lançam. de concreto magro em betoneira</v>
          </cell>
          <cell r="C26" t="str">
            <v>m3</v>
          </cell>
          <cell r="D26">
            <v>138.16999999999999</v>
          </cell>
        </row>
        <row r="27">
          <cell r="A27" t="str">
            <v>1 A 01 410 01</v>
          </cell>
          <cell r="B27" t="str">
            <v>Concreto fck=10MPa contr raz uso geral conf e lanç</v>
          </cell>
          <cell r="C27" t="str">
            <v>m3</v>
          </cell>
          <cell r="D27">
            <v>159.71</v>
          </cell>
        </row>
        <row r="28">
          <cell r="A28" t="str">
            <v>1 A 01 412 01</v>
          </cell>
          <cell r="B28" t="str">
            <v>Concreto fck=12MPa contr raz uso geral conf e lanç</v>
          </cell>
          <cell r="C28" t="str">
            <v>m3</v>
          </cell>
          <cell r="D28">
            <v>165.47</v>
          </cell>
        </row>
        <row r="29">
          <cell r="A29" t="str">
            <v>1 A 01 415 01</v>
          </cell>
          <cell r="B29" t="str">
            <v>Concr estr fck=15MPa contr raz uso ger conf e lanç</v>
          </cell>
          <cell r="C29" t="str">
            <v>m3</v>
          </cell>
          <cell r="D29">
            <v>171.69</v>
          </cell>
        </row>
        <row r="30">
          <cell r="A30" t="str">
            <v>1 A 01 423 00</v>
          </cell>
          <cell r="B30" t="str">
            <v>Concreto fck=18MPa para pré-moldados (tubos)</v>
          </cell>
          <cell r="C30" t="str">
            <v>m3</v>
          </cell>
          <cell r="D30">
            <v>173.04</v>
          </cell>
        </row>
        <row r="31">
          <cell r="A31" t="str">
            <v>1 A 01 450 01</v>
          </cell>
          <cell r="B31" t="str">
            <v>Escoramento de bueiros celulares</v>
          </cell>
          <cell r="C31" t="str">
            <v>m3</v>
          </cell>
          <cell r="D31">
            <v>27.98</v>
          </cell>
        </row>
        <row r="32">
          <cell r="A32" t="str">
            <v>1 A 01 512 10</v>
          </cell>
          <cell r="B32" t="str">
            <v>Concreto ciclópico fck=12 MPa</v>
          </cell>
          <cell r="C32" t="str">
            <v>m3</v>
          </cell>
          <cell r="D32">
            <v>128.55000000000001</v>
          </cell>
        </row>
        <row r="33">
          <cell r="A33" t="str">
            <v>1 A 01 580 01</v>
          </cell>
          <cell r="B33" t="str">
            <v>Fornecimento, preparo e colocação formas aço CA 60</v>
          </cell>
          <cell r="C33" t="str">
            <v>kg</v>
          </cell>
          <cell r="D33">
            <v>5.77</v>
          </cell>
        </row>
        <row r="34">
          <cell r="A34" t="str">
            <v>1 A 01 580 02</v>
          </cell>
          <cell r="B34" t="str">
            <v>Fornecimento, preparo e colocação formas aço CA 50</v>
          </cell>
          <cell r="C34" t="str">
            <v>kg</v>
          </cell>
          <cell r="D34">
            <v>5.13</v>
          </cell>
        </row>
        <row r="35">
          <cell r="A35" t="str">
            <v>1 A 01 603 01</v>
          </cell>
          <cell r="B35" t="str">
            <v>Argamassa cimento-areia 1:3</v>
          </cell>
          <cell r="C35" t="str">
            <v>m3</v>
          </cell>
          <cell r="D35">
            <v>192.72</v>
          </cell>
        </row>
        <row r="36">
          <cell r="A36" t="str">
            <v>1 A 01 604 01</v>
          </cell>
          <cell r="B36" t="str">
            <v>Argamassa cimento-areia 1:4</v>
          </cell>
          <cell r="C36" t="str">
            <v>m3</v>
          </cell>
          <cell r="D36">
            <v>169.72</v>
          </cell>
        </row>
        <row r="37">
          <cell r="A37" t="str">
            <v>1 A 01 730 00</v>
          </cell>
          <cell r="B37" t="str">
            <v>Concreto fck=18MPa p/ pré moldados (mourões)</v>
          </cell>
          <cell r="C37" t="str">
            <v>m3</v>
          </cell>
          <cell r="D37">
            <v>170.43</v>
          </cell>
        </row>
        <row r="38">
          <cell r="A38" t="str">
            <v>1 A 01 730 01</v>
          </cell>
          <cell r="B38" t="str">
            <v>Fabr. mourão de concr. esticador seção quad. 15cm</v>
          </cell>
          <cell r="C38" t="str">
            <v>un</v>
          </cell>
          <cell r="D38">
            <v>25.64</v>
          </cell>
        </row>
        <row r="39">
          <cell r="A39" t="str">
            <v>1 A 01 735 01</v>
          </cell>
          <cell r="B39" t="str">
            <v>Fabr. mourão de concreto suporte seção quad. 11cm</v>
          </cell>
          <cell r="C39" t="str">
            <v>un</v>
          </cell>
          <cell r="D39">
            <v>18.89</v>
          </cell>
        </row>
        <row r="40">
          <cell r="A40" t="str">
            <v>1 A 01 740 01</v>
          </cell>
          <cell r="B40" t="str">
            <v>Confecção de tubos de concreto perfurado D=0,20m</v>
          </cell>
          <cell r="C40" t="str">
            <v>m</v>
          </cell>
          <cell r="D40">
            <v>10</v>
          </cell>
        </row>
        <row r="41">
          <cell r="A41" t="str">
            <v>1 A 01 765 01</v>
          </cell>
          <cell r="B41" t="str">
            <v>Confecção de tubos de concreto armado D=1,00m CA-4</v>
          </cell>
          <cell r="C41" t="str">
            <v>m</v>
          </cell>
          <cell r="D41">
            <v>265.27</v>
          </cell>
        </row>
        <row r="42">
          <cell r="A42" t="str">
            <v>1 A 01 770 01</v>
          </cell>
          <cell r="B42" t="str">
            <v>Confecção de tubos de concreto armado D=1,20m CA-4</v>
          </cell>
          <cell r="C42" t="str">
            <v>m</v>
          </cell>
          <cell r="D42">
            <v>373.78</v>
          </cell>
        </row>
        <row r="43">
          <cell r="A43" t="str">
            <v>1 A 01 780 01</v>
          </cell>
          <cell r="B43" t="str">
            <v>Obtenção de grama para replantio</v>
          </cell>
          <cell r="C43" t="str">
            <v>m2</v>
          </cell>
          <cell r="D43">
            <v>0.83</v>
          </cell>
        </row>
        <row r="44">
          <cell r="A44" t="str">
            <v>1 A 01 790 01</v>
          </cell>
          <cell r="B44" t="str">
            <v>Guia de madeira - 2,5 x 7,0 cm</v>
          </cell>
          <cell r="C44" t="str">
            <v>m</v>
          </cell>
          <cell r="D44">
            <v>1.66</v>
          </cell>
        </row>
        <row r="45">
          <cell r="A45" t="str">
            <v>1 A 01 860 01</v>
          </cell>
          <cell r="B45" t="str">
            <v>Confecção de placa de sinalização tot. refletiva</v>
          </cell>
          <cell r="C45" t="str">
            <v>m2</v>
          </cell>
          <cell r="D45">
            <v>215.54</v>
          </cell>
        </row>
        <row r="46">
          <cell r="A46" t="str">
            <v>1 A 01 870 01</v>
          </cell>
          <cell r="B46" t="str">
            <v>Confecção de suporte e travessa p/ placa de sinal.</v>
          </cell>
          <cell r="C46" t="str">
            <v>un</v>
          </cell>
          <cell r="D46">
            <v>23.26</v>
          </cell>
        </row>
        <row r="47">
          <cell r="A47" t="str">
            <v>1 A 01 890 01</v>
          </cell>
          <cell r="B47" t="str">
            <v>Escavação manual em material de 1a categoria</v>
          </cell>
          <cell r="C47" t="str">
            <v>m3</v>
          </cell>
          <cell r="D47">
            <v>17.670000000000002</v>
          </cell>
        </row>
        <row r="48">
          <cell r="A48" t="str">
            <v>1 A 01 893 01</v>
          </cell>
          <cell r="B48" t="str">
            <v>Compactação manual</v>
          </cell>
          <cell r="C48" t="str">
            <v>m3</v>
          </cell>
          <cell r="D48">
            <v>8.94</v>
          </cell>
        </row>
        <row r="49">
          <cell r="A49" t="str">
            <v>1 A 01 894 01</v>
          </cell>
          <cell r="B49" t="str">
            <v>Lastro de brita</v>
          </cell>
          <cell r="C49" t="str">
            <v>m3</v>
          </cell>
          <cell r="D49">
            <v>29.15</v>
          </cell>
        </row>
        <row r="50">
          <cell r="A50" t="str">
            <v>2 S 00 000 01</v>
          </cell>
          <cell r="B50" t="str">
            <v>Instalações de Canteiro e Acampamento</v>
          </cell>
          <cell r="C50" t="str">
            <v>vb</v>
          </cell>
          <cell r="D50">
            <v>95391.23</v>
          </cell>
        </row>
        <row r="51">
          <cell r="A51" t="str">
            <v>2 S 00 000 02</v>
          </cell>
          <cell r="B51" t="str">
            <v>Mobilização e Desmobilização</v>
          </cell>
          <cell r="C51" t="str">
            <v>vb</v>
          </cell>
          <cell r="D51">
            <v>49627.78</v>
          </cell>
        </row>
        <row r="52">
          <cell r="A52" t="str">
            <v>2 S 01 000 00</v>
          </cell>
          <cell r="B52" t="str">
            <v>Desm. dest. limpeza áreas c/arv. diam. até 0,15 m</v>
          </cell>
          <cell r="C52" t="str">
            <v>m2</v>
          </cell>
          <cell r="D52">
            <v>0.2</v>
          </cell>
        </row>
        <row r="53">
          <cell r="A53" t="str">
            <v>2 S 01 100 01</v>
          </cell>
          <cell r="B53" t="str">
            <v>Esc. carga transp. mat 1ª cat DMT 50 m</v>
          </cell>
          <cell r="C53" t="str">
            <v>m3</v>
          </cell>
          <cell r="D53">
            <v>1.06</v>
          </cell>
        </row>
        <row r="54">
          <cell r="A54" t="str">
            <v>2 S 01 100 09</v>
          </cell>
          <cell r="B54" t="str">
            <v>Esc. carga tr. mat 1ª cat DMT 50 a 200m c/carreg</v>
          </cell>
          <cell r="C54" t="str">
            <v>m3</v>
          </cell>
          <cell r="D54">
            <v>3.7</v>
          </cell>
        </row>
        <row r="55">
          <cell r="A55" t="str">
            <v>2 S 01 100 10</v>
          </cell>
          <cell r="B55" t="str">
            <v>Esc. carga tr. mat 1ª cat DMT 200 a 400m c/carreg</v>
          </cell>
          <cell r="C55" t="str">
            <v>m3</v>
          </cell>
          <cell r="D55">
            <v>4.01</v>
          </cell>
        </row>
        <row r="56">
          <cell r="A56" t="str">
            <v>2 S 01 100 11</v>
          </cell>
          <cell r="B56" t="str">
            <v>Esc. carga tr. mat 1ª cat DMT 400 a 600m c/carreg</v>
          </cell>
          <cell r="C56" t="str">
            <v>m3</v>
          </cell>
          <cell r="D56">
            <v>4.2300000000000004</v>
          </cell>
        </row>
        <row r="57">
          <cell r="A57" t="str">
            <v>2 S 01 100 12</v>
          </cell>
          <cell r="B57" t="str">
            <v>Esc. carga tr. mat 1ª cat DMT 600 a 800m c/carreg</v>
          </cell>
          <cell r="C57" t="str">
            <v>m3</v>
          </cell>
          <cell r="D57">
            <v>4.6100000000000003</v>
          </cell>
        </row>
        <row r="58">
          <cell r="A58" t="str">
            <v>2 S 01 100 13</v>
          </cell>
          <cell r="B58" t="str">
            <v>Esc. carga tr. mat 1ª cat DMT 800 a 1000m c/carreg</v>
          </cell>
          <cell r="C58" t="str">
            <v>m3</v>
          </cell>
          <cell r="D58">
            <v>4.8499999999999996</v>
          </cell>
        </row>
        <row r="59">
          <cell r="A59" t="str">
            <v>2 S 01 100 14</v>
          </cell>
          <cell r="B59" t="str">
            <v>Esc. carga tr. mat 1ª cat DMT 1000 a 1200m c/carreg</v>
          </cell>
          <cell r="C59" t="str">
            <v>m3</v>
          </cell>
          <cell r="D59">
            <v>5.16</v>
          </cell>
        </row>
        <row r="60">
          <cell r="A60" t="str">
            <v>2 S 01 102 02</v>
          </cell>
          <cell r="B60" t="str">
            <v>Esc. carga transp. mat 3a cat DMT 50 a 200m</v>
          </cell>
          <cell r="C60" t="str">
            <v>m3</v>
          </cell>
          <cell r="D60">
            <v>20.14</v>
          </cell>
        </row>
        <row r="61">
          <cell r="A61" t="str">
            <v>2 S 01 300 01</v>
          </cell>
          <cell r="B61" t="str">
            <v>Esc. carga transp. solos moles DMT 0 a 200m</v>
          </cell>
          <cell r="C61" t="str">
            <v>m3</v>
          </cell>
          <cell r="D61">
            <v>10.27</v>
          </cell>
        </row>
        <row r="62">
          <cell r="A62" t="str">
            <v>2 S 01 510 00</v>
          </cell>
          <cell r="B62" t="str">
            <v>Compactação de aterros a 95% proctor normal</v>
          </cell>
          <cell r="C62" t="str">
            <v>m3</v>
          </cell>
          <cell r="D62">
            <v>1.46</v>
          </cell>
        </row>
        <row r="63">
          <cell r="A63" t="str">
            <v>2 S 01 511 00</v>
          </cell>
          <cell r="B63" t="str">
            <v>Compactação de aterros a 100% proctor normal</v>
          </cell>
          <cell r="C63" t="str">
            <v>m3</v>
          </cell>
          <cell r="D63">
            <v>1.69</v>
          </cell>
        </row>
        <row r="64">
          <cell r="A64" t="str">
            <v>2 S 02 100 00</v>
          </cell>
          <cell r="B64" t="str">
            <v>Reforço do subleito</v>
          </cell>
          <cell r="C64" t="str">
            <v>m3</v>
          </cell>
          <cell r="D64">
            <v>7.72</v>
          </cell>
        </row>
        <row r="65">
          <cell r="A65" t="str">
            <v>2 S 02 110 00</v>
          </cell>
          <cell r="B65" t="str">
            <v>Regularização do subleito</v>
          </cell>
          <cell r="C65" t="str">
            <v>m2</v>
          </cell>
          <cell r="D65">
            <v>0.44</v>
          </cell>
        </row>
        <row r="66">
          <cell r="A66" t="str">
            <v>2 S 02 200 00</v>
          </cell>
          <cell r="B66" t="str">
            <v>Sub-base solo estabilizado granul. s/ mistura</v>
          </cell>
          <cell r="C66" t="str">
            <v>m3</v>
          </cell>
          <cell r="D66">
            <v>7.72</v>
          </cell>
        </row>
        <row r="67">
          <cell r="A67" t="str">
            <v>2 S 02 200 01</v>
          </cell>
          <cell r="B67" t="str">
            <v>Base solo estabilizado granul. s/ mistura</v>
          </cell>
          <cell r="C67" t="str">
            <v>m3</v>
          </cell>
          <cell r="D67">
            <v>7.72</v>
          </cell>
        </row>
        <row r="68">
          <cell r="A68" t="str">
            <v>2 S 02 300 00</v>
          </cell>
          <cell r="B68" t="str">
            <v>Imprimação</v>
          </cell>
          <cell r="C68" t="str">
            <v>m2</v>
          </cell>
          <cell r="D68">
            <v>0.14000000000000001</v>
          </cell>
        </row>
        <row r="69">
          <cell r="A69" t="str">
            <v>2 S 02 400 00</v>
          </cell>
          <cell r="B69" t="str">
            <v>Pintura de ligação</v>
          </cell>
          <cell r="C69" t="str">
            <v>m2</v>
          </cell>
          <cell r="D69">
            <v>0.09</v>
          </cell>
        </row>
        <row r="70">
          <cell r="A70" t="str">
            <v>2 S 02 500 01</v>
          </cell>
          <cell r="B70" t="str">
            <v>Tratamento superficial simples c/ emulsão</v>
          </cell>
          <cell r="C70" t="str">
            <v>m2</v>
          </cell>
          <cell r="D70">
            <v>0.43</v>
          </cell>
        </row>
        <row r="71">
          <cell r="A71" t="str">
            <v>2 S 02 540 01</v>
          </cell>
          <cell r="B71" t="str">
            <v>Conc. betuminoso usinado a quente - capa rolamento</v>
          </cell>
          <cell r="C71" t="str">
            <v>t</v>
          </cell>
          <cell r="D71">
            <v>39.520000000000003</v>
          </cell>
        </row>
        <row r="72">
          <cell r="A72" t="str">
            <v>2 S 02 999 01</v>
          </cell>
          <cell r="B72" t="str">
            <v>Fornecimento de Cimento Asfáltico CAP-20</v>
          </cell>
          <cell r="C72" t="str">
            <v>t</v>
          </cell>
          <cell r="D72">
            <v>1320</v>
          </cell>
        </row>
        <row r="73">
          <cell r="A73" t="str">
            <v>2 S 02 999 03</v>
          </cell>
          <cell r="B73" t="str">
            <v>Fornecimento de Asfálto Diluído CM-30</v>
          </cell>
          <cell r="C73" t="str">
            <v>t</v>
          </cell>
          <cell r="D73">
            <v>1730</v>
          </cell>
        </row>
        <row r="74">
          <cell r="A74" t="str">
            <v>2 S 02 999 05</v>
          </cell>
          <cell r="B74" t="str">
            <v>Fornecimento de Emulsão Asfáltica RR-2C</v>
          </cell>
          <cell r="C74" t="str">
            <v>t</v>
          </cell>
          <cell r="D74">
            <v>999</v>
          </cell>
        </row>
        <row r="75">
          <cell r="A75" t="str">
            <v>2 S 03 940 01</v>
          </cell>
          <cell r="B75" t="str">
            <v>Reaterro e compactação</v>
          </cell>
          <cell r="C75" t="str">
            <v>m3</v>
          </cell>
          <cell r="D75">
            <v>15.19</v>
          </cell>
        </row>
        <row r="76">
          <cell r="A76" t="str">
            <v>2 S 04 000 00</v>
          </cell>
          <cell r="B76" t="str">
            <v>Escavação manual em material de 1a cat</v>
          </cell>
          <cell r="C76" t="str">
            <v>m3</v>
          </cell>
          <cell r="D76">
            <v>22.13</v>
          </cell>
        </row>
        <row r="77">
          <cell r="A77" t="str">
            <v>2 S 04 001 00</v>
          </cell>
          <cell r="B77" t="str">
            <v>Escavação mecânica de vala em mat.1a cat.</v>
          </cell>
          <cell r="C77" t="str">
            <v>m3</v>
          </cell>
          <cell r="D77">
            <v>3.28</v>
          </cell>
        </row>
        <row r="78">
          <cell r="A78" t="str">
            <v>2 S 04 100 03</v>
          </cell>
          <cell r="B78" t="str">
            <v>Corpo BSTC D=1,00m - CA-4, inclusive berço e dentes</v>
          </cell>
          <cell r="C78" t="str">
            <v>m</v>
          </cell>
          <cell r="D78">
            <v>403.59</v>
          </cell>
        </row>
        <row r="79">
          <cell r="A79" t="str">
            <v>2 S 04 100 04</v>
          </cell>
          <cell r="B79" t="str">
            <v>Corpo BSTC D=1,20m - CA-4, inclusive berço e dentes</v>
          </cell>
          <cell r="C79" t="str">
            <v>m</v>
          </cell>
          <cell r="D79">
            <v>546.91</v>
          </cell>
        </row>
        <row r="80">
          <cell r="A80" t="str">
            <v>2 S 04 101 03</v>
          </cell>
          <cell r="B80" t="str">
            <v>Boca BSTC D=1,00m normal</v>
          </cell>
          <cell r="C80" t="str">
            <v>und</v>
          </cell>
          <cell r="D80">
            <v>1036.92</v>
          </cell>
        </row>
        <row r="81">
          <cell r="A81" t="str">
            <v>2 S 04 101 04</v>
          </cell>
          <cell r="B81" t="str">
            <v>Boca BSTC D=1,20m normal</v>
          </cell>
          <cell r="C81" t="str">
            <v>und</v>
          </cell>
          <cell r="D81">
            <v>1479.79</v>
          </cell>
        </row>
        <row r="82">
          <cell r="A82" t="str">
            <v>2 S 04 101 08</v>
          </cell>
          <cell r="B82" t="str">
            <v>Boca BSTC D=1,00 m - esc.=15</v>
          </cell>
          <cell r="C82" t="str">
            <v>und</v>
          </cell>
          <cell r="D82">
            <v>1086.8699999999999</v>
          </cell>
        </row>
        <row r="83">
          <cell r="A83" t="str">
            <v>2 S 04 101 09</v>
          </cell>
          <cell r="B83" t="str">
            <v>Boca BSTC D=1,20 m - esc.=15</v>
          </cell>
          <cell r="C83" t="str">
            <v>und</v>
          </cell>
          <cell r="D83">
            <v>1555.75</v>
          </cell>
        </row>
        <row r="84">
          <cell r="A84" t="str">
            <v>2 S 04 101 13</v>
          </cell>
          <cell r="B84" t="str">
            <v>Boca BSTC D=1,00 m - esc.=30</v>
          </cell>
          <cell r="C84" t="str">
            <v>und</v>
          </cell>
          <cell r="D84">
            <v>1208.68</v>
          </cell>
        </row>
        <row r="85">
          <cell r="A85" t="str">
            <v>2 S 04 101 14</v>
          </cell>
          <cell r="B85" t="str">
            <v>Boca BSTC D=1,20 m - esc.=30</v>
          </cell>
          <cell r="C85" t="str">
            <v>und</v>
          </cell>
          <cell r="D85">
            <v>1734.01</v>
          </cell>
        </row>
        <row r="86">
          <cell r="A86" t="str">
            <v>2 S 04 101 18</v>
          </cell>
          <cell r="B86" t="str">
            <v>Boca BSTC D=1,00 m - esc.=45</v>
          </cell>
          <cell r="C86" t="str">
            <v>und</v>
          </cell>
          <cell r="D86">
            <v>1496.66</v>
          </cell>
        </row>
        <row r="87">
          <cell r="A87" t="str">
            <v>2 S 04 110 01</v>
          </cell>
          <cell r="B87" t="str">
            <v>Corpo BDTC D=1,00m - CA-4, inclusive berço e dentes</v>
          </cell>
          <cell r="C87" t="str">
            <v>m</v>
          </cell>
          <cell r="D87">
            <v>820.5</v>
          </cell>
        </row>
        <row r="88">
          <cell r="A88" t="str">
            <v>2 S 04 110 02</v>
          </cell>
          <cell r="B88" t="str">
            <v>Corpo BDTC D=1,20m - CA-4, inclusive berço e dentes</v>
          </cell>
          <cell r="C88" t="str">
            <v>m</v>
          </cell>
          <cell r="D88">
            <v>1070.0999999999999</v>
          </cell>
        </row>
        <row r="89">
          <cell r="A89" t="str">
            <v>2 S 04 111 01</v>
          </cell>
          <cell r="B89" t="str">
            <v>Boca BDTC D=1,00m normal</v>
          </cell>
          <cell r="C89" t="str">
            <v>und</v>
          </cell>
          <cell r="D89">
            <v>1442.97</v>
          </cell>
        </row>
        <row r="90">
          <cell r="A90" t="str">
            <v>2 S 04 111 02</v>
          </cell>
          <cell r="B90" t="str">
            <v>Boca BDTC D=1,20m normal</v>
          </cell>
          <cell r="C90" t="str">
            <v>und</v>
          </cell>
          <cell r="D90">
            <v>2065.5100000000002</v>
          </cell>
        </row>
        <row r="91">
          <cell r="A91" t="str">
            <v>2 S 04 111 05</v>
          </cell>
          <cell r="B91" t="str">
            <v>Boca BDTC D=1,00 m - esc.=15</v>
          </cell>
          <cell r="C91" t="str">
            <v>und</v>
          </cell>
          <cell r="D91">
            <v>1507.6</v>
          </cell>
        </row>
        <row r="92">
          <cell r="A92" t="str">
            <v>2 S 04 111 06</v>
          </cell>
          <cell r="B92" t="str">
            <v>Boca BDTC D=1,20 m - esc.=15</v>
          </cell>
          <cell r="C92" t="str">
            <v>und</v>
          </cell>
          <cell r="D92">
            <v>2161.86</v>
          </cell>
        </row>
        <row r="93">
          <cell r="A93" t="str">
            <v>2 S 04 111 09</v>
          </cell>
          <cell r="B93" t="str">
            <v>Boca BDTC D=1,20 m - esc.=30</v>
          </cell>
          <cell r="C93" t="str">
            <v>und</v>
          </cell>
          <cell r="D93">
            <v>2405.5500000000002</v>
          </cell>
        </row>
        <row r="94">
          <cell r="A94" t="str">
            <v>2 S 04 120 02</v>
          </cell>
          <cell r="B94" t="str">
            <v>Corpo BTTC D=1,20m - CA-4, inclusive berço e dentes</v>
          </cell>
          <cell r="C94" t="str">
            <v>m</v>
          </cell>
          <cell r="D94">
            <v>1594.36</v>
          </cell>
        </row>
        <row r="95">
          <cell r="A95" t="str">
            <v>2 S 04 121 02</v>
          </cell>
          <cell r="B95" t="str">
            <v>Boca BTTC D=1,20m normal</v>
          </cell>
          <cell r="C95" t="str">
            <v>und</v>
          </cell>
          <cell r="D95">
            <v>2657.93</v>
          </cell>
        </row>
        <row r="96">
          <cell r="A96" t="str">
            <v>2 S 04 121 05</v>
          </cell>
          <cell r="B96" t="str">
            <v>Boca BTTC D=1,20 m - esc.=15</v>
          </cell>
          <cell r="C96" t="str">
            <v>und</v>
          </cell>
          <cell r="D96">
            <v>2776.04</v>
          </cell>
        </row>
        <row r="97">
          <cell r="A97" t="str">
            <v>2 S 04 121 08</v>
          </cell>
          <cell r="B97" t="str">
            <v>Boca BTTC D=1,20 m - esc.=30</v>
          </cell>
          <cell r="C97" t="str">
            <v>und</v>
          </cell>
          <cell r="D97">
            <v>3087.76</v>
          </cell>
        </row>
        <row r="98">
          <cell r="A98" t="str">
            <v>2 S 04 200 14</v>
          </cell>
          <cell r="B98" t="str">
            <v>Corpo BSCC 2,00 x 2,00 m alt. 5,00 a 7,50 m</v>
          </cell>
          <cell r="C98" t="str">
            <v>m</v>
          </cell>
          <cell r="D98">
            <v>1486.5</v>
          </cell>
        </row>
        <row r="99">
          <cell r="A99" t="str">
            <v>2 S 04 200 15</v>
          </cell>
          <cell r="B99" t="str">
            <v>Corpo BSCC 2,50 x 2,50 m alt. 5,00 a 7,50 m</v>
          </cell>
          <cell r="C99" t="str">
            <v>m</v>
          </cell>
          <cell r="D99">
            <v>2160.11</v>
          </cell>
        </row>
        <row r="100">
          <cell r="A100" t="str">
            <v>2 S 04 200 16</v>
          </cell>
          <cell r="B100" t="str">
            <v>Corpo BSCC 3,00 x 3,00 m alt. 5,00 a 7,50 m</v>
          </cell>
          <cell r="C100" t="str">
            <v>m</v>
          </cell>
          <cell r="D100">
            <v>3060.59</v>
          </cell>
        </row>
        <row r="101">
          <cell r="A101" t="str">
            <v>2 S 04 201 02</v>
          </cell>
          <cell r="B101" t="str">
            <v>Boca BSCC 2,00 x 2,00 m normal</v>
          </cell>
          <cell r="C101" t="str">
            <v>und</v>
          </cell>
          <cell r="D101">
            <v>7798.38</v>
          </cell>
        </row>
        <row r="102">
          <cell r="A102" t="str">
            <v>2 S 04 201 03</v>
          </cell>
          <cell r="B102" t="str">
            <v>Boca BSCC 2,50 x 2,50 m normal</v>
          </cell>
          <cell r="C102" t="str">
            <v>und</v>
          </cell>
          <cell r="D102">
            <v>10509.48</v>
          </cell>
        </row>
        <row r="103">
          <cell r="A103" t="str">
            <v>2 S 04 201 04</v>
          </cell>
          <cell r="B103" t="str">
            <v>Boca BSCC 3,00 x 3,00 m normal</v>
          </cell>
          <cell r="C103" t="str">
            <v>und</v>
          </cell>
          <cell r="D103">
            <v>15014.69</v>
          </cell>
        </row>
        <row r="104">
          <cell r="A104" t="str">
            <v>2 S 04 201 07</v>
          </cell>
          <cell r="B104" t="str">
            <v>Boca BSCC 2,50 x 2,50 m - esc.=15</v>
          </cell>
          <cell r="C104" t="str">
            <v>und</v>
          </cell>
          <cell r="D104">
            <v>11197.12</v>
          </cell>
        </row>
        <row r="105">
          <cell r="A105" t="str">
            <v>2 S 04 201 08</v>
          </cell>
          <cell r="B105" t="str">
            <v>Boca BSCC 3,00 x 3,00 m - esc.=15</v>
          </cell>
          <cell r="C105" t="str">
            <v>und</v>
          </cell>
          <cell r="D105">
            <v>15908.84</v>
          </cell>
        </row>
        <row r="106">
          <cell r="A106" t="str">
            <v>2 S 04 201 10</v>
          </cell>
          <cell r="B106" t="str">
            <v>Boca BSCC 2,00 x 2,00 m - esc.=30</v>
          </cell>
          <cell r="C106" t="str">
            <v>und</v>
          </cell>
          <cell r="D106">
            <v>8686.02</v>
          </cell>
        </row>
        <row r="107">
          <cell r="A107" t="str">
            <v>2 S 04 201 11</v>
          </cell>
          <cell r="B107" t="str">
            <v>Boca BSCC 2,50 x 2,50 m - esc.=30</v>
          </cell>
          <cell r="C107" t="str">
            <v>und</v>
          </cell>
          <cell r="D107">
            <v>12465.66</v>
          </cell>
        </row>
        <row r="108">
          <cell r="A108" t="str">
            <v>2 S 04 210 03</v>
          </cell>
          <cell r="B108" t="str">
            <v>Corpo BDCC 2,50 x 2,50 m alt. 0 a 1,00 m</v>
          </cell>
          <cell r="C108" t="str">
            <v>m</v>
          </cell>
          <cell r="D108">
            <v>2765.61</v>
          </cell>
        </row>
        <row r="109">
          <cell r="A109" t="str">
            <v>2 S 04 210 04</v>
          </cell>
          <cell r="B109" t="str">
            <v>Corpo BDCC 3,00 x 3,00 m alt. 0 a 1,00 m</v>
          </cell>
          <cell r="C109" t="str">
            <v>m</v>
          </cell>
          <cell r="D109">
            <v>3775.24</v>
          </cell>
        </row>
        <row r="110">
          <cell r="A110" t="str">
            <v>2 S 04 211 03</v>
          </cell>
          <cell r="B110" t="str">
            <v>Boca BDCC 2,50 x 2,50 m normal</v>
          </cell>
          <cell r="C110" t="str">
            <v>und</v>
          </cell>
          <cell r="D110">
            <v>12667.46</v>
          </cell>
        </row>
        <row r="111">
          <cell r="A111" t="str">
            <v>2 S 04 211 04</v>
          </cell>
          <cell r="B111" t="str">
            <v>Boca BDCC 3,00 x 3,00 m normal</v>
          </cell>
          <cell r="C111" t="str">
            <v>und</v>
          </cell>
          <cell r="D111">
            <v>18400.97</v>
          </cell>
        </row>
        <row r="112">
          <cell r="A112" t="str">
            <v>2 S 04 211 07</v>
          </cell>
          <cell r="B112" t="str">
            <v>Boca BDCC 2,50 x 2,50 m esc=15</v>
          </cell>
          <cell r="C112" t="str">
            <v>und</v>
          </cell>
          <cell r="D112">
            <v>13743.23</v>
          </cell>
        </row>
        <row r="113">
          <cell r="A113" t="str">
            <v>2 S 04 211 11</v>
          </cell>
          <cell r="B113" t="str">
            <v>Boca BDCC 2,50 x 2,50 m esc.=30</v>
          </cell>
          <cell r="C113" t="str">
            <v>und</v>
          </cell>
          <cell r="D113">
            <v>14745.59</v>
          </cell>
        </row>
        <row r="114">
          <cell r="A114" t="str">
            <v>2 S 04 500 07</v>
          </cell>
          <cell r="B114" t="str">
            <v>Dreno longitudinal prof. p/corte em solo - DPS 07</v>
          </cell>
          <cell r="C114" t="str">
            <v>m</v>
          </cell>
          <cell r="D114">
            <v>52.85</v>
          </cell>
        </row>
        <row r="115">
          <cell r="A115" t="str">
            <v>2 S 04 501 02</v>
          </cell>
          <cell r="B115" t="str">
            <v>Dreno longitudinal prof. p/corte em rocha - DPR 02</v>
          </cell>
          <cell r="C115" t="str">
            <v>m</v>
          </cell>
          <cell r="D115">
            <v>32.79</v>
          </cell>
        </row>
        <row r="116">
          <cell r="A116" t="str">
            <v>2 S 04 502 02</v>
          </cell>
          <cell r="B116" t="str">
            <v>Boca saída p/dreno longitudinal prof. BSD 02</v>
          </cell>
          <cell r="C116" t="str">
            <v>und</v>
          </cell>
          <cell r="D116">
            <v>65.739999999999995</v>
          </cell>
        </row>
        <row r="117">
          <cell r="A117" t="str">
            <v>2 S 04 900 02</v>
          </cell>
          <cell r="B117" t="str">
            <v>Sarjeta triangular de concreto - STC 02</v>
          </cell>
          <cell r="C117" t="str">
            <v>m</v>
          </cell>
          <cell r="D117">
            <v>19.18</v>
          </cell>
        </row>
        <row r="118">
          <cell r="A118" t="str">
            <v>2 S 04 901 22</v>
          </cell>
          <cell r="B118" t="str">
            <v>Sarjeta de canteiro central de concreto - SCC 04</v>
          </cell>
          <cell r="C118" t="str">
            <v>m</v>
          </cell>
          <cell r="D118">
            <v>32.53</v>
          </cell>
        </row>
        <row r="119">
          <cell r="A119" t="str">
            <v>2 S 04 910 01</v>
          </cell>
          <cell r="B119" t="str">
            <v>Meio fio de concreto - MFC 01- tipo B - (c/ sarjeta de 50,0 cm)</v>
          </cell>
          <cell r="C119" t="str">
            <v>m</v>
          </cell>
          <cell r="D119">
            <v>29.19</v>
          </cell>
        </row>
        <row r="120">
          <cell r="A120" t="str">
            <v>2 S 04 910 03</v>
          </cell>
          <cell r="B120" t="str">
            <v>Meio fio de concreto - MFC 03</v>
          </cell>
          <cell r="C120" t="str">
            <v>m</v>
          </cell>
          <cell r="D120">
            <v>14.02</v>
          </cell>
        </row>
        <row r="121">
          <cell r="A121" t="str">
            <v>2 S 04 940 02</v>
          </cell>
          <cell r="B121" t="str">
            <v>Descida d'água tipo tipo rápido - canal retang.- DAR 02</v>
          </cell>
          <cell r="C121" t="str">
            <v>m</v>
          </cell>
          <cell r="D121">
            <v>39.01</v>
          </cell>
        </row>
        <row r="122">
          <cell r="A122" t="str">
            <v>2 S 04 941 02</v>
          </cell>
          <cell r="B122" t="str">
            <v>Descida d'água aterros em degraus - arm - DAD 02</v>
          </cell>
          <cell r="C122" t="str">
            <v>m</v>
          </cell>
          <cell r="D122">
            <v>85.22</v>
          </cell>
        </row>
        <row r="123">
          <cell r="A123" t="str">
            <v>2 S 04 942 01</v>
          </cell>
          <cell r="B123" t="str">
            <v>Entrada d'água - EDA 01</v>
          </cell>
          <cell r="C123" t="str">
            <v>und</v>
          </cell>
          <cell r="D123">
            <v>20.6</v>
          </cell>
        </row>
        <row r="124">
          <cell r="A124" t="str">
            <v>2 S 04 942 02</v>
          </cell>
          <cell r="B124" t="str">
            <v>Entrada d'água - EDA 02</v>
          </cell>
          <cell r="C124" t="str">
            <v>und</v>
          </cell>
          <cell r="D124">
            <v>24.81</v>
          </cell>
        </row>
        <row r="125">
          <cell r="A125" t="str">
            <v>2 S 04 950 21</v>
          </cell>
          <cell r="B125" t="str">
            <v>Dissipador de energia - DEB 01</v>
          </cell>
          <cell r="C125" t="str">
            <v>und</v>
          </cell>
          <cell r="D125">
            <v>119.45</v>
          </cell>
        </row>
        <row r="126">
          <cell r="A126" t="str">
            <v>2 S 05 100 00</v>
          </cell>
          <cell r="B126" t="str">
            <v>Enleivamento</v>
          </cell>
          <cell r="C126" t="str">
            <v>m2</v>
          </cell>
          <cell r="D126">
            <v>3.77</v>
          </cell>
        </row>
        <row r="127">
          <cell r="A127" t="str">
            <v>2 S 05 102 00</v>
          </cell>
          <cell r="B127" t="str">
            <v>Hidrossemeadura</v>
          </cell>
          <cell r="C127" t="str">
            <v>m2</v>
          </cell>
          <cell r="D127">
            <v>0.91</v>
          </cell>
        </row>
        <row r="128">
          <cell r="A128" t="str">
            <v>2 S 05 120 01</v>
          </cell>
          <cell r="B128" t="str">
            <v>Plantio de arbusto (h= 0,50m)</v>
          </cell>
          <cell r="C128" t="str">
            <v>un</v>
          </cell>
          <cell r="D128">
            <v>10.19</v>
          </cell>
        </row>
        <row r="129">
          <cell r="A129" t="str">
            <v>2 S 06 400 01</v>
          </cell>
          <cell r="B129" t="str">
            <v>Cerca arame farp. c/ mourão concr. seção quadrada</v>
          </cell>
          <cell r="C129" t="str">
            <v>m</v>
          </cell>
          <cell r="D129">
            <v>14.62</v>
          </cell>
        </row>
        <row r="130">
          <cell r="A130" t="str">
            <v>2 S 09 001 05</v>
          </cell>
          <cell r="B130" t="str">
            <v>Transporte local em rodov. não pav. (const.)</v>
          </cell>
          <cell r="C130" t="str">
            <v>tkm</v>
          </cell>
          <cell r="D130">
            <v>0.41</v>
          </cell>
        </row>
        <row r="131">
          <cell r="A131" t="str">
            <v>2 S 09 001 91</v>
          </cell>
          <cell r="B131" t="str">
            <v>Transporte comercial c/ basc. 10m3 rodov. não pav.</v>
          </cell>
          <cell r="C131" t="str">
            <v>tkm</v>
          </cell>
          <cell r="D131">
            <v>0.33</v>
          </cell>
        </row>
        <row r="132">
          <cell r="A132" t="str">
            <v>2 S 09 002 91</v>
          </cell>
          <cell r="B132" t="str">
            <v>Transporte comercial c/ basc. 10m3 rodov. pavimentada</v>
          </cell>
          <cell r="C132" t="str">
            <v>tkm</v>
          </cell>
          <cell r="D132">
            <v>0.22</v>
          </cell>
        </row>
        <row r="133">
          <cell r="A133" t="str">
            <v>2 S 09 009 01</v>
          </cell>
          <cell r="B133" t="str">
            <v>Transporte de Cimento Asfáltico CAP-20</v>
          </cell>
          <cell r="C133" t="str">
            <v>t</v>
          </cell>
          <cell r="D133">
            <v>200</v>
          </cell>
        </row>
        <row r="134">
          <cell r="A134" t="str">
            <v>2 S 09 009 03</v>
          </cell>
          <cell r="B134" t="str">
            <v>Transporte de Asfálto Diluído CM-30</v>
          </cell>
          <cell r="C134" t="str">
            <v>t</v>
          </cell>
          <cell r="D134">
            <v>200</v>
          </cell>
        </row>
        <row r="135">
          <cell r="A135" t="str">
            <v>2 S 09 009 05</v>
          </cell>
          <cell r="B135" t="str">
            <v>Transporte de Emulsão Asfáltica RR-2C</v>
          </cell>
          <cell r="C135" t="str">
            <v>t</v>
          </cell>
          <cell r="D135">
            <v>200</v>
          </cell>
        </row>
        <row r="136">
          <cell r="A136" t="str">
            <v>3 S 01 930 00</v>
          </cell>
          <cell r="B136" t="str">
            <v>Regularização mecânica da faixa de domínio (c/ trator esteira)</v>
          </cell>
          <cell r="C136" t="str">
            <v>m2</v>
          </cell>
          <cell r="D136">
            <v>0.17</v>
          </cell>
        </row>
        <row r="137">
          <cell r="A137" t="str">
            <v>4 S 06 000 11</v>
          </cell>
          <cell r="B137" t="str">
            <v>Defensa maleável dupla (forn./ impl.)</v>
          </cell>
          <cell r="C137" t="str">
            <v>m</v>
          </cell>
          <cell r="D137">
            <v>254</v>
          </cell>
        </row>
        <row r="138">
          <cell r="A138" t="str">
            <v>4 S 06 000 12</v>
          </cell>
          <cell r="B138" t="str">
            <v>Ancoragem de defensa maleável dupla (forn./ impl.)</v>
          </cell>
          <cell r="C138" t="str">
            <v>m</v>
          </cell>
          <cell r="D138">
            <v>273.51</v>
          </cell>
        </row>
        <row r="139">
          <cell r="A139" t="str">
            <v>4 S 06 100 21</v>
          </cell>
          <cell r="B139" t="str">
            <v>Pintura faixa - tinta durabilidade - 2 anos</v>
          </cell>
          <cell r="C139" t="str">
            <v>m2</v>
          </cell>
          <cell r="D139">
            <v>11.71</v>
          </cell>
        </row>
        <row r="140">
          <cell r="A140" t="str">
            <v>4 S 06 100 22</v>
          </cell>
          <cell r="B140" t="str">
            <v>Pintura setas e zebrado - 2 anos</v>
          </cell>
          <cell r="C140" t="str">
            <v>m2</v>
          </cell>
          <cell r="D140">
            <v>15.44</v>
          </cell>
        </row>
        <row r="141">
          <cell r="A141" t="str">
            <v>4 S 06 121 01</v>
          </cell>
          <cell r="B141" t="str">
            <v>Forn. e colocação de tacha reflet. bidirecional</v>
          </cell>
          <cell r="C141" t="str">
            <v>und</v>
          </cell>
          <cell r="D141">
            <v>10.91</v>
          </cell>
        </row>
        <row r="142">
          <cell r="A142" t="str">
            <v>4 S 06 121 11</v>
          </cell>
          <cell r="B142" t="str">
            <v>Forn. e colocação de tachão reflet. bidirecional</v>
          </cell>
          <cell r="C142" t="str">
            <v>und</v>
          </cell>
          <cell r="D142">
            <v>29.44</v>
          </cell>
        </row>
        <row r="143">
          <cell r="A143" t="str">
            <v>4 S 06 200 02</v>
          </cell>
          <cell r="B143" t="str">
            <v>Forn. e implantação placa sinaliz. tot.refletiva</v>
          </cell>
          <cell r="C143" t="str">
            <v>m2</v>
          </cell>
          <cell r="D143">
            <v>252.87</v>
          </cell>
        </row>
        <row r="144">
          <cell r="A144" t="str">
            <v>5 S 04 999 01</v>
          </cell>
          <cell r="B144" t="str">
            <v>Remoção de bueiros existentes</v>
          </cell>
          <cell r="C144" t="str">
            <v>m</v>
          </cell>
          <cell r="D144">
            <v>35.31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CB10"/>
      <sheetName val="COMP_ROLO"/>
      <sheetName val="ORÇAMENTO 01"/>
      <sheetName val="CAPA"/>
      <sheetName val="Serviços Rodoviários"/>
      <sheetName val="Teor"/>
      <sheetName val="Equipamentos"/>
      <sheetName val="IDENTIFICAÇÃO"/>
      <sheetName val="Calendário"/>
      <sheetName val="Mão de Obra"/>
      <sheetName val="Mão_de_Obra"/>
      <sheetName val="Mão_de_Obra1"/>
      <sheetName val="REM.MAN MAT.BET.REC(N) "/>
      <sheetName val="ROÇCOL"/>
      <sheetName val="MB"/>
    </sheetNames>
    <sheetDataSet>
      <sheetData sheetId="0" refreshError="1">
        <row r="11">
          <cell r="G11">
            <v>300</v>
          </cell>
        </row>
        <row r="12">
          <cell r="G12">
            <v>370</v>
          </cell>
        </row>
        <row r="59">
          <cell r="G59">
            <v>296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refreshError="1"/>
      <sheetData sheetId="17" refreshError="1"/>
      <sheetData sheetId="18"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DRENAGEM"/>
      <sheetName val="Mob Desm-Inst. Cant."/>
      <sheetName val="Anexo"/>
      <sheetName val="resumo"/>
      <sheetName val="quantitativos"/>
      <sheetName val="7-TSD"/>
      <sheetName val="DMT MEDIÇÃO"/>
      <sheetName val="APONT"/>
      <sheetName val="desm"/>
      <sheetName val="Croqui"/>
      <sheetName val="CALCULOS AUXILIARES"/>
      <sheetName val="Pato"/>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 Dren."/>
      <sheetName val="Transporte "/>
      <sheetName val="Plan1"/>
      <sheetName val="Plan2"/>
      <sheetName val=""/>
      <sheetName val="CUSTO HORÁRIO"/>
      <sheetName val="Mão de obra"/>
      <sheetName val="Material"/>
      <sheetName val="Mat Asf"/>
      <sheetName val="DMT MEDIÇÃO"/>
      <sheetName val="RESUMO_DVOP"/>
      <sheetName val="aterro"/>
      <sheetName val="tsd"/>
      <sheetName val="Cabeçalho"/>
      <sheetName val="DADOS"/>
      <sheetName val="mat"/>
      <sheetName val="61M-CBMI"/>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quadro 09 - equipamentos dner"/>
      <sheetName val="QUADRO 10 - C. H. PESSOAL"/>
      <sheetName val="CUSTO HORÁRIO"/>
      <sheetName val="Mão de obra"/>
      <sheetName val="Material"/>
      <sheetName val="Serviços"/>
      <sheetName val="DMT MEDIÇÃO"/>
      <sheetName val="RESUMO_DVOP"/>
    </sheetNames>
    <sheetDataSet>
      <sheetData sheetId="0">
        <row r="5">
          <cell r="B5" t="str">
            <v>SEGMENTO: Km 11,00 - Km 197,15</v>
          </cell>
        </row>
      </sheetData>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DRENAGEM"/>
      <sheetName val="Mob Desm-Inst. Cant."/>
      <sheetName val="Anexo"/>
      <sheetName val="resumo"/>
      <sheetName val="quantitativos"/>
      <sheetName val="DMT MEDIÇÃO"/>
      <sheetName val="dados"/>
      <sheetName val="CUSTO HORÁRIO"/>
      <sheetName val="Mão de obra"/>
      <sheetName val="Material"/>
      <sheetName val="RESUMO_DVOP"/>
      <sheetName val="utr 2"/>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QUANTITATIVO"/>
      <sheetName val="Orçamento"/>
      <sheetName val="Transporte"/>
      <sheetName val="DRENAGEM"/>
      <sheetName val="INST MOB"/>
      <sheetName val="DESMAT. DEST. LIMP. AREA"/>
      <sheetName val="REGULARIZAÇÃO DO SUBLEITO"/>
      <sheetName val="BASE"/>
      <sheetName val="SUB-BASE"/>
      <sheetName val="IMPRIMAÇÃO  E CM-30"/>
      <sheetName val="TSS E RR-2C"/>
      <sheetName val="TSD E RR-2C"/>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por serv princ"/>
      <sheetName val="Orçamento"/>
      <sheetName val="PATO"/>
      <sheetName val="Transp basc 5m3"/>
      <sheetName val="Transp carroceria"/>
      <sheetName val="Transp carroceria com"/>
      <sheetName val="Transp Mat. para Remendos"/>
      <sheetName val="Consumo e Tansp. mat. bet."/>
      <sheetName val="CRONOGRAMA"/>
      <sheetName val="Gráfico"/>
      <sheetName val="02.510.01"/>
      <sheetName val="02.511.01"/>
      <sheetName val="02.530.01"/>
      <sheetName val="03.329.00"/>
      <sheetName val="08.404.00"/>
      <sheetName val="E412"/>
      <sheetName val="Simulação"/>
      <sheetName val="dez00"/>
      <sheetName val="Mão de Obra"/>
      <sheetName val="Material"/>
      <sheetName val="EQUIPAMENTO"/>
      <sheetName val="Consumo e Tansp. mat. bet. (2)"/>
      <sheetName val="Pato BR 116 Icó para licitacao"/>
      <sheetName val="Teor"/>
      <sheetName val="Equipament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3">
          <cell r="A3" t="str">
            <v>1 A 01 170 02</v>
          </cell>
          <cell r="B3" t="str">
            <v>Areia extraída com trator e carregadeira</v>
          </cell>
          <cell r="C3" t="str">
            <v>m3</v>
          </cell>
          <cell r="D3">
            <v>2.63</v>
          </cell>
          <cell r="E3">
            <v>0</v>
          </cell>
          <cell r="F3">
            <v>2.63</v>
          </cell>
        </row>
        <row r="4">
          <cell r="A4" t="str">
            <v>3 S 01 200 00</v>
          </cell>
          <cell r="B4" t="str">
            <v>Escavação e carga mat. jazida (consv)</v>
          </cell>
          <cell r="C4" t="str">
            <v>m3</v>
          </cell>
          <cell r="D4">
            <v>3.59</v>
          </cell>
          <cell r="E4">
            <v>1.17</v>
          </cell>
          <cell r="F4">
            <v>4.76</v>
          </cell>
        </row>
        <row r="5">
          <cell r="A5" t="str">
            <v>3 S 01 401 00</v>
          </cell>
          <cell r="B5" t="str">
            <v>Recomposição de revestimento primário</v>
          </cell>
          <cell r="C5" t="str">
            <v>m3</v>
          </cell>
          <cell r="D5">
            <v>5.37</v>
          </cell>
          <cell r="E5">
            <v>1.75</v>
          </cell>
          <cell r="F5">
            <v>7.12</v>
          </cell>
        </row>
        <row r="6">
          <cell r="A6" t="str">
            <v>3 S 01 930 00</v>
          </cell>
          <cell r="B6" t="str">
            <v>Regularização mecânica da faixa de domínio</v>
          </cell>
          <cell r="C6" t="str">
            <v>m2</v>
          </cell>
          <cell r="D6">
            <v>0.08</v>
          </cell>
          <cell r="E6">
            <v>0.02</v>
          </cell>
          <cell r="F6">
            <v>0.11</v>
          </cell>
        </row>
        <row r="7">
          <cell r="A7" t="str">
            <v>3 S 02 200 00</v>
          </cell>
          <cell r="B7" t="str">
            <v>Solo p/ base de remendo profundo</v>
          </cell>
          <cell r="C7" t="str">
            <v>m3</v>
          </cell>
          <cell r="D7">
            <v>4.13</v>
          </cell>
          <cell r="E7">
            <v>1.34</v>
          </cell>
          <cell r="F7">
            <v>5.48</v>
          </cell>
        </row>
        <row r="8">
          <cell r="A8" t="str">
            <v>3 S 02 200 01</v>
          </cell>
          <cell r="B8" t="str">
            <v>Recomposição de camada granular do pavimento</v>
          </cell>
          <cell r="C8" t="str">
            <v>m3</v>
          </cell>
          <cell r="D8">
            <v>6.28</v>
          </cell>
          <cell r="E8">
            <v>2.04</v>
          </cell>
          <cell r="F8">
            <v>8.33</v>
          </cell>
        </row>
        <row r="9">
          <cell r="A9" t="str">
            <v>3 S 02 220 00</v>
          </cell>
          <cell r="B9" t="str">
            <v>Solo brita p/ base de rem. profundo</v>
          </cell>
          <cell r="C9" t="str">
            <v>m3</v>
          </cell>
          <cell r="D9">
            <v>9.9600000000000009</v>
          </cell>
          <cell r="E9">
            <v>3.24</v>
          </cell>
          <cell r="F9">
            <v>13.21</v>
          </cell>
        </row>
        <row r="10">
          <cell r="A10" t="str">
            <v>3 S 02 230 00</v>
          </cell>
          <cell r="B10" t="str">
            <v>Brita para base de remendo profundo</v>
          </cell>
          <cell r="C10" t="str">
            <v>m3</v>
          </cell>
          <cell r="D10">
            <v>22.27</v>
          </cell>
          <cell r="E10">
            <v>7.24</v>
          </cell>
          <cell r="F10">
            <v>29.51</v>
          </cell>
        </row>
        <row r="11">
          <cell r="A11" t="str">
            <v>3 S 02 241 00</v>
          </cell>
          <cell r="B11" t="str">
            <v>Solo melhorado c/ cimento p/ base rem. profundo</v>
          </cell>
          <cell r="C11" t="str">
            <v>m3</v>
          </cell>
          <cell r="D11">
            <v>16.32</v>
          </cell>
          <cell r="E11">
            <v>5.31</v>
          </cell>
          <cell r="F11">
            <v>21.64</v>
          </cell>
        </row>
        <row r="12">
          <cell r="A12" t="str">
            <v>3 S 02 300 00</v>
          </cell>
          <cell r="B12" t="str">
            <v>Imprimação</v>
          </cell>
          <cell r="C12" t="str">
            <v>m2</v>
          </cell>
          <cell r="D12">
            <v>0.06</v>
          </cell>
          <cell r="E12">
            <v>0.02</v>
          </cell>
          <cell r="F12">
            <v>0.09</v>
          </cell>
        </row>
        <row r="13">
          <cell r="A13" t="str">
            <v>3 S 02 400 00</v>
          </cell>
          <cell r="B13" t="str">
            <v>Pintura de ligação</v>
          </cell>
          <cell r="C13" t="str">
            <v>m2</v>
          </cell>
          <cell r="D13">
            <v>0.04</v>
          </cell>
          <cell r="E13">
            <v>0.01</v>
          </cell>
          <cell r="F13">
            <v>0.06</v>
          </cell>
        </row>
        <row r="14">
          <cell r="A14" t="str">
            <v>3 S 02 500 00</v>
          </cell>
          <cell r="B14" t="str">
            <v>Capa selante com pedrisco</v>
          </cell>
          <cell r="C14" t="str">
            <v>m2</v>
          </cell>
          <cell r="D14">
            <v>0.19</v>
          </cell>
          <cell r="E14">
            <v>0.06</v>
          </cell>
          <cell r="F14">
            <v>0.25</v>
          </cell>
        </row>
        <row r="15">
          <cell r="A15" t="str">
            <v>3 S 02 500 01</v>
          </cell>
          <cell r="B15" t="str">
            <v>Capa selante com areia</v>
          </cell>
          <cell r="C15" t="str">
            <v>m2</v>
          </cell>
          <cell r="D15">
            <v>0.1</v>
          </cell>
          <cell r="E15">
            <v>0.03</v>
          </cell>
          <cell r="F15">
            <v>0.13</v>
          </cell>
        </row>
        <row r="16">
          <cell r="A16" t="str">
            <v>3 S 02 500 02</v>
          </cell>
          <cell r="B16" t="str">
            <v>Tratamento superficial simples com CAP</v>
          </cell>
          <cell r="C16" t="str">
            <v>m2</v>
          </cell>
          <cell r="D16">
            <v>0.27</v>
          </cell>
          <cell r="E16">
            <v>0.08</v>
          </cell>
          <cell r="F16">
            <v>0.36</v>
          </cell>
        </row>
        <row r="17">
          <cell r="A17" t="str">
            <v>3 S 02 500 03</v>
          </cell>
          <cell r="B17" t="str">
            <v>Tratamento superficial simples com emulsão</v>
          </cell>
          <cell r="C17" t="str">
            <v>m2</v>
          </cell>
          <cell r="D17">
            <v>0.25</v>
          </cell>
          <cell r="E17">
            <v>0.08</v>
          </cell>
          <cell r="F17">
            <v>0.34</v>
          </cell>
        </row>
        <row r="18">
          <cell r="A18" t="str">
            <v>3 S 02 500 04</v>
          </cell>
          <cell r="B18" t="str">
            <v>Tratamento superficial simples c/ banho diluído</v>
          </cell>
          <cell r="C18" t="str">
            <v>m2</v>
          </cell>
          <cell r="D18">
            <v>0.28000000000000003</v>
          </cell>
          <cell r="E18">
            <v>0.09</v>
          </cell>
          <cell r="F18">
            <v>0.38</v>
          </cell>
        </row>
        <row r="19">
          <cell r="A19" t="str">
            <v>3 S 02 501 00</v>
          </cell>
          <cell r="B19" t="str">
            <v>Tratamento superficial duplo c/ CAP</v>
          </cell>
          <cell r="C19" t="str">
            <v>m2</v>
          </cell>
          <cell r="D19">
            <v>0.81</v>
          </cell>
          <cell r="E19">
            <v>0.26</v>
          </cell>
          <cell r="F19">
            <v>1.08</v>
          </cell>
        </row>
        <row r="20">
          <cell r="A20" t="str">
            <v>3 S 02 501 01</v>
          </cell>
          <cell r="B20" t="str">
            <v>Tratamento superficial duplo com emulsão</v>
          </cell>
          <cell r="C20" t="str">
            <v>m2</v>
          </cell>
          <cell r="D20">
            <v>0.81</v>
          </cell>
          <cell r="E20">
            <v>0.26</v>
          </cell>
          <cell r="F20">
            <v>1.07</v>
          </cell>
        </row>
        <row r="21">
          <cell r="A21" t="str">
            <v>3 S 02 501 02</v>
          </cell>
          <cell r="B21" t="str">
            <v>Tratamento superficial duplo com banho diluído</v>
          </cell>
          <cell r="C21" t="str">
            <v>m2</v>
          </cell>
          <cell r="D21">
            <v>0.87</v>
          </cell>
          <cell r="E21">
            <v>0.28000000000000003</v>
          </cell>
          <cell r="F21">
            <v>1.1599999999999999</v>
          </cell>
        </row>
        <row r="22">
          <cell r="A22" t="str">
            <v>3 S 02 502 00</v>
          </cell>
          <cell r="B22" t="str">
            <v>Tratamento superficial triplo com CAP</v>
          </cell>
          <cell r="C22" t="str">
            <v>m2</v>
          </cell>
          <cell r="D22">
            <v>1.1499999999999999</v>
          </cell>
          <cell r="E22">
            <v>0.37</v>
          </cell>
          <cell r="F22">
            <v>1.53</v>
          </cell>
        </row>
        <row r="23">
          <cell r="A23" t="str">
            <v>3 S 02 502 01</v>
          </cell>
          <cell r="B23" t="str">
            <v>Tratamento superficial triplo com emulsão</v>
          </cell>
          <cell r="C23" t="str">
            <v>m2</v>
          </cell>
          <cell r="D23">
            <v>1.17</v>
          </cell>
          <cell r="E23">
            <v>0.38</v>
          </cell>
          <cell r="F23">
            <v>1.55</v>
          </cell>
        </row>
        <row r="24">
          <cell r="A24" t="str">
            <v>3 S 02 502 02</v>
          </cell>
          <cell r="B24" t="str">
            <v>Tratamento superficial triplo com banho diluído</v>
          </cell>
          <cell r="C24" t="str">
            <v>m2</v>
          </cell>
          <cell r="D24">
            <v>1.24</v>
          </cell>
          <cell r="E24">
            <v>0.4</v>
          </cell>
          <cell r="F24">
            <v>1.65</v>
          </cell>
        </row>
        <row r="25">
          <cell r="A25" t="str">
            <v>3 S 02 510 00</v>
          </cell>
          <cell r="B25" t="str">
            <v>Lama asfáltica fina (granulometrias I e II )</v>
          </cell>
          <cell r="C25" t="str">
            <v>m2</v>
          </cell>
          <cell r="D25">
            <v>0.28000000000000003</v>
          </cell>
          <cell r="E25">
            <v>0.09</v>
          </cell>
          <cell r="F25">
            <v>0.37</v>
          </cell>
        </row>
        <row r="26">
          <cell r="A26" t="str">
            <v>3 S 02 510 01</v>
          </cell>
          <cell r="B26" t="str">
            <v>Lama asfáltica grossa (granulometrias III e IV)</v>
          </cell>
          <cell r="C26" t="str">
            <v>m2</v>
          </cell>
          <cell r="D26">
            <v>0.5</v>
          </cell>
          <cell r="E26">
            <v>0.16</v>
          </cell>
          <cell r="F26">
            <v>0.67</v>
          </cell>
        </row>
        <row r="27">
          <cell r="A27" t="str">
            <v>3 S 02 520 00</v>
          </cell>
          <cell r="B27" t="str">
            <v>Mistura areia-asfalto em betoneira</v>
          </cell>
          <cell r="C27" t="str">
            <v>m3</v>
          </cell>
          <cell r="D27">
            <v>14.69</v>
          </cell>
          <cell r="E27">
            <v>4.78</v>
          </cell>
          <cell r="F27">
            <v>19.47</v>
          </cell>
        </row>
        <row r="28">
          <cell r="A28" t="str">
            <v>3 S 02 520 01</v>
          </cell>
          <cell r="B28" t="str">
            <v>Mistura areia-asfalto usinada a frio</v>
          </cell>
          <cell r="C28" t="str">
            <v>m3</v>
          </cell>
          <cell r="D28">
            <v>9.6</v>
          </cell>
          <cell r="E28">
            <v>3.12</v>
          </cell>
          <cell r="F28">
            <v>12.72</v>
          </cell>
        </row>
        <row r="29">
          <cell r="A29" t="str">
            <v>3 S 02 520 02</v>
          </cell>
          <cell r="B29" t="str">
            <v>Rec.do rev. com areia asfalto a frio</v>
          </cell>
          <cell r="C29" t="str">
            <v>m3</v>
          </cell>
          <cell r="D29">
            <v>11.17</v>
          </cell>
          <cell r="E29">
            <v>3.63</v>
          </cell>
          <cell r="F29">
            <v>14.8</v>
          </cell>
        </row>
        <row r="30">
          <cell r="A30" t="str">
            <v>3 S 02 521 00</v>
          </cell>
          <cell r="B30" t="str">
            <v>Mistura areia-asfalto usinada a quente</v>
          </cell>
          <cell r="C30" t="str">
            <v>m3</v>
          </cell>
          <cell r="D30">
            <v>27.74</v>
          </cell>
          <cell r="E30">
            <v>9.02</v>
          </cell>
          <cell r="F30">
            <v>36.770000000000003</v>
          </cell>
        </row>
        <row r="31">
          <cell r="A31" t="str">
            <v>3 S 02 521 01</v>
          </cell>
          <cell r="B31" t="str">
            <v>Rec. do rev. com areia asfalto a quente</v>
          </cell>
          <cell r="C31" t="str">
            <v>m3</v>
          </cell>
          <cell r="D31">
            <v>7.67</v>
          </cell>
          <cell r="E31">
            <v>2.4900000000000002</v>
          </cell>
          <cell r="F31">
            <v>10.16</v>
          </cell>
        </row>
        <row r="32">
          <cell r="A32" t="str">
            <v>3 S 02 530 00</v>
          </cell>
          <cell r="B32" t="str">
            <v>Mistura betuminosa em betoneira</v>
          </cell>
          <cell r="C32" t="str">
            <v>m3</v>
          </cell>
          <cell r="D32">
            <v>21.48</v>
          </cell>
          <cell r="E32">
            <v>6.99</v>
          </cell>
          <cell r="F32">
            <v>28.47</v>
          </cell>
        </row>
        <row r="33">
          <cell r="A33" t="str">
            <v>3 S 02 530 01</v>
          </cell>
          <cell r="B33" t="str">
            <v>Mistura betuminosa usinada a frio</v>
          </cell>
          <cell r="C33" t="str">
            <v>m3</v>
          </cell>
          <cell r="D33">
            <v>20.29</v>
          </cell>
          <cell r="E33">
            <v>6.6</v>
          </cell>
          <cell r="F33">
            <v>26.89</v>
          </cell>
        </row>
        <row r="34">
          <cell r="A34" t="str">
            <v>3 S 02 530 02</v>
          </cell>
          <cell r="B34" t="str">
            <v>Rec.do rev. com mistura betuminosa a frio</v>
          </cell>
          <cell r="C34" t="str">
            <v>m3</v>
          </cell>
          <cell r="D34">
            <v>12.63</v>
          </cell>
          <cell r="E34">
            <v>4.1100000000000003</v>
          </cell>
          <cell r="F34">
            <v>16.739999999999998</v>
          </cell>
        </row>
        <row r="35">
          <cell r="A35" t="str">
            <v>3 S 02 540 00</v>
          </cell>
          <cell r="B35" t="str">
            <v>Mistura betuminosa usinada a quente</v>
          </cell>
          <cell r="C35" t="str">
            <v>m3</v>
          </cell>
          <cell r="D35">
            <v>42.89</v>
          </cell>
          <cell r="E35">
            <v>13.96</v>
          </cell>
          <cell r="F35">
            <v>56.85</v>
          </cell>
        </row>
        <row r="36">
          <cell r="A36" t="str">
            <v>3 S 02 540 01</v>
          </cell>
          <cell r="B36" t="str">
            <v>Rec.do rev.com mistura betuminosa a quente</v>
          </cell>
          <cell r="C36" t="str">
            <v>m3</v>
          </cell>
          <cell r="D36">
            <v>8.8699999999999992</v>
          </cell>
          <cell r="E36">
            <v>2.88</v>
          </cell>
          <cell r="F36">
            <v>11.76</v>
          </cell>
        </row>
        <row r="37">
          <cell r="A37" t="str">
            <v>3 S 02 601 00</v>
          </cell>
          <cell r="B37" t="str">
            <v>Recomposição de placa de concreto</v>
          </cell>
          <cell r="C37" t="str">
            <v>m3</v>
          </cell>
          <cell r="D37">
            <v>102.55</v>
          </cell>
          <cell r="E37">
            <v>33.380000000000003</v>
          </cell>
          <cell r="F37">
            <v>135.94</v>
          </cell>
        </row>
        <row r="38">
          <cell r="A38" t="str">
            <v>3 S 02 900 00</v>
          </cell>
          <cell r="B38" t="str">
            <v>Remoção mecanizada de revestimento betuminoso</v>
          </cell>
          <cell r="C38" t="str">
            <v>m3</v>
          </cell>
          <cell r="D38">
            <v>2.95</v>
          </cell>
          <cell r="E38">
            <v>0.96</v>
          </cell>
          <cell r="F38">
            <v>3.92</v>
          </cell>
        </row>
        <row r="39">
          <cell r="A39" t="str">
            <v>3 S 02 901 00</v>
          </cell>
          <cell r="B39" t="str">
            <v>Remoção manual de revestimento betuminoso</v>
          </cell>
          <cell r="C39" t="str">
            <v>m3</v>
          </cell>
          <cell r="D39">
            <v>47.07</v>
          </cell>
          <cell r="E39">
            <v>15.32</v>
          </cell>
          <cell r="F39">
            <v>62.39</v>
          </cell>
        </row>
        <row r="40">
          <cell r="A40" t="str">
            <v>3 S 02 902 00</v>
          </cell>
          <cell r="B40" t="str">
            <v>Remoção mecanizada da camada granular do pavimento</v>
          </cell>
          <cell r="C40" t="str">
            <v>m3</v>
          </cell>
          <cell r="D40">
            <v>1.9</v>
          </cell>
          <cell r="E40">
            <v>0.61</v>
          </cell>
          <cell r="F40">
            <v>2.52</v>
          </cell>
        </row>
        <row r="41">
          <cell r="A41" t="str">
            <v>3 S 02 903 00</v>
          </cell>
          <cell r="B41" t="str">
            <v>Remoção manual da camada granular do pavimento</v>
          </cell>
          <cell r="C41" t="str">
            <v>m3</v>
          </cell>
          <cell r="D41">
            <v>25.09</v>
          </cell>
          <cell r="E41">
            <v>8.16</v>
          </cell>
          <cell r="F41">
            <v>33.25</v>
          </cell>
        </row>
        <row r="42">
          <cell r="A42" t="str">
            <v>3 S 02 999 00</v>
          </cell>
          <cell r="B42" t="str">
            <v>Peneiramento</v>
          </cell>
          <cell r="C42" t="str">
            <v>m3</v>
          </cell>
          <cell r="D42">
            <v>3.03</v>
          </cell>
          <cell r="E42">
            <v>0.98</v>
          </cell>
          <cell r="F42">
            <v>4.0199999999999996</v>
          </cell>
        </row>
        <row r="43">
          <cell r="A43" t="str">
            <v>3 S 03 310 00</v>
          </cell>
          <cell r="B43" t="str">
            <v>Concreto ciclópico</v>
          </cell>
          <cell r="C43" t="str">
            <v>m3</v>
          </cell>
          <cell r="D43">
            <v>78.209999999999994</v>
          </cell>
          <cell r="E43">
            <v>25.45</v>
          </cell>
          <cell r="F43">
            <v>103.67</v>
          </cell>
        </row>
        <row r="44">
          <cell r="A44" t="str">
            <v>3 S 03 329 00</v>
          </cell>
          <cell r="B44" t="str">
            <v>Concreto de cimento (confecção e lançamento)</v>
          </cell>
          <cell r="C44" t="str">
            <v>m3</v>
          </cell>
          <cell r="D44">
            <v>96.73</v>
          </cell>
          <cell r="E44">
            <v>31.48</v>
          </cell>
          <cell r="F44">
            <v>128.21</v>
          </cell>
        </row>
        <row r="45">
          <cell r="A45" t="str">
            <v>3 S 03 329 01</v>
          </cell>
          <cell r="B45" t="str">
            <v>Concreto de cimento(confecção manual e lançamento)</v>
          </cell>
          <cell r="C45" t="str">
            <v>m3</v>
          </cell>
          <cell r="D45">
            <v>112.94</v>
          </cell>
          <cell r="E45">
            <v>36.76</v>
          </cell>
          <cell r="F45">
            <v>149.69999999999999</v>
          </cell>
        </row>
        <row r="46">
          <cell r="A46" t="str">
            <v>3 S 03 340 02</v>
          </cell>
          <cell r="B46" t="str">
            <v>Argamassa cimento areia 1-6</v>
          </cell>
          <cell r="C46" t="str">
            <v>m3</v>
          </cell>
          <cell r="D46">
            <v>81.86</v>
          </cell>
          <cell r="E46">
            <v>26.64</v>
          </cell>
          <cell r="F46">
            <v>108.51</v>
          </cell>
        </row>
        <row r="47">
          <cell r="A47" t="str">
            <v>3 S 03 340 03</v>
          </cell>
          <cell r="B47" t="str">
            <v>Argamassa cimento solo 1:10</v>
          </cell>
          <cell r="C47" t="str">
            <v>m3</v>
          </cell>
          <cell r="D47">
            <v>53.21</v>
          </cell>
          <cell r="E47">
            <v>17.32</v>
          </cell>
          <cell r="F47">
            <v>70.53</v>
          </cell>
        </row>
        <row r="48">
          <cell r="A48" t="str">
            <v>3 S 03 353 00</v>
          </cell>
          <cell r="B48" t="str">
            <v>Dobragem e colocação de armadura</v>
          </cell>
          <cell r="C48" t="str">
            <v>kg</v>
          </cell>
          <cell r="D48">
            <v>1.68</v>
          </cell>
          <cell r="E48">
            <v>0.54</v>
          </cell>
          <cell r="F48">
            <v>2.23</v>
          </cell>
        </row>
        <row r="49">
          <cell r="A49" t="str">
            <v>3 S 03 370 00</v>
          </cell>
          <cell r="B49" t="str">
            <v>Forma comum de madeira</v>
          </cell>
          <cell r="C49" t="str">
            <v>m2</v>
          </cell>
          <cell r="D49">
            <v>17.96</v>
          </cell>
          <cell r="E49">
            <v>5.84</v>
          </cell>
          <cell r="F49">
            <v>23.81</v>
          </cell>
        </row>
        <row r="50">
          <cell r="A50" t="str">
            <v>3 S 03 940 01</v>
          </cell>
          <cell r="B50" t="str">
            <v>Reaterro e compactação p/ bueiro</v>
          </cell>
          <cell r="C50" t="str">
            <v>m3</v>
          </cell>
          <cell r="D50">
            <v>6.99</v>
          </cell>
          <cell r="E50">
            <v>2.27</v>
          </cell>
          <cell r="F50">
            <v>9.26</v>
          </cell>
        </row>
        <row r="51">
          <cell r="A51" t="str">
            <v>3 S 03 940 02</v>
          </cell>
          <cell r="B51" t="str">
            <v>Reaterro apiloado</v>
          </cell>
          <cell r="C51" t="str">
            <v>m3</v>
          </cell>
          <cell r="D51">
            <v>4.46</v>
          </cell>
          <cell r="E51">
            <v>1.45</v>
          </cell>
          <cell r="F51">
            <v>5.92</v>
          </cell>
        </row>
        <row r="52">
          <cell r="A52" t="str">
            <v>3 S 03 950 00</v>
          </cell>
          <cell r="B52" t="str">
            <v>Limpeza de ponte</v>
          </cell>
          <cell r="C52" t="str">
            <v>m</v>
          </cell>
          <cell r="D52">
            <v>1.1299999999999999</v>
          </cell>
          <cell r="E52">
            <v>0.37</v>
          </cell>
          <cell r="F52">
            <v>1.5</v>
          </cell>
        </row>
        <row r="53">
          <cell r="A53" t="str">
            <v>3 S 04 000 00</v>
          </cell>
          <cell r="B53" t="str">
            <v>Escavação manual em material de 1a categoria</v>
          </cell>
          <cell r="C53" t="str">
            <v>m3</v>
          </cell>
          <cell r="D53">
            <v>8.07</v>
          </cell>
          <cell r="E53">
            <v>2.62</v>
          </cell>
          <cell r="F53">
            <v>10.7</v>
          </cell>
        </row>
        <row r="54">
          <cell r="A54" t="str">
            <v>3 S 04 000 01</v>
          </cell>
          <cell r="B54" t="str">
            <v>Escavação manual em material de 2a categoria</v>
          </cell>
          <cell r="C54" t="str">
            <v>m3</v>
          </cell>
          <cell r="D54">
            <v>10.76</v>
          </cell>
          <cell r="E54">
            <v>3.5</v>
          </cell>
          <cell r="F54">
            <v>14.26</v>
          </cell>
        </row>
        <row r="55">
          <cell r="A55" t="str">
            <v>3 S 04 001 00</v>
          </cell>
          <cell r="B55" t="str">
            <v>Escavação mecaniz. de vala em mater. de 1a cat.</v>
          </cell>
          <cell r="C55" t="str">
            <v>m3</v>
          </cell>
          <cell r="D55">
            <v>2.37</v>
          </cell>
          <cell r="E55">
            <v>0.77</v>
          </cell>
          <cell r="F55">
            <v>3.14</v>
          </cell>
        </row>
        <row r="56">
          <cell r="A56" t="str">
            <v>3 S 04 010 00</v>
          </cell>
          <cell r="B56" t="str">
            <v>Escavação mecaniz.de vala em material de 2a cat.</v>
          </cell>
          <cell r="C56" t="str">
            <v>m3</v>
          </cell>
          <cell r="D56">
            <v>2.96</v>
          </cell>
          <cell r="E56">
            <v>0.96</v>
          </cell>
          <cell r="F56">
            <v>3.93</v>
          </cell>
        </row>
        <row r="57">
          <cell r="A57" t="str">
            <v>3 S 04 020 00</v>
          </cell>
          <cell r="B57" t="str">
            <v>Escavação e carga de material de 3a cat. em valas</v>
          </cell>
          <cell r="C57" t="str">
            <v>m3</v>
          </cell>
          <cell r="D57">
            <v>22.81</v>
          </cell>
          <cell r="E57">
            <v>7.42</v>
          </cell>
          <cell r="F57">
            <v>30.24</v>
          </cell>
        </row>
        <row r="58">
          <cell r="A58" t="str">
            <v>3 S 04 300 16</v>
          </cell>
          <cell r="B58" t="str">
            <v>Bueiro met. chapa múltipla D=1,60m galv.</v>
          </cell>
          <cell r="C58" t="str">
            <v>m</v>
          </cell>
          <cell r="D58">
            <v>1077.76</v>
          </cell>
          <cell r="E58">
            <v>350.81</v>
          </cell>
          <cell r="F58">
            <v>1428.58</v>
          </cell>
        </row>
        <row r="59">
          <cell r="A59" t="str">
            <v>3 S 04 300 20</v>
          </cell>
          <cell r="B59" t="str">
            <v>Bueiro met. chapa múltipla D=2,00m galv.</v>
          </cell>
          <cell r="C59" t="str">
            <v>m</v>
          </cell>
          <cell r="D59">
            <v>1350.4</v>
          </cell>
          <cell r="E59">
            <v>439.55</v>
          </cell>
          <cell r="F59">
            <v>1789.96</v>
          </cell>
        </row>
        <row r="60">
          <cell r="A60" t="str">
            <v>3 S 04 301 16</v>
          </cell>
          <cell r="B60" t="str">
            <v>Bueiro met.chapas múlt. D=1,60 m rev. epoxy</v>
          </cell>
          <cell r="C60" t="str">
            <v>m</v>
          </cell>
          <cell r="D60">
            <v>1157.76</v>
          </cell>
          <cell r="E60">
            <v>376.85</v>
          </cell>
          <cell r="F60">
            <v>1534.62</v>
          </cell>
        </row>
        <row r="61">
          <cell r="A61" t="str">
            <v>3 S 04 301 20</v>
          </cell>
          <cell r="B61" t="str">
            <v>Bueiro met. chapas múlt. D=2,00 m rev. epoxy</v>
          </cell>
          <cell r="C61" t="str">
            <v>m</v>
          </cell>
          <cell r="D61">
            <v>1450.4</v>
          </cell>
          <cell r="E61">
            <v>472.1</v>
          </cell>
          <cell r="F61">
            <v>1922.51</v>
          </cell>
        </row>
        <row r="62">
          <cell r="A62" t="str">
            <v>3 S 04 310 16</v>
          </cell>
          <cell r="B62" t="str">
            <v>Bueiro met. s/interrupção tráf. D=1,60 m galv.</v>
          </cell>
          <cell r="C62" t="str">
            <v>m</v>
          </cell>
          <cell r="D62">
            <v>922.74</v>
          </cell>
          <cell r="E62">
            <v>300.35000000000002</v>
          </cell>
          <cell r="F62">
            <v>1223.0999999999999</v>
          </cell>
        </row>
        <row r="63">
          <cell r="A63" t="str">
            <v>3 S 04 310 20</v>
          </cell>
          <cell r="B63" t="str">
            <v>Bueiro met. s/interrupção tráf. D=2,00 m galv.</v>
          </cell>
          <cell r="C63" t="str">
            <v>m</v>
          </cell>
          <cell r="D63">
            <v>1146.29</v>
          </cell>
          <cell r="E63">
            <v>373.11</v>
          </cell>
          <cell r="F63">
            <v>1519.4</v>
          </cell>
        </row>
        <row r="64">
          <cell r="A64" t="str">
            <v>3 S 04 311 16</v>
          </cell>
          <cell r="B64" t="str">
            <v>Bueiro met.s/interrupção tráf. D=1,60 m rev. epoxy</v>
          </cell>
          <cell r="C64" t="str">
            <v>m</v>
          </cell>
          <cell r="D64">
            <v>1388.54</v>
          </cell>
          <cell r="E64">
            <v>451.97</v>
          </cell>
          <cell r="F64">
            <v>1840.52</v>
          </cell>
        </row>
        <row r="65">
          <cell r="A65" t="str">
            <v>3 S 04 311 20</v>
          </cell>
          <cell r="B65" t="str">
            <v>Bueiro met.s/interrupção tráf. D=2,00 m rev. epoxy</v>
          </cell>
          <cell r="C65" t="str">
            <v>m</v>
          </cell>
          <cell r="D65">
            <v>1227.29</v>
          </cell>
          <cell r="E65">
            <v>399.48</v>
          </cell>
          <cell r="F65">
            <v>1626.77</v>
          </cell>
        </row>
        <row r="66">
          <cell r="A66" t="str">
            <v>3 S 04 590 00</v>
          </cell>
          <cell r="B66" t="str">
            <v>Assentamento de dreno profundo</v>
          </cell>
          <cell r="C66" t="str">
            <v>m</v>
          </cell>
          <cell r="D66">
            <v>18.61</v>
          </cell>
          <cell r="E66">
            <v>6.06</v>
          </cell>
          <cell r="F66">
            <v>24.67</v>
          </cell>
        </row>
        <row r="67">
          <cell r="A67" t="str">
            <v>3 S 04 999 08</v>
          </cell>
          <cell r="B67" t="str">
            <v>Selo de argila apiloado com solo local</v>
          </cell>
          <cell r="C67" t="str">
            <v>m3</v>
          </cell>
          <cell r="D67">
            <v>4.46</v>
          </cell>
          <cell r="E67">
            <v>1.45</v>
          </cell>
          <cell r="F67">
            <v>5.92</v>
          </cell>
        </row>
        <row r="68">
          <cell r="A68" t="str">
            <v>3 S 05 000 00</v>
          </cell>
          <cell r="B68" t="str">
            <v>Enrocamento de pedra arrumada</v>
          </cell>
          <cell r="C68" t="str">
            <v>m3</v>
          </cell>
          <cell r="D68">
            <v>32.64</v>
          </cell>
          <cell r="E68">
            <v>10.62</v>
          </cell>
          <cell r="F68">
            <v>43.27</v>
          </cell>
        </row>
        <row r="69">
          <cell r="A69" t="str">
            <v>3 S 05 001 00</v>
          </cell>
          <cell r="B69" t="str">
            <v>Enrocamento de pedra jogada</v>
          </cell>
          <cell r="C69" t="str">
            <v>m3</v>
          </cell>
          <cell r="D69">
            <v>21.93</v>
          </cell>
          <cell r="E69">
            <v>7.13</v>
          </cell>
          <cell r="F69">
            <v>29.07</v>
          </cell>
        </row>
        <row r="70">
          <cell r="A70" t="str">
            <v>3 S 05 101 01</v>
          </cell>
          <cell r="B70" t="str">
            <v>Revestimento vegetal com mudas</v>
          </cell>
          <cell r="C70" t="str">
            <v>m2</v>
          </cell>
          <cell r="D70">
            <v>1.51</v>
          </cell>
          <cell r="E70">
            <v>0.49</v>
          </cell>
          <cell r="F70">
            <v>2.0099999999999998</v>
          </cell>
        </row>
        <row r="71">
          <cell r="A71" t="str">
            <v>3 S 05 101 02</v>
          </cell>
          <cell r="B71" t="str">
            <v>Revestimento vegetal com grama em leivas</v>
          </cell>
          <cell r="C71" t="str">
            <v>m2</v>
          </cell>
          <cell r="D71">
            <v>1.62</v>
          </cell>
          <cell r="E71">
            <v>0.53</v>
          </cell>
          <cell r="F71">
            <v>2.15</v>
          </cell>
        </row>
        <row r="72">
          <cell r="A72" t="str">
            <v>3 S 08 001 00</v>
          </cell>
          <cell r="B72" t="str">
            <v>Reconformação da plataforma</v>
          </cell>
          <cell r="C72" t="str">
            <v>ha</v>
          </cell>
          <cell r="D72">
            <v>55.22</v>
          </cell>
          <cell r="E72">
            <v>17.97</v>
          </cell>
          <cell r="F72">
            <v>73.19</v>
          </cell>
        </row>
        <row r="73">
          <cell r="A73" t="str">
            <v>3 S 08 100 00</v>
          </cell>
          <cell r="B73" t="str">
            <v>Tapa buraco</v>
          </cell>
          <cell r="C73" t="str">
            <v>m3</v>
          </cell>
          <cell r="D73">
            <v>49.27</v>
          </cell>
          <cell r="E73">
            <v>16.04</v>
          </cell>
          <cell r="F73">
            <v>65.31</v>
          </cell>
        </row>
        <row r="74">
          <cell r="A74" t="str">
            <v>3 S 08 101 01</v>
          </cell>
          <cell r="B74" t="str">
            <v>Remendo profundo com demolição manual</v>
          </cell>
          <cell r="C74" t="str">
            <v>m3</v>
          </cell>
          <cell r="D74">
            <v>57.84</v>
          </cell>
          <cell r="E74">
            <v>18.82</v>
          </cell>
          <cell r="F74">
            <v>76.67</v>
          </cell>
        </row>
        <row r="75">
          <cell r="A75" t="str">
            <v>3 S 08 101 02</v>
          </cell>
          <cell r="B75" t="str">
            <v>Remendo profundo com demolição mecanizada</v>
          </cell>
          <cell r="C75" t="str">
            <v>m3</v>
          </cell>
          <cell r="D75">
            <v>42.59</v>
          </cell>
          <cell r="E75">
            <v>13.86</v>
          </cell>
          <cell r="F75">
            <v>56.45</v>
          </cell>
        </row>
        <row r="76">
          <cell r="A76" t="str">
            <v>3 S 08 102 00</v>
          </cell>
          <cell r="B76" t="str">
            <v>Limpeza ench. juntas pav. concr. a quente (consv)</v>
          </cell>
          <cell r="C76" t="str">
            <v>m</v>
          </cell>
          <cell r="D76">
            <v>0.68</v>
          </cell>
          <cell r="E76">
            <v>0.22</v>
          </cell>
          <cell r="F76">
            <v>0.91</v>
          </cell>
        </row>
        <row r="77">
          <cell r="A77" t="str">
            <v>3 S 08 102 01</v>
          </cell>
          <cell r="B77" t="str">
            <v>Limpeza ench. juntas pav. concr. a frio (consv)</v>
          </cell>
          <cell r="C77" t="str">
            <v>m</v>
          </cell>
          <cell r="D77">
            <v>0.56999999999999995</v>
          </cell>
          <cell r="E77">
            <v>0.18</v>
          </cell>
          <cell r="F77">
            <v>0.76</v>
          </cell>
        </row>
        <row r="78">
          <cell r="A78" t="str">
            <v>3 S 08 103 00</v>
          </cell>
          <cell r="B78" t="str">
            <v>Selagem de trinca</v>
          </cell>
          <cell r="C78" t="str">
            <v>l</v>
          </cell>
          <cell r="D78">
            <v>0.43</v>
          </cell>
          <cell r="E78">
            <v>0.14000000000000001</v>
          </cell>
          <cell r="F78">
            <v>0.56999999999999995</v>
          </cell>
        </row>
        <row r="79">
          <cell r="A79" t="str">
            <v>3 S 08 104 01</v>
          </cell>
          <cell r="B79" t="str">
            <v>Combate à exsudação com areia</v>
          </cell>
          <cell r="C79" t="str">
            <v>m2</v>
          </cell>
          <cell r="D79">
            <v>0.15</v>
          </cell>
          <cell r="E79">
            <v>0.04</v>
          </cell>
          <cell r="F79">
            <v>0.2</v>
          </cell>
        </row>
        <row r="80">
          <cell r="A80" t="str">
            <v>3 S 08 104 02</v>
          </cell>
          <cell r="B80" t="str">
            <v>Combate à exsudação com pedrisco</v>
          </cell>
          <cell r="C80" t="str">
            <v>m2</v>
          </cell>
          <cell r="D80">
            <v>0.18</v>
          </cell>
          <cell r="E80">
            <v>0.06</v>
          </cell>
          <cell r="F80">
            <v>0.24</v>
          </cell>
        </row>
        <row r="81">
          <cell r="A81" t="str">
            <v>3 S 08 109 00</v>
          </cell>
          <cell r="B81" t="str">
            <v>Correção de defeitos com mistura betuminosa</v>
          </cell>
          <cell r="C81" t="str">
            <v>m3</v>
          </cell>
          <cell r="D81">
            <v>30.73</v>
          </cell>
          <cell r="E81">
            <v>10</v>
          </cell>
          <cell r="F81">
            <v>40.74</v>
          </cell>
        </row>
        <row r="82">
          <cell r="A82" t="str">
            <v>3 S 08 109 12</v>
          </cell>
          <cell r="B82" t="str">
            <v>Correção de defeitos por fresagem descontínua</v>
          </cell>
          <cell r="C82" t="str">
            <v>m3</v>
          </cell>
          <cell r="D82">
            <v>64.209999999999994</v>
          </cell>
          <cell r="E82">
            <v>20.9</v>
          </cell>
          <cell r="F82">
            <v>85.11</v>
          </cell>
        </row>
        <row r="83">
          <cell r="A83" t="str">
            <v>3 S 08 110 00</v>
          </cell>
          <cell r="B83" t="str">
            <v>Correção de defeitos por penetração</v>
          </cell>
          <cell r="C83" t="str">
            <v>m2</v>
          </cell>
          <cell r="D83">
            <v>3.4</v>
          </cell>
          <cell r="E83">
            <v>1.1000000000000001</v>
          </cell>
          <cell r="F83">
            <v>4.51</v>
          </cell>
        </row>
        <row r="84">
          <cell r="A84" t="str">
            <v>3 S 08 200 00</v>
          </cell>
          <cell r="B84" t="str">
            <v>Recomp. de guarda corpo</v>
          </cell>
          <cell r="C84" t="str">
            <v>m</v>
          </cell>
          <cell r="D84">
            <v>28.12</v>
          </cell>
          <cell r="E84">
            <v>9.15</v>
          </cell>
          <cell r="F84">
            <v>37.270000000000003</v>
          </cell>
        </row>
        <row r="85">
          <cell r="A85" t="str">
            <v>3 S 08 200 01</v>
          </cell>
          <cell r="B85" t="str">
            <v>Recomposição de sarjeta em alvenaria de tijolo</v>
          </cell>
          <cell r="C85" t="str">
            <v>m2</v>
          </cell>
          <cell r="D85">
            <v>13.37</v>
          </cell>
          <cell r="E85">
            <v>4.3499999999999996</v>
          </cell>
          <cell r="F85">
            <v>17.72</v>
          </cell>
        </row>
        <row r="86">
          <cell r="A86" t="str">
            <v>3 S 08 300 01</v>
          </cell>
          <cell r="B86" t="str">
            <v>Limpeza de sarjeta e meio fio</v>
          </cell>
          <cell r="C86" t="str">
            <v>m</v>
          </cell>
          <cell r="D86">
            <v>0.09</v>
          </cell>
          <cell r="E86">
            <v>0.02</v>
          </cell>
          <cell r="F86">
            <v>0.12</v>
          </cell>
        </row>
        <row r="87">
          <cell r="A87" t="str">
            <v>3 S 08 301 01</v>
          </cell>
          <cell r="B87" t="str">
            <v>Limpeza de valeta de corte</v>
          </cell>
          <cell r="C87" t="str">
            <v>m</v>
          </cell>
          <cell r="D87">
            <v>0.13</v>
          </cell>
          <cell r="E87">
            <v>0.04</v>
          </cell>
          <cell r="F87">
            <v>0.18</v>
          </cell>
        </row>
        <row r="88">
          <cell r="A88" t="str">
            <v>3 S 08 301 02</v>
          </cell>
          <cell r="B88" t="str">
            <v>Limpeza de vala de drenagem</v>
          </cell>
          <cell r="C88" t="str">
            <v>m</v>
          </cell>
          <cell r="D88">
            <v>0.54</v>
          </cell>
          <cell r="E88">
            <v>0.17</v>
          </cell>
          <cell r="F88">
            <v>0.72</v>
          </cell>
        </row>
        <row r="89">
          <cell r="A89" t="str">
            <v>3 S 08 301 03</v>
          </cell>
          <cell r="B89" t="str">
            <v>Limpeza de descida d'água</v>
          </cell>
          <cell r="C89" t="str">
            <v>m</v>
          </cell>
          <cell r="D89">
            <v>0.18</v>
          </cell>
          <cell r="E89">
            <v>0.05</v>
          </cell>
          <cell r="F89">
            <v>0.24</v>
          </cell>
        </row>
        <row r="90">
          <cell r="A90" t="str">
            <v>3 S 08 302 01</v>
          </cell>
          <cell r="B90" t="str">
            <v>Limpeza de bueiro</v>
          </cell>
          <cell r="C90" t="str">
            <v>m3</v>
          </cell>
          <cell r="D90">
            <v>3.03</v>
          </cell>
          <cell r="E90">
            <v>0.98</v>
          </cell>
          <cell r="F90">
            <v>4.0199999999999996</v>
          </cell>
        </row>
        <row r="91">
          <cell r="A91" t="str">
            <v>3 S 08 302 02</v>
          </cell>
          <cell r="B91" t="str">
            <v>Desobstrução de bueiro</v>
          </cell>
          <cell r="C91" t="str">
            <v>m3</v>
          </cell>
          <cell r="D91">
            <v>8.8000000000000007</v>
          </cell>
          <cell r="E91">
            <v>2.86</v>
          </cell>
          <cell r="F91">
            <v>11.67</v>
          </cell>
        </row>
        <row r="92">
          <cell r="A92" t="str">
            <v>3 S 08 302 03</v>
          </cell>
          <cell r="B92" t="str">
            <v>Assentamento de tubo D=0,60 m</v>
          </cell>
          <cell r="C92" t="str">
            <v>m</v>
          </cell>
          <cell r="D92">
            <v>55.31</v>
          </cell>
          <cell r="E92">
            <v>18</v>
          </cell>
          <cell r="F92">
            <v>73.319999999999993</v>
          </cell>
        </row>
        <row r="93">
          <cell r="A93" t="str">
            <v>3 S 08 302 04</v>
          </cell>
          <cell r="B93" t="str">
            <v>Assentamento de tubo D=0,80 m</v>
          </cell>
          <cell r="C93" t="str">
            <v>m</v>
          </cell>
          <cell r="D93">
            <v>83.26</v>
          </cell>
          <cell r="E93">
            <v>27.1</v>
          </cell>
          <cell r="F93">
            <v>110.36</v>
          </cell>
        </row>
        <row r="94">
          <cell r="A94" t="str">
            <v>3 S 08 302 05</v>
          </cell>
          <cell r="B94" t="str">
            <v>Assentamento de tubo D=1,0 m</v>
          </cell>
          <cell r="C94" t="str">
            <v>m</v>
          </cell>
          <cell r="D94">
            <v>122.24</v>
          </cell>
          <cell r="E94">
            <v>39.78</v>
          </cell>
          <cell r="F94">
            <v>162.03</v>
          </cell>
        </row>
        <row r="95">
          <cell r="A95" t="str">
            <v>3 S 08 302 06</v>
          </cell>
          <cell r="B95" t="str">
            <v>Assentamento de tubo D=1,20 m</v>
          </cell>
          <cell r="C95" t="str">
            <v>m</v>
          </cell>
          <cell r="D95">
            <v>176.45</v>
          </cell>
          <cell r="E95">
            <v>57.43</v>
          </cell>
          <cell r="F95">
            <v>233.89</v>
          </cell>
        </row>
        <row r="96">
          <cell r="A96" t="str">
            <v>3 S 08 400 00</v>
          </cell>
          <cell r="B96" t="str">
            <v>Limpeza de placa de sinalização</v>
          </cell>
          <cell r="C96" t="str">
            <v>m2</v>
          </cell>
          <cell r="D96">
            <v>1.4</v>
          </cell>
          <cell r="E96">
            <v>0.45</v>
          </cell>
          <cell r="F96">
            <v>1.85</v>
          </cell>
        </row>
        <row r="97">
          <cell r="A97" t="str">
            <v>3 S 08 400 01</v>
          </cell>
          <cell r="B97" t="str">
            <v>Recomposição placa de sinalização</v>
          </cell>
          <cell r="C97" t="str">
            <v>m2</v>
          </cell>
          <cell r="D97">
            <v>5.81</v>
          </cell>
          <cell r="E97">
            <v>1.89</v>
          </cell>
          <cell r="F97">
            <v>7.71</v>
          </cell>
        </row>
        <row r="98">
          <cell r="A98" t="str">
            <v>3 S 08 400 02</v>
          </cell>
          <cell r="B98" t="str">
            <v>Substituição de balizador</v>
          </cell>
          <cell r="C98" t="str">
            <v>un</v>
          </cell>
          <cell r="D98">
            <v>7.5</v>
          </cell>
          <cell r="E98">
            <v>2.44</v>
          </cell>
          <cell r="F98">
            <v>9.94</v>
          </cell>
        </row>
        <row r="99">
          <cell r="A99" t="str">
            <v>3 S 08 401 00</v>
          </cell>
          <cell r="B99" t="str">
            <v>Recomposição de defensa metálica</v>
          </cell>
          <cell r="C99" t="str">
            <v>m</v>
          </cell>
          <cell r="D99">
            <v>92.42</v>
          </cell>
          <cell r="E99">
            <v>30.08</v>
          </cell>
          <cell r="F99">
            <v>122.5</v>
          </cell>
        </row>
        <row r="100">
          <cell r="A100" t="str">
            <v>3 S 08 402 00</v>
          </cell>
          <cell r="B100" t="str">
            <v>Caiação</v>
          </cell>
          <cell r="C100" t="str">
            <v>m2</v>
          </cell>
          <cell r="D100">
            <v>0.45</v>
          </cell>
          <cell r="E100">
            <v>0.14000000000000001</v>
          </cell>
          <cell r="F100">
            <v>0.59</v>
          </cell>
        </row>
        <row r="101">
          <cell r="A101" t="str">
            <v>3 S 08 403 00</v>
          </cell>
          <cell r="B101" t="str">
            <v>Renovação de sinalização horizontal</v>
          </cell>
          <cell r="C101" t="str">
            <v>m2</v>
          </cell>
          <cell r="D101">
            <v>10.43</v>
          </cell>
          <cell r="E101">
            <v>3.39</v>
          </cell>
          <cell r="F101">
            <v>13.83</v>
          </cell>
        </row>
        <row r="102">
          <cell r="A102" t="str">
            <v>3 S 08 404 00</v>
          </cell>
          <cell r="B102" t="str">
            <v>Recomp. tot. cerca c/ mourão de conc. secção quad.</v>
          </cell>
          <cell r="C102" t="str">
            <v>m</v>
          </cell>
          <cell r="D102">
            <v>5.61</v>
          </cell>
          <cell r="E102">
            <v>1.82</v>
          </cell>
          <cell r="F102">
            <v>7.43</v>
          </cell>
        </row>
        <row r="103">
          <cell r="A103" t="str">
            <v>3 S 08 404 01</v>
          </cell>
          <cell r="B103" t="str">
            <v>Recomp. parc. cerca de conc. seção quad. - mourão</v>
          </cell>
          <cell r="C103" t="str">
            <v>m</v>
          </cell>
          <cell r="D103">
            <v>4.7</v>
          </cell>
          <cell r="E103">
            <v>1.53</v>
          </cell>
          <cell r="F103">
            <v>6.24</v>
          </cell>
        </row>
        <row r="104">
          <cell r="A104" t="str">
            <v>3 S 08 404 02</v>
          </cell>
          <cell r="B104" t="str">
            <v>Recomp. parc. cerca c/ mourão de concr.-arame</v>
          </cell>
          <cell r="C104" t="str">
            <v>m</v>
          </cell>
          <cell r="D104">
            <v>1.17</v>
          </cell>
          <cell r="E104">
            <v>0.38</v>
          </cell>
          <cell r="F104">
            <v>1.55</v>
          </cell>
        </row>
        <row r="105">
          <cell r="A105" t="str">
            <v>3 S 08 404 03</v>
          </cell>
          <cell r="B105" t="str">
            <v>Recomp. tot. cerca c/ mourão concr. seção triang.</v>
          </cell>
          <cell r="C105" t="str">
            <v>m</v>
          </cell>
          <cell r="D105">
            <v>4.82</v>
          </cell>
          <cell r="E105">
            <v>1.57</v>
          </cell>
          <cell r="F105">
            <v>6.4</v>
          </cell>
        </row>
        <row r="106">
          <cell r="A106" t="str">
            <v>3 S 08 404 04</v>
          </cell>
          <cell r="B106" t="str">
            <v>Recomp. parc. cerca c/ mourão concr. seção triang.</v>
          </cell>
          <cell r="C106" t="str">
            <v>m</v>
          </cell>
          <cell r="D106">
            <v>4.03</v>
          </cell>
          <cell r="E106">
            <v>1.31</v>
          </cell>
          <cell r="F106">
            <v>5.34</v>
          </cell>
        </row>
        <row r="107">
          <cell r="A107" t="str">
            <v>3 S 08 414 00</v>
          </cell>
          <cell r="B107" t="str">
            <v>Recomposição total de cerca com mourão de madeira</v>
          </cell>
          <cell r="C107" t="str">
            <v>m</v>
          </cell>
          <cell r="D107">
            <v>3.35</v>
          </cell>
          <cell r="E107">
            <v>1.0900000000000001</v>
          </cell>
          <cell r="F107">
            <v>4.4400000000000004</v>
          </cell>
        </row>
        <row r="108">
          <cell r="A108" t="str">
            <v>3 S 08 414 01</v>
          </cell>
          <cell r="B108" t="str">
            <v>Recomposição parcial cerca de madeira - mourão</v>
          </cell>
          <cell r="C108" t="str">
            <v>m</v>
          </cell>
          <cell r="D108">
            <v>2.81</v>
          </cell>
          <cell r="E108">
            <v>0.91</v>
          </cell>
          <cell r="F108">
            <v>3.73</v>
          </cell>
        </row>
        <row r="109">
          <cell r="A109" t="str">
            <v>3 S 08 414 02</v>
          </cell>
          <cell r="B109" t="str">
            <v>Recomp. parcial cerca c/ mourão de madeira - arame</v>
          </cell>
          <cell r="C109" t="str">
            <v>m</v>
          </cell>
          <cell r="D109">
            <v>0.9</v>
          </cell>
          <cell r="E109">
            <v>0.28999999999999998</v>
          </cell>
          <cell r="F109">
            <v>1.19</v>
          </cell>
        </row>
        <row r="110">
          <cell r="A110" t="str">
            <v>3 S 08 500 00</v>
          </cell>
          <cell r="B110" t="str">
            <v>Recomposição manual de aterro</v>
          </cell>
          <cell r="C110" t="str">
            <v>m3</v>
          </cell>
          <cell r="D110">
            <v>23.96</v>
          </cell>
          <cell r="E110">
            <v>7.8</v>
          </cell>
          <cell r="F110">
            <v>31.76</v>
          </cell>
        </row>
        <row r="111">
          <cell r="A111" t="str">
            <v>3 S 08 501 00</v>
          </cell>
          <cell r="B111" t="str">
            <v>Recomposição mecanizada de aterro</v>
          </cell>
          <cell r="C111" t="str">
            <v>m3</v>
          </cell>
          <cell r="D111">
            <v>7.79</v>
          </cell>
          <cell r="E111">
            <v>2.5299999999999998</v>
          </cell>
          <cell r="F111">
            <v>10.33</v>
          </cell>
        </row>
        <row r="112">
          <cell r="A112" t="str">
            <v>3 S 08 510 00</v>
          </cell>
          <cell r="B112" t="str">
            <v>Remoção manual de barreira em solo</v>
          </cell>
          <cell r="C112" t="str">
            <v>m3</v>
          </cell>
          <cell r="D112">
            <v>5.96</v>
          </cell>
          <cell r="E112">
            <v>1.94</v>
          </cell>
          <cell r="F112">
            <v>7.9</v>
          </cell>
        </row>
        <row r="113">
          <cell r="A113" t="str">
            <v>3 S 08 510 01</v>
          </cell>
          <cell r="B113" t="str">
            <v>Remoção manual de barreira em rocha</v>
          </cell>
          <cell r="C113" t="str">
            <v>m3</v>
          </cell>
          <cell r="D113">
            <v>7.45</v>
          </cell>
          <cell r="E113">
            <v>2.42</v>
          </cell>
          <cell r="F113">
            <v>9.8699999999999992</v>
          </cell>
        </row>
        <row r="114">
          <cell r="A114" t="str">
            <v>3 S 08 511 00</v>
          </cell>
          <cell r="B114" t="str">
            <v>Remoção mecanizada de barreira - solo</v>
          </cell>
          <cell r="C114" t="str">
            <v>m3</v>
          </cell>
          <cell r="D114">
            <v>1.49</v>
          </cell>
          <cell r="E114">
            <v>0.48</v>
          </cell>
          <cell r="F114">
            <v>1.98</v>
          </cell>
        </row>
        <row r="115">
          <cell r="A115" t="str">
            <v>3 S 08 512 00</v>
          </cell>
          <cell r="B115" t="str">
            <v>Remoção mecanizada de barreira - rocha</v>
          </cell>
          <cell r="C115" t="str">
            <v>m3</v>
          </cell>
          <cell r="D115">
            <v>2.29</v>
          </cell>
          <cell r="E115">
            <v>0.74</v>
          </cell>
          <cell r="F115">
            <v>3.03</v>
          </cell>
        </row>
        <row r="116">
          <cell r="A116" t="str">
            <v>3 S 08 513 00</v>
          </cell>
          <cell r="B116" t="str">
            <v>Remoção de matacões</v>
          </cell>
          <cell r="C116" t="str">
            <v>m3</v>
          </cell>
          <cell r="D116">
            <v>19.13</v>
          </cell>
          <cell r="E116">
            <v>6.22</v>
          </cell>
          <cell r="F116">
            <v>25.36</v>
          </cell>
        </row>
        <row r="117">
          <cell r="A117" t="str">
            <v>3 S 08 900 00</v>
          </cell>
          <cell r="B117" t="str">
            <v>Roçada manual</v>
          </cell>
          <cell r="C117" t="str">
            <v>ha</v>
          </cell>
          <cell r="D117">
            <v>252.79</v>
          </cell>
          <cell r="E117">
            <v>82.28</v>
          </cell>
          <cell r="F117">
            <v>335.07</v>
          </cell>
        </row>
        <row r="118">
          <cell r="A118" t="str">
            <v>3 S 08 900 01</v>
          </cell>
          <cell r="B118" t="str">
            <v>Roçada de capim colonião</v>
          </cell>
          <cell r="C118" t="str">
            <v>ha</v>
          </cell>
          <cell r="D118">
            <v>606.70000000000005</v>
          </cell>
          <cell r="E118">
            <v>197.48</v>
          </cell>
          <cell r="F118">
            <v>804.18</v>
          </cell>
        </row>
        <row r="119">
          <cell r="A119" t="str">
            <v>3 S 08 901 00</v>
          </cell>
          <cell r="B119" t="str">
            <v>Roçada mecanizada</v>
          </cell>
          <cell r="C119" t="str">
            <v>ha</v>
          </cell>
          <cell r="D119">
            <v>83</v>
          </cell>
          <cell r="E119">
            <v>27.01</v>
          </cell>
          <cell r="F119">
            <v>110.02</v>
          </cell>
        </row>
        <row r="120">
          <cell r="A120" t="str">
            <v>3 S 08 901 01</v>
          </cell>
          <cell r="B120" t="str">
            <v>Corte e limpeza de áreas gramadas</v>
          </cell>
          <cell r="C120" t="str">
            <v>m2</v>
          </cell>
          <cell r="D120">
            <v>0.02</v>
          </cell>
          <cell r="E120">
            <v>0</v>
          </cell>
          <cell r="F120">
            <v>0.03</v>
          </cell>
        </row>
        <row r="121">
          <cell r="A121" t="str">
            <v>3 S 08 910 00</v>
          </cell>
          <cell r="B121" t="str">
            <v>Capina manual</v>
          </cell>
          <cell r="C121" t="str">
            <v>m2</v>
          </cell>
          <cell r="D121">
            <v>0.1</v>
          </cell>
          <cell r="E121">
            <v>0.03</v>
          </cell>
          <cell r="F121">
            <v>0.13</v>
          </cell>
        </row>
        <row r="122">
          <cell r="A122" t="str">
            <v>3 S 09 001 00</v>
          </cell>
          <cell r="B122" t="str">
            <v>Transporte local c/ basc. 5m3 em rodov. não pav.</v>
          </cell>
          <cell r="C122" t="str">
            <v>tkm</v>
          </cell>
          <cell r="D122">
            <v>0.25</v>
          </cell>
          <cell r="E122">
            <v>0.08</v>
          </cell>
          <cell r="F122">
            <v>0.33</v>
          </cell>
        </row>
        <row r="123">
          <cell r="A123" t="str">
            <v>3 S 09 001 06</v>
          </cell>
          <cell r="B123" t="str">
            <v>Transporte local c/ basc. 10m3 em rodov. não pav.</v>
          </cell>
          <cell r="C123" t="str">
            <v>tkm</v>
          </cell>
          <cell r="D123">
            <v>0.23</v>
          </cell>
          <cell r="E123">
            <v>7.0000000000000007E-2</v>
          </cell>
          <cell r="F123">
            <v>0.3</v>
          </cell>
        </row>
        <row r="124">
          <cell r="A124" t="str">
            <v>3 S 09 001 41</v>
          </cell>
          <cell r="B124" t="str">
            <v>Transp. local c/ carroceria 4t em rodov. não pav.</v>
          </cell>
          <cell r="C124" t="str">
            <v>tkm</v>
          </cell>
          <cell r="D124">
            <v>0.35</v>
          </cell>
          <cell r="E124">
            <v>0.11</v>
          </cell>
          <cell r="F124">
            <v>0.46</v>
          </cell>
        </row>
        <row r="125">
          <cell r="A125" t="str">
            <v>3 S 09 001 90</v>
          </cell>
          <cell r="B125" t="str">
            <v>Transporte comercial c/ carroc. rodov. não pav.</v>
          </cell>
          <cell r="C125" t="str">
            <v>tkm</v>
          </cell>
          <cell r="D125">
            <v>0.15</v>
          </cell>
          <cell r="E125">
            <v>0.04</v>
          </cell>
          <cell r="F125">
            <v>0.2</v>
          </cell>
        </row>
        <row r="126">
          <cell r="A126" t="str">
            <v>3 S 09 002 00</v>
          </cell>
          <cell r="B126" t="str">
            <v>Transporte local basc. 5m3 em rodov. pav.</v>
          </cell>
          <cell r="C126" t="str">
            <v>tkm</v>
          </cell>
          <cell r="D126">
            <v>0.2</v>
          </cell>
          <cell r="E126">
            <v>0.06</v>
          </cell>
          <cell r="F126">
            <v>0.26</v>
          </cell>
        </row>
        <row r="127">
          <cell r="A127" t="str">
            <v>3 S 09 002 03</v>
          </cell>
          <cell r="B127" t="str">
            <v>Transporte local de material para remendos</v>
          </cell>
          <cell r="C127" t="str">
            <v>tkm</v>
          </cell>
          <cell r="D127">
            <v>0.3</v>
          </cell>
          <cell r="E127">
            <v>0.09</v>
          </cell>
          <cell r="F127">
            <v>0.4</v>
          </cell>
        </row>
        <row r="128">
          <cell r="A128" t="str">
            <v>3 S 09 002 06</v>
          </cell>
          <cell r="B128" t="str">
            <v>Transporte local c/ basc. 10m3 em rodov. pav.</v>
          </cell>
          <cell r="C128" t="str">
            <v>tkm</v>
          </cell>
          <cell r="D128">
            <v>0.17</v>
          </cell>
          <cell r="E128">
            <v>0.05</v>
          </cell>
          <cell r="F128">
            <v>0.23</v>
          </cell>
        </row>
        <row r="129">
          <cell r="A129" t="str">
            <v>3 S 09 002 41</v>
          </cell>
          <cell r="B129" t="str">
            <v>Transp. local c/ carroceria 4t em rodov. pav.</v>
          </cell>
          <cell r="C129" t="str">
            <v>tkm</v>
          </cell>
          <cell r="D129">
            <v>0.27</v>
          </cell>
          <cell r="E129">
            <v>0.09</v>
          </cell>
          <cell r="F129">
            <v>0.36</v>
          </cell>
        </row>
        <row r="130">
          <cell r="A130" t="str">
            <v>3 S 09 002 90</v>
          </cell>
          <cell r="B130" t="str">
            <v>Transporte comercial c/ carroceria rodov. pav.</v>
          </cell>
          <cell r="C130" t="str">
            <v>tkm</v>
          </cell>
          <cell r="D130">
            <v>0.1</v>
          </cell>
          <cell r="E130">
            <v>0.03</v>
          </cell>
          <cell r="F130">
            <v>0.13</v>
          </cell>
        </row>
        <row r="131">
          <cell r="A131" t="str">
            <v>3 S 09 102 00</v>
          </cell>
          <cell r="B131" t="str">
            <v>Transporte local material betuminoso</v>
          </cell>
          <cell r="C131" t="str">
            <v>tkm</v>
          </cell>
          <cell r="D131">
            <v>0.5</v>
          </cell>
          <cell r="E131">
            <v>0.16</v>
          </cell>
          <cell r="F131">
            <v>0.66</v>
          </cell>
        </row>
        <row r="132">
          <cell r="A132" t="str">
            <v>3 S 09 201 70</v>
          </cell>
          <cell r="B132" t="str">
            <v>Transp. local água c/ cam. tanque rodov. não pav.</v>
          </cell>
          <cell r="C132" t="str">
            <v>tkm</v>
          </cell>
          <cell r="D132">
            <v>0.48</v>
          </cell>
          <cell r="E132">
            <v>0.15</v>
          </cell>
          <cell r="F132">
            <v>0.64</v>
          </cell>
        </row>
        <row r="133">
          <cell r="A133" t="str">
            <v>3 S 09 202 70</v>
          </cell>
          <cell r="B133" t="str">
            <v>Transp. local água c/ cam. tanque em rodov. pav.</v>
          </cell>
          <cell r="C133" t="str">
            <v>tkm</v>
          </cell>
          <cell r="D133">
            <v>0.38</v>
          </cell>
          <cell r="E133">
            <v>0.12</v>
          </cell>
          <cell r="F133">
            <v>0.5</v>
          </cell>
        </row>
        <row r="134">
          <cell r="A134" t="str">
            <v>5 S 02 511 01</v>
          </cell>
          <cell r="B134" t="str">
            <v>Micro-revestimento a frio - Microflex 0,8cm</v>
          </cell>
          <cell r="C134" t="str">
            <v>m2</v>
          </cell>
          <cell r="D134">
            <v>0.62</v>
          </cell>
          <cell r="E134">
            <v>0.2</v>
          </cell>
          <cell r="F134">
            <v>0.82</v>
          </cell>
        </row>
      </sheetData>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um"/>
    </sheetNames>
    <sheetDataSet>
      <sheetData sheetId="0" refreshError="1">
        <row r="4">
          <cell r="A4" t="str">
            <v>Cód. Tarefa</v>
          </cell>
          <cell r="B4" t="str">
            <v>Descrição</v>
          </cell>
          <cell r="C4" t="str">
            <v>Unidade</v>
          </cell>
          <cell r="D4" t="str">
            <v>Valor Unitário</v>
          </cell>
        </row>
        <row r="6">
          <cell r="A6" t="str">
            <v>001.01</v>
          </cell>
          <cell r="B6" t="str">
            <v>PROJETO, ANOTAÇÃO DE REGISTRO TÉCNICO E ACOMPANHAMENTO DE OBRAS</v>
          </cell>
        </row>
        <row r="7">
          <cell r="A7" t="str">
            <v>001.01.00020</v>
          </cell>
          <cell r="B7" t="str">
            <v>Elaboração de Projeto Arquitetônico de Auditório e Teatro ( Fonte: ABENC ), Incl. Anotação de Registro Técnico, Orçamento de Acordo Com Boletim de Preços e Acompanhamento Técnico de Obra</v>
          </cell>
          <cell r="C7" t="str">
            <v>m2</v>
          </cell>
          <cell r="D7">
            <v>11.6</v>
          </cell>
        </row>
        <row r="8">
          <cell r="A8" t="str">
            <v>001.01.00040</v>
          </cell>
          <cell r="B8" t="str">
            <v>Elaboração de Projeto Estrutural de Auditórios e Teatros ( Fonte: ABENC ), Incl. Anotação de Registro Técnico, Orçamento de Acordo Com Boletim de Preços e Acompanhamento Técnico de Obra</v>
          </cell>
          <cell r="C8" t="str">
            <v>m2</v>
          </cell>
          <cell r="D8">
            <v>5.8</v>
          </cell>
        </row>
        <row r="9">
          <cell r="A9" t="str">
            <v>001.01.00060</v>
          </cell>
          <cell r="B9" t="str">
            <v>Elaboração de Projeto Elétrico de Auditórios e Teatros ( Fonte: ABENC ), Incl. Anotação de Registro Técnico, Orçamento de Acordo Com Boletim de Preços e Acompanhamento Técnico de Obra</v>
          </cell>
          <cell r="C9" t="str">
            <v>m2</v>
          </cell>
          <cell r="D9">
            <v>2.2999999999999998</v>
          </cell>
        </row>
        <row r="10">
          <cell r="A10" t="str">
            <v>001.01.00080</v>
          </cell>
          <cell r="B10" t="str">
            <v>Elaboração de Projeto Comunicação de Auditórios e Teatros ( Fonte: ABENC ), Incl. Anotação de Registro Técnico, Orçamento de Acordo Com Boletim de Preços e Acompanhamento Técnico de Obra</v>
          </cell>
          <cell r="C10" t="str">
            <v>m2</v>
          </cell>
          <cell r="D10">
            <v>1.1499999999999999</v>
          </cell>
        </row>
        <row r="11">
          <cell r="A11" t="str">
            <v>001.01.00100</v>
          </cell>
          <cell r="B11" t="str">
            <v>Elaboração de Projeto Hidrosanitário de Auditórios e Teatros ( Fonte: ABENC ), Incl. Anotação de Registro Técnico, Orçamento de Acordo Com Boletim de Preços e Acompanhamento Técnico de Obra</v>
          </cell>
          <cell r="C11" t="str">
            <v>m2</v>
          </cell>
          <cell r="D11">
            <v>2</v>
          </cell>
        </row>
        <row r="12">
          <cell r="A12" t="str">
            <v>001.01.00120</v>
          </cell>
          <cell r="B12" t="str">
            <v>Elaboração de Projeto Rede de Esgoto de Auditórios e Teatros ( Fonte: ABENC ), Incl. Anotação de Registro Técnico, Orçamento de Acordo Com Boletim de Preços e Acompanhamento Técnico de Obra</v>
          </cell>
          <cell r="C12" t="str">
            <v>m2</v>
          </cell>
          <cell r="D12">
            <v>0.8</v>
          </cell>
        </row>
        <row r="13">
          <cell r="A13" t="str">
            <v>001.01.00140</v>
          </cell>
          <cell r="B13" t="str">
            <v>Elaboração de Projeto Incêdio de Auditórios e Teatros ( Fonte: ABENC ), Incl. Anotação de Registro Técnico, Orçamento de Acordo Com Boletim de Preços e Acompanhamento Técnico de Obra</v>
          </cell>
          <cell r="C13" t="str">
            <v>m2</v>
          </cell>
          <cell r="D13">
            <v>3.5</v>
          </cell>
        </row>
        <row r="14">
          <cell r="A14" t="str">
            <v>001.01.00160</v>
          </cell>
          <cell r="B14" t="str">
            <v>Elaboração de Projeto Ar Condicionado de Auditórios e Teatros ( Fonte: ABENC ), Incl. Anotação de Registro Técnico, Orçamento de Acordo Com Boletim de Preços e Acompanhamento Técnico de Obra</v>
          </cell>
          <cell r="C14" t="str">
            <v>m2</v>
          </cell>
          <cell r="D14">
            <v>3.1</v>
          </cell>
        </row>
        <row r="15">
          <cell r="A15" t="str">
            <v>001.01.00180</v>
          </cell>
          <cell r="B15" t="str">
            <v>Elaboração de Projeto Urbanização de Auditórios e Teatros ( Fonte: ABENC ), Incl. Anotação de Registro Técnico, Orçamento de Acordo Com Boletim de Preços e Acompanhamento Técnico de Obra</v>
          </cell>
          <cell r="C15" t="str">
            <v>m2</v>
          </cell>
          <cell r="D15">
            <v>0.25</v>
          </cell>
        </row>
        <row r="16">
          <cell r="A16" t="str">
            <v>001.01.00200</v>
          </cell>
          <cell r="B16" t="str">
            <v>Elaboração de Projeto GLP de Auditórios e Teatros ( Fonte: ABENC ), Incl. Anotação de Registro Técnico, Orçamento de Acordo Com Boletim de Preços e Acompanhamento Técnico de Obra</v>
          </cell>
          <cell r="C16" t="str">
            <v>m2</v>
          </cell>
          <cell r="D16">
            <v>0.3</v>
          </cell>
        </row>
        <row r="17">
          <cell r="A17" t="str">
            <v>001.01.00220</v>
          </cell>
          <cell r="B17" t="str">
            <v>Elaboração de Projeto Arquitetônico de Conjuntos Habitacionais ( Fonte: ABENC ), Incl. Anotação de Registro Técnico, Orçamento de Acordo Com Boletim de Preços e Acompanhamento Técnico de Obra</v>
          </cell>
          <cell r="C17" t="str">
            <v>m2</v>
          </cell>
          <cell r="D17">
            <v>6</v>
          </cell>
        </row>
        <row r="18">
          <cell r="A18" t="str">
            <v>001.01.00240</v>
          </cell>
          <cell r="B18" t="str">
            <v>Elaboração de Projeto Estrutural de Conjuntos Habitacionais ( Fonte: ABENC ), Incl. Anotação de Registro Técnico, Orçamento de Acordo Com Boletim de Preços e Acompanhamento Técnico de Obra</v>
          </cell>
          <cell r="C18" t="str">
            <v>m2</v>
          </cell>
          <cell r="D18">
            <v>3.2</v>
          </cell>
        </row>
        <row r="19">
          <cell r="A19" t="str">
            <v>001.01.00260</v>
          </cell>
          <cell r="B19" t="str">
            <v>Elaboração de Projeto Elétrico de Conjuntos Habitacionais ( Fonte: ABENC ), Incl. Anotação de Registro Técnico, Orçamento de Acordo Com Boletim de Preços e Acompanhamento Técnico de Obra</v>
          </cell>
          <cell r="C19" t="str">
            <v>m2</v>
          </cell>
          <cell r="D19">
            <v>2.5</v>
          </cell>
        </row>
        <row r="20">
          <cell r="A20" t="str">
            <v>001.01.00280</v>
          </cell>
          <cell r="B20" t="str">
            <v>Elaboração de Projeto Comunicação de Conjuntos Habitacionais ( Fonte: ABENC ), Incl. Anotação de Registro Técnico, Orçamento de Acordo Com Boletim de Preços e Acompanhamento Técnico de Obra</v>
          </cell>
          <cell r="C20" t="str">
            <v>m2</v>
          </cell>
          <cell r="D20">
            <v>0.9</v>
          </cell>
        </row>
        <row r="21">
          <cell r="A21" t="str">
            <v>001.01.00300</v>
          </cell>
          <cell r="B21" t="str">
            <v>Elaboração de Projeto Hidrosanitário de Conjuntos Habitacionais ( Fonte: ABENC ), Incl. Anotação de Registro Técnico, Orçamento de Acordo Com Boletim de Preços e Acompanhamento Técnico de Obra</v>
          </cell>
          <cell r="C21" t="str">
            <v>m2</v>
          </cell>
          <cell r="D21">
            <v>1.6</v>
          </cell>
        </row>
        <row r="22">
          <cell r="A22" t="str">
            <v>001.01.00320</v>
          </cell>
          <cell r="B22" t="str">
            <v>Elaboração de Projeto Rede de Esgoto de Conjuntos Habitacionais ( Fonte: ABENC ), Incl. Anotação de Registro Técnico, Orçamento de Acordo Com Boletim de Preços e Acompanhamento Técnico de Obra</v>
          </cell>
          <cell r="C22" t="str">
            <v>m2</v>
          </cell>
          <cell r="D22">
            <v>0.8</v>
          </cell>
        </row>
        <row r="23">
          <cell r="A23" t="str">
            <v>001.01.00340</v>
          </cell>
          <cell r="B23" t="str">
            <v>Elaboração de Projeto Incêdio de Conjuntos Habitacionais ( Fonte: ABENC ), Incl. Anotação de Registro Técnico, Orçamento de Acordo Com Boletim de Preços e Acompanhamento Técnico de Obra</v>
          </cell>
          <cell r="C23" t="str">
            <v>m2</v>
          </cell>
          <cell r="D23">
            <v>1.5</v>
          </cell>
        </row>
        <row r="24">
          <cell r="A24" t="str">
            <v>001.01.00360</v>
          </cell>
          <cell r="B24" t="str">
            <v>Elaboração de Projeto Ar Condicionado de Conjuntos Habitacionais ( Fonte: ABENC ), Incl. Anotação de Registro Técnico, Orçamento de Acordo Com Boletim de Preços e Acompanhamento Técnico de Obra</v>
          </cell>
          <cell r="C24" t="str">
            <v>m2</v>
          </cell>
          <cell r="D24">
            <v>0.4</v>
          </cell>
        </row>
        <row r="25">
          <cell r="A25" t="str">
            <v>001.01.00380</v>
          </cell>
          <cell r="B25" t="str">
            <v>Elaboração de Projeto Urbanização de Conjuntos Habitacionais ( Fonte: ABENC ), Incl. Anotação de Registro Técnico, Orçamento de Acordo Com Boletim de Preços e Acompanhamento Técnico de Obra</v>
          </cell>
          <cell r="C25" t="str">
            <v>m2</v>
          </cell>
          <cell r="D25">
            <v>0.35</v>
          </cell>
        </row>
        <row r="26">
          <cell r="A26" t="str">
            <v>001.01.00400</v>
          </cell>
          <cell r="B26" t="str">
            <v>Elaboração de Projeto GLP de Conjuntos Habitacionais ( Fonte: ABENC ), Incl. Anotação de Registro Técnico, Orçamento de Acordo Com Boletim de Preços e Acompanhamento Técnico de Obra</v>
          </cell>
          <cell r="C26" t="str">
            <v>m2</v>
          </cell>
          <cell r="D26">
            <v>0.3</v>
          </cell>
        </row>
        <row r="27">
          <cell r="A27" t="str">
            <v>001.01.00420</v>
          </cell>
          <cell r="B27" t="str">
            <v>Elaboração de Projeto Arquitetônico de Escolas e Colégios ( Fonte: ABENC ), Incl. Anotação de Registro Técnico, Orçamento de Acordo Com Boletim de Preços e Acompanhamento Técnico de Obra</v>
          </cell>
          <cell r="C27" t="str">
            <v>m2</v>
          </cell>
          <cell r="D27">
            <v>9</v>
          </cell>
        </row>
        <row r="28">
          <cell r="A28" t="str">
            <v>001.01.00440</v>
          </cell>
          <cell r="B28" t="str">
            <v>Elaboração de Projeto Estrutural de Escolas e Colégios ( Fonte: ABENC ), Incl. Anotação de Registro Técnico, Orçamento de Acordo Com Boletim de Preços e Acompanhamento Técnico de Obra</v>
          </cell>
          <cell r="C28" t="str">
            <v>m2</v>
          </cell>
          <cell r="D28">
            <v>2.7</v>
          </cell>
        </row>
        <row r="29">
          <cell r="A29" t="str">
            <v>001.01.00460</v>
          </cell>
          <cell r="B29" t="str">
            <v>Elaboração de Projeto Elétrico de Escolas e Colégios ( Fonte: ABENC ), Incl. Anotação de Registro Técnico, Orçamento de Acordo Com Boletim de Preços e Acompanhamento Técnico de Obra</v>
          </cell>
          <cell r="C29" t="str">
            <v>m2</v>
          </cell>
          <cell r="D29">
            <v>1.8</v>
          </cell>
        </row>
        <row r="30">
          <cell r="A30" t="str">
            <v>001.01.00480</v>
          </cell>
          <cell r="B30" t="str">
            <v>Elaboração de Projeto Comunicação de Escolas e Colégios ( Fonte: ABENC ), Incl. Anotação de Registro Técnico, Orçamento de Acordo Com Boletim de Preços e Acompanhamento Técnico de Obra</v>
          </cell>
          <cell r="C30" t="str">
            <v>m2</v>
          </cell>
          <cell r="D30">
            <v>0.9</v>
          </cell>
        </row>
        <row r="31">
          <cell r="A31" t="str">
            <v>001.01.00500</v>
          </cell>
          <cell r="B31" t="str">
            <v>Elaboração de Projeto Hidrosanitário de Escolas e Colégios ( Fonte: ABENC ), Incl. Anotação de Registro Técnico, Orçamento de Acordo Com Boletim de Preços e Acompanhamento Técnico de Obra</v>
          </cell>
          <cell r="C31" t="str">
            <v>m2</v>
          </cell>
          <cell r="D31">
            <v>1.9</v>
          </cell>
        </row>
        <row r="32">
          <cell r="A32" t="str">
            <v>001.01.00520</v>
          </cell>
          <cell r="B32" t="str">
            <v>Elaboração de Projeto Rede de Esgoto de Escolas e Colégios ( Fonte: ABENC ), Incl. Anotação de Registro Técnico, Orçamento de Acordo Com Boletim de Preços e Acompanhamento Técnico de Obra</v>
          </cell>
          <cell r="C32" t="str">
            <v>m2</v>
          </cell>
          <cell r="D32">
            <v>0.8</v>
          </cell>
        </row>
        <row r="33">
          <cell r="A33" t="str">
            <v>001.01.00540</v>
          </cell>
          <cell r="B33" t="str">
            <v>Elaboração de Projeto Incêdio de Escolas e Colégios ( Fonte: ABENC ), Incl. Anotação de Registro Técnico, Orçamento de Acordo Com Boletim de Preços e Acompanhamento Técnico de Obra</v>
          </cell>
          <cell r="C33" t="str">
            <v>m2</v>
          </cell>
          <cell r="D33">
            <v>1.2</v>
          </cell>
        </row>
        <row r="34">
          <cell r="A34" t="str">
            <v>001.01.00560</v>
          </cell>
          <cell r="B34" t="str">
            <v>Elaboração de Projeto Ar Condicionado de Escolas e Colégios ( Fonte: ABENC ), Incl. Anotação de Registro Técnico, Orçamento de Acordo Com Boletim de Preços e Acompanhamento Técnico de Obra</v>
          </cell>
          <cell r="C34" t="str">
            <v>m2</v>
          </cell>
          <cell r="D34">
            <v>0.9</v>
          </cell>
        </row>
        <row r="35">
          <cell r="A35" t="str">
            <v>001.01.00580</v>
          </cell>
          <cell r="B35" t="str">
            <v>Elaboração de Projeto Urbanização de Escolas e Colégios ( Fonte: ABENC ), Incl. Anotação de Registro Técnico, Orçamento de Acordo Com Boletim de Preços e Acompanhamento Técnico de Obra</v>
          </cell>
          <cell r="C35" t="str">
            <v>m2</v>
          </cell>
          <cell r="D35">
            <v>0.2</v>
          </cell>
        </row>
        <row r="36">
          <cell r="A36" t="str">
            <v>001.01.00600</v>
          </cell>
          <cell r="B36" t="str">
            <v>Elaboração de Projeto GLP de Escolas e Colégios ( Fonte: ABENC ), Incl. Anotação de Registro Técnico, Orçamento de Acordo Com Boletim de Preços e Acompanhamento Técnico de Obra</v>
          </cell>
          <cell r="C36" t="str">
            <v>m2</v>
          </cell>
          <cell r="D36">
            <v>0.3</v>
          </cell>
        </row>
        <row r="37">
          <cell r="A37" t="str">
            <v>001.01.00620</v>
          </cell>
          <cell r="B37" t="str">
            <v>Elaboração de Projeto Gás Industrial de Escolas e Colégios ( Fonte: ABENC ), Incl. Anotação de Registro Técnico, Orçamento de Acordo Com Boletim de Preços e Acompanhamento Técnico de Obra</v>
          </cell>
          <cell r="C37" t="str">
            <v>m2</v>
          </cell>
          <cell r="D37">
            <v>0.45</v>
          </cell>
        </row>
        <row r="38">
          <cell r="A38" t="str">
            <v>001.01.00640</v>
          </cell>
          <cell r="B38" t="str">
            <v>Elaboração de Projeto Gás Medicinal de Escolas e Colégios ( Fonte: ABENC ), Incl. Anotação de Registro Técnico, Orçamento de Acordo Com Boletim de Preços e Acompanhamento Técnico de Obra</v>
          </cell>
          <cell r="C38" t="str">
            <v>m2</v>
          </cell>
          <cell r="D38">
            <v>0.8</v>
          </cell>
        </row>
        <row r="39">
          <cell r="A39" t="str">
            <v>001.01.00660</v>
          </cell>
          <cell r="B39" t="str">
            <v>Elaboração de Projeto Arquitetônico de Hospitais ( Fonte: ABENC ), Incl. Anotação de Registro Técnico, Orçamento de Acordo Com Boletim de Preços e Acompanhamento Técnico de Obra</v>
          </cell>
          <cell r="C39" t="str">
            <v>m2</v>
          </cell>
          <cell r="D39">
            <v>10.5</v>
          </cell>
        </row>
        <row r="40">
          <cell r="A40" t="str">
            <v>001.01.00680</v>
          </cell>
          <cell r="B40" t="str">
            <v>Elaboração de Projeto Estrutural de Hospitais ( Fonte: ABENC ), Incl. Anotação de Registro Técnico, Orçamento de Acordo Com Boletim de Preços e Acompanhamento Técnico de Obra</v>
          </cell>
          <cell r="C40" t="str">
            <v>m2</v>
          </cell>
          <cell r="D40">
            <v>4.3</v>
          </cell>
        </row>
        <row r="41">
          <cell r="A41" t="str">
            <v>001.01.00700</v>
          </cell>
          <cell r="B41" t="str">
            <v>Elaboração de Projeto Elétrico de Hospitais ( Fonte: ABENC ), Incl. Anotação de Registro Técnico, Orçamento de Acordo Com Boletim de Preços e Acompanhamento Técnico de Obra</v>
          </cell>
          <cell r="C41" t="str">
            <v>m2</v>
          </cell>
          <cell r="D41">
            <v>3.4</v>
          </cell>
        </row>
        <row r="42">
          <cell r="A42" t="str">
            <v>001.01.00720</v>
          </cell>
          <cell r="B42" t="str">
            <v>Elaboração de Projeto Comunicação de Hospitais ( Fonte: ABENC ), Incl. Anotação de Registro Técnico, Orçamento de Acordo Com Boletim de Preços e Acompanhamento Técnico de Obra</v>
          </cell>
          <cell r="C42" t="str">
            <v>m2</v>
          </cell>
          <cell r="D42">
            <v>1.7</v>
          </cell>
        </row>
        <row r="43">
          <cell r="A43" t="str">
            <v>001.01.00740</v>
          </cell>
          <cell r="B43" t="str">
            <v>Elaboração de Projeto Hidrosanitário de Hospitais ( Fonte: ABENC ), Incl. Anotação de Registro Técnico, Orçamento de Acordo Com Boletim de Preços e Acompanhamento Técnico de Obra</v>
          </cell>
          <cell r="C43" t="str">
            <v>m2</v>
          </cell>
          <cell r="D43">
            <v>4.8</v>
          </cell>
        </row>
        <row r="44">
          <cell r="A44" t="str">
            <v>001.01.00760</v>
          </cell>
          <cell r="B44" t="str">
            <v>Elaboração de Projeto Rede de Esgoto de Hospitais ( Fonte: ABENC ), Incl. Anotação de Registro Técnico, Orçamento de Acordo Com Boletim de Preços e Acompanhamento Técnico de Obra</v>
          </cell>
          <cell r="C44" t="str">
            <v>m2</v>
          </cell>
          <cell r="D44">
            <v>1.5</v>
          </cell>
        </row>
        <row r="45">
          <cell r="A45" t="str">
            <v>001.01.00780</v>
          </cell>
          <cell r="B45" t="str">
            <v>Elaboração de Projeto Incêdio de Hospitais ( Fonte: ABENC ), Incl. Anotação de Registro Técnico, Orçamento de Acordo Com Boletim de Preços e Acompanhamento Técnico de Obra</v>
          </cell>
          <cell r="C45" t="str">
            <v>m2</v>
          </cell>
          <cell r="D45">
            <v>1.2</v>
          </cell>
        </row>
        <row r="46">
          <cell r="A46" t="str">
            <v>001.01.00800</v>
          </cell>
          <cell r="B46" t="str">
            <v>Elaboração de Projeto Ar Condicionado de Hospitais ( Fonte: ABENC ), Incl. Anotação de Registro Técnico, Orçamento de Acordo Com Boletim de Preços e Acompanhamento Técnico de Obra</v>
          </cell>
          <cell r="C46" t="str">
            <v>m2</v>
          </cell>
          <cell r="D46">
            <v>1.7</v>
          </cell>
        </row>
        <row r="47">
          <cell r="A47" t="str">
            <v>001.01.00820</v>
          </cell>
          <cell r="B47" t="str">
            <v>Elaboração de Projeto Urbanização de Hospitais ( Fonte: ABENC ), Incl. Anotação de Registro Técnico, Orçamento de Acordo Com Boletim de Preços e Acompanhamento Técnico de Obra</v>
          </cell>
          <cell r="C47" t="str">
            <v>m2</v>
          </cell>
          <cell r="D47">
            <v>0.25</v>
          </cell>
        </row>
        <row r="48">
          <cell r="A48" t="str">
            <v>001.01.00840</v>
          </cell>
          <cell r="B48" t="str">
            <v>Elaboração de Projeto GLP de Hospitais ( Fonte: ABENC ), Incl. Anotação de Registro Técnico, Orçamento de Acordo Com Boletim de Preços e Acompanhamento Técnico de Obra</v>
          </cell>
          <cell r="C48" t="str">
            <v>m2</v>
          </cell>
          <cell r="D48">
            <v>0.4</v>
          </cell>
        </row>
        <row r="49">
          <cell r="A49" t="str">
            <v>001.01.00860</v>
          </cell>
          <cell r="B49" t="str">
            <v>Elaboração de Projeto Gas Industrial de Hospitais ( Fonte: ABENC ), Incl. Anotação de Registro Técnico, Orçamento de Acordo Com Boletim de Preços e Acompanhamento Técnico de Obra</v>
          </cell>
          <cell r="C49" t="str">
            <v>m2</v>
          </cell>
          <cell r="D49">
            <v>0.4</v>
          </cell>
        </row>
        <row r="50">
          <cell r="A50" t="str">
            <v>001.01.00880</v>
          </cell>
          <cell r="B50" t="str">
            <v>Elaboração de Projeto Gas Medicinal de Hospitais ( Fonte: ABENC ), Incl. Anotação de Registro Técnico, Orçamento de Acordo Com Boletim de Preços e Acompanhamento Técnico de Obra</v>
          </cell>
          <cell r="C50" t="str">
            <v>m2</v>
          </cell>
          <cell r="D50">
            <v>0.8</v>
          </cell>
        </row>
        <row r="51">
          <cell r="A51" t="str">
            <v>001.01.00900</v>
          </cell>
          <cell r="B51" t="str">
            <v>Elaboração de Projeto Arquitetônico de Parque, Praças e Quadras ( Fonte: ABENC ), Incl. Anotação de Registro Técnico, Orçamento de Acordo Com Boletim de Preços e Acompanhamento Técnico de Obra</v>
          </cell>
          <cell r="C51" t="str">
            <v>m2</v>
          </cell>
          <cell r="D51">
            <v>0.95</v>
          </cell>
        </row>
        <row r="52">
          <cell r="A52" t="str">
            <v>001.01.00920</v>
          </cell>
          <cell r="B52" t="str">
            <v>Elaboração de Projeto Estrutural de Parque, Praças e Quadras ( Fonte: ABENC ), Incl. Anotação de Registro Técnico, Orçamento de Acordo Com Boletim de Preços e Acompanhamento Técnico de Obra</v>
          </cell>
          <cell r="C52" t="str">
            <v>m2</v>
          </cell>
          <cell r="D52">
            <v>0.5</v>
          </cell>
        </row>
        <row r="53">
          <cell r="A53" t="str">
            <v>001.01.00940</v>
          </cell>
          <cell r="B53" t="str">
            <v>Elaboração de Projeto Elétrico de Parque, Praças e Quadras ( Fonte: ABENC ), Incl. Anotação de Registro Técnico, Orçamento de Acordo Com Boletim de Preços e Acompanhamento Técnico de Obra</v>
          </cell>
          <cell r="C53" t="str">
            <v>m2</v>
          </cell>
          <cell r="D53">
            <v>0.1</v>
          </cell>
        </row>
        <row r="54">
          <cell r="A54" t="str">
            <v>001.01.00960</v>
          </cell>
          <cell r="B54" t="str">
            <v>Elaboração de Projeto Comunicação de Parque, Praças e Quadras ( Fonte: ABENC ), Incl. Anotação de Registro Técnico, Orçamento de Acordo Com Boletim de Preços e Acompanhamento Técnico de Obra</v>
          </cell>
          <cell r="C54" t="str">
            <v>m2</v>
          </cell>
          <cell r="D54">
            <v>0.15</v>
          </cell>
        </row>
        <row r="55">
          <cell r="A55" t="str">
            <v>001.01.00980</v>
          </cell>
          <cell r="B55" t="str">
            <v>Elaboração de Projeto Hidrosanitário de Parque, Praças e Quadras ( Fonte: ABENC ), Incl. Anotação de Registro Técnico, Orçamento de Acordo Com Boletim de Preços e Acompanhamento Técnico de Obra</v>
          </cell>
          <cell r="C55" t="str">
            <v>m2</v>
          </cell>
          <cell r="D55">
            <v>1.5</v>
          </cell>
        </row>
        <row r="56">
          <cell r="A56" t="str">
            <v>001.01.01000</v>
          </cell>
          <cell r="B56" t="str">
            <v>Elaboração de Projeto Rede de Esgoto de Parque, Praças e Quadras ( Fonte: ABENC ), Incl. Anotação de Registro Técnico, Orçamento de Acordo Com Boletim de Preços e Acompanhamento Técnico de Obra</v>
          </cell>
          <cell r="C56" t="str">
            <v>m2</v>
          </cell>
          <cell r="D56">
            <v>0.5</v>
          </cell>
        </row>
        <row r="57">
          <cell r="A57" t="str">
            <v>001.01.01020</v>
          </cell>
          <cell r="B57" t="str">
            <v>Elaboração de Projeto Incêdio de Parque, Praças e Quadras ( Fonte: ABENC ), Incl. Anotação de Registro Técnico, Orçamento de Acordo Com Boletim de Preços e Acompanhamento Técnico de Obra</v>
          </cell>
          <cell r="C57" t="str">
            <v>m2</v>
          </cell>
          <cell r="D57">
            <v>0.5</v>
          </cell>
        </row>
        <row r="58">
          <cell r="A58" t="str">
            <v>001.01.01040</v>
          </cell>
          <cell r="B58" t="str">
            <v>Elaboração de Projeto Urbanização de Parque, Praças e Quadras ( Fonte: ABENC ), Incl. Anotação de Registro Técnico, Orçamento de Acordo Com Boletim de Preços e Acompanhamento Técnico de Obra</v>
          </cell>
          <cell r="C58" t="str">
            <v>m2</v>
          </cell>
          <cell r="D58">
            <v>3</v>
          </cell>
        </row>
        <row r="59">
          <cell r="A59" t="str">
            <v>001.01.01060</v>
          </cell>
          <cell r="B59" t="str">
            <v>Elaboração de Projeto Arquitetônico de Penitenciárias e Quartéis ( Fonte: ABENC ), Incl. Anotação de Registro Técnico, Orçamento de Acordo Com Boletim de Preços e Acompanhamento Técnico de Obra</v>
          </cell>
          <cell r="C59" t="str">
            <v>m2</v>
          </cell>
          <cell r="D59">
            <v>7.65</v>
          </cell>
        </row>
        <row r="60">
          <cell r="A60" t="str">
            <v>001.01.01080</v>
          </cell>
          <cell r="B60" t="str">
            <v>Elaboração de Projeto Estrutural de Penitenciárias e Quartéis ( Fonte: ABENC ), Incl. Anotação de Registro Técnico, Orçamento de Acordo Com Boletim de Preços e Acompanhamento Técnico de Obra</v>
          </cell>
          <cell r="C60" t="str">
            <v>m2</v>
          </cell>
          <cell r="D60">
            <v>3.7</v>
          </cell>
        </row>
        <row r="61">
          <cell r="A61" t="str">
            <v>001.01.01100</v>
          </cell>
          <cell r="B61" t="str">
            <v>Elaboração de Projeto Elétrico de Penitenciárias e Quartéis ( Fonte: ABENC ), Incl. Anotação de Registro Técnico, Orçamento de Acordo Com Boletim de Preços e Acompanhamento Técnico de Obra</v>
          </cell>
          <cell r="C61" t="str">
            <v>m2</v>
          </cell>
          <cell r="D61">
            <v>2.1</v>
          </cell>
        </row>
        <row r="62">
          <cell r="A62" t="str">
            <v>001.01.01120</v>
          </cell>
          <cell r="B62" t="str">
            <v>Elaboração de Projeto Comunicação de Penitenciárias e Quartéis ( Fonte: ABENC ), Incl. Anotação de Registro Técnico, Orçamento de Acordo Com Boletim de Preços e Acompanhamento Técnico de Obra</v>
          </cell>
          <cell r="C62" t="str">
            <v>m2</v>
          </cell>
          <cell r="D62">
            <v>1.75</v>
          </cell>
        </row>
        <row r="63">
          <cell r="A63" t="str">
            <v>001.01.01140</v>
          </cell>
          <cell r="B63" t="str">
            <v>Elaboração de Projeto Hidrosanitário de Penitenciárias e Quartéis ( Fonte: ABENC ), Incl. Anotação de Registro Técnico, Orçamento de Acordo Com Boletim de Preços e Acompanhamento Técnico de Obra</v>
          </cell>
          <cell r="C63" t="str">
            <v>m2</v>
          </cell>
          <cell r="D63">
            <v>2.2000000000000002</v>
          </cell>
        </row>
        <row r="64">
          <cell r="A64" t="str">
            <v>001.01.01160</v>
          </cell>
          <cell r="B64" t="str">
            <v>Elaboração de Projeto Rede de Esgoto de Penitenciárias e Quartéis ( Fonte: ABENC ), Incl. Anotação de Registro Técnico, Orçamento de Acordo Com Boletim de Preços e Acompanhamento Técnico de Obra</v>
          </cell>
          <cell r="C64" t="str">
            <v>m2</v>
          </cell>
          <cell r="D64">
            <v>0.8</v>
          </cell>
        </row>
        <row r="65">
          <cell r="A65" t="str">
            <v>001.01.01180</v>
          </cell>
          <cell r="B65" t="str">
            <v>Elaboração de Projeto Incêdio de Penitenciárias e Quartéis ( Fonte: ABENC ), Incl. Anotação de Registro Técnico, Orçamento de Acordo Com Boletim de Preços e Acompanhamento Técnico de Obra</v>
          </cell>
          <cell r="C65" t="str">
            <v>m2</v>
          </cell>
          <cell r="D65">
            <v>1.2</v>
          </cell>
        </row>
        <row r="66">
          <cell r="A66" t="str">
            <v>001.01.01200</v>
          </cell>
          <cell r="B66" t="str">
            <v>Elaboração de Projeto Ar Condicionado de Penitenciárias e Quartéis ( Fonte: ABENC ), Incl. Anotação de Registro Técnico, Orçamento de Acordo Com Boletim de Preços e Acompanhamento Técnico de Obra</v>
          </cell>
          <cell r="C66" t="str">
            <v>m2</v>
          </cell>
          <cell r="D66">
            <v>1</v>
          </cell>
        </row>
        <row r="67">
          <cell r="A67" t="str">
            <v>001.01.01220</v>
          </cell>
          <cell r="B67" t="str">
            <v>Elaboração de Projeto Urbanização de Penitenciárias e Quartéis ( Fonte: ABENC ), Incl. Anotação de Registro Técnico, Orçamento de Acordo Com Boletim de Preços e Acompanhamento Técnico de Obra</v>
          </cell>
          <cell r="C67" t="str">
            <v>m2</v>
          </cell>
          <cell r="D67">
            <v>0.25</v>
          </cell>
        </row>
        <row r="68">
          <cell r="A68" t="str">
            <v>001.01.01240</v>
          </cell>
          <cell r="B68" t="str">
            <v>Elaboração de Projeto GLP de Penitenciárias e Quartéis ( Fonte: ABENC ), Incl. Anotação de Registro Técnico, Orçamento de Acordo Com Boletim de Preços e Acompanhamento Técnico de Obra</v>
          </cell>
          <cell r="C68" t="str">
            <v>m2</v>
          </cell>
          <cell r="D68">
            <v>0.3</v>
          </cell>
        </row>
        <row r="69">
          <cell r="A69" t="str">
            <v>001.01.01260</v>
          </cell>
          <cell r="B69" t="str">
            <v>Elaboração de Projeto Gas Industrial de Penitenciárias e Quartéis ( Fonte: ABENC ), Incl. Anotação de Registro Técnico, Orçamento de Acordo Com Boletim de Preços e Acompanhamento Técnico de Obra</v>
          </cell>
          <cell r="C69" t="str">
            <v>m2</v>
          </cell>
          <cell r="D69">
            <v>0.4</v>
          </cell>
        </row>
        <row r="70">
          <cell r="A70" t="str">
            <v>001.01.01280</v>
          </cell>
          <cell r="B70" t="str">
            <v>Elaboração de Projeto Gas Medicinal de Penitenciárias e Quartéis ( Fonte: ABENC ), Incl. Anotação de Registro Técnico, Orçamento de Acordo Com Boletim de Preços e Acompanhamento Técnico de Obra</v>
          </cell>
          <cell r="C70" t="str">
            <v>m2</v>
          </cell>
          <cell r="D70">
            <v>0.8</v>
          </cell>
        </row>
        <row r="71">
          <cell r="A71" t="str">
            <v>001.01.01300</v>
          </cell>
          <cell r="B71" t="str">
            <v>Elaboração de Projeto Arquitetônico de Piscinas ( Fonte: ABENC ), Incl. Anotação de Registro Técnico, Orçamento de Acordo Com Boletim de Preços e Acompanhamento Técnico de Obra</v>
          </cell>
          <cell r="C71" t="str">
            <v>m2</v>
          </cell>
          <cell r="D71">
            <v>32.799999999999997</v>
          </cell>
        </row>
        <row r="72">
          <cell r="A72" t="str">
            <v>001.01.01320</v>
          </cell>
          <cell r="B72" t="str">
            <v>Elaboração de Projeto Estrutural de Piscinas ( Fonte: ABENC ), Incl. Anotação de Registro Técnico, Orçamento de Acordo Com Boletim de Preços e Acompanhamento Técnico de Obra</v>
          </cell>
          <cell r="C72" t="str">
            <v>m2</v>
          </cell>
          <cell r="D72">
            <v>45</v>
          </cell>
        </row>
        <row r="73">
          <cell r="A73" t="str">
            <v>001.01.01340</v>
          </cell>
          <cell r="B73" t="str">
            <v>Elaboração de Projeto Elétrico de Piscinas ( Fonte: ABENC ), Incl. Anotação de Registro Técnico, Orçamento de Acordo Com Boletim de Preços e Acompanhamento Técnico de Obra</v>
          </cell>
          <cell r="C73" t="str">
            <v>m2</v>
          </cell>
          <cell r="D73">
            <v>2.7</v>
          </cell>
        </row>
        <row r="74">
          <cell r="A74" t="str">
            <v>001.01.01360</v>
          </cell>
          <cell r="B74" t="str">
            <v>Elaboração de Projeto Comunicação de Piscinas ( Fonte: ABENC ), Incl. Anotação de Registro Técnico, Orçamento de Acordo Com Boletim de Preços e Acompanhamento Técnico de Obra</v>
          </cell>
          <cell r="C74" t="str">
            <v>m2</v>
          </cell>
          <cell r="D74">
            <v>1.4</v>
          </cell>
        </row>
        <row r="75">
          <cell r="A75" t="str">
            <v>001.01.01380</v>
          </cell>
          <cell r="B75" t="str">
            <v>Elaboração de Projeto Hidrosanitário de Piscinas ( Fonte: ABENC ), Incl. Anotação de Registro Técnico, Orçamento de Acordo Com Boletim de Preços e Acompanhamento Técnico de Obra</v>
          </cell>
          <cell r="C75" t="str">
            <v>m2</v>
          </cell>
          <cell r="D75">
            <v>28</v>
          </cell>
        </row>
        <row r="76">
          <cell r="A76" t="str">
            <v>001.01.01400</v>
          </cell>
          <cell r="B76" t="str">
            <v>Elaboração de Projeto Rede de Esgoto de Piscinas ( Fonte: ABENC ), Incl. Anotação de Registro Técnico, Orçamento de Acordo Com Boletim de Preços e Acompanhamento Técnico de Obra</v>
          </cell>
          <cell r="C76" t="str">
            <v>m2</v>
          </cell>
          <cell r="D76">
            <v>25</v>
          </cell>
        </row>
        <row r="77">
          <cell r="A77" t="str">
            <v>001.01.01420</v>
          </cell>
          <cell r="B77" t="str">
            <v>Elaboração de Projeto Urbanização de Piscinas ( Fonte: ABENC ), Incl. Anotação de Registro Técnico, Orçamento de Acordo Com Boletim de Preços e Acompanhamento Técnico de Obra</v>
          </cell>
          <cell r="C77" t="str">
            <v>m2</v>
          </cell>
          <cell r="D77">
            <v>20</v>
          </cell>
        </row>
        <row r="78">
          <cell r="A78" t="str">
            <v>001.01.01440</v>
          </cell>
          <cell r="B78" t="str">
            <v>Elaboração de Projeto Gas Industrial de Piscinas ( Fonte: ABENC ), Incl. Anotação de Registro Técnico, Orçamento de Acordo Com Boletim de Preços e Acompanhamento Técnico de Obra</v>
          </cell>
          <cell r="C78" t="str">
            <v>m2</v>
          </cell>
          <cell r="D78">
            <v>0.4</v>
          </cell>
        </row>
        <row r="79">
          <cell r="A79" t="str">
            <v>001.01.01460</v>
          </cell>
          <cell r="B79" t="str">
            <v>Elaboração de Projeto Arquitetônico de Prédios Comerciais e De Escritórios ( Fonte: ABENC ), Incl. Anotação de Registro Técnico, Orçamento de Acordo Com Boletim de Preços e Acompanhamento Técnico de Obra</v>
          </cell>
          <cell r="C79" t="str">
            <v>m2</v>
          </cell>
          <cell r="D79">
            <v>8</v>
          </cell>
        </row>
        <row r="80">
          <cell r="A80" t="str">
            <v>001.01.01480</v>
          </cell>
          <cell r="B80" t="str">
            <v>Elaboração de Projeto Estrutural de Prédios Comerciais e De Escritórios ( Fonte: ABENC ), Incl. Anotação de Registro Técnico, Orçamento de Acordo Com Boletim de Preços e Acompanhamento Técnico de Obra</v>
          </cell>
          <cell r="C80" t="str">
            <v>m2</v>
          </cell>
          <cell r="D80">
            <v>4.5</v>
          </cell>
        </row>
        <row r="81">
          <cell r="A81" t="str">
            <v>001.01.01500</v>
          </cell>
          <cell r="B81" t="str">
            <v>Elaboração de Projeto Elétrico de Prédios Comerciais e De Escritórios ( Fonte: ABENC ), Incl. Anotação de Registro Técnico, Orçamento de Acordo Com Boletim de Preços e Acompanhamento Técnico de Obra</v>
          </cell>
          <cell r="C81" t="str">
            <v>m2</v>
          </cell>
          <cell r="D81">
            <v>3.65</v>
          </cell>
        </row>
        <row r="82">
          <cell r="A82" t="str">
            <v>001.01.01520</v>
          </cell>
          <cell r="B82" t="str">
            <v>Elaboração de Projeto Comunicação de Prédios Comerciais e De Escritórios ( Fonte: ABENC ), Incl. Anotação de Registro Técnico, Orçamento de Acordo Com Boletim de Preços e Acompanhamento Técnico de Obra</v>
          </cell>
          <cell r="C82" t="str">
            <v>m2</v>
          </cell>
          <cell r="D82">
            <v>1.75</v>
          </cell>
        </row>
        <row r="83">
          <cell r="A83" t="str">
            <v>001.01.01540</v>
          </cell>
          <cell r="B83" t="str">
            <v>Elaboração de Projeto Hidrosanitário de Prédios Comerciais e De Escritórios ( Fonte: ABENC ), Incl. Anotação de Registro Técnico, Orçamento de Acordo Com Boletim de Preços e Acompanhamento Técnico de Obra</v>
          </cell>
          <cell r="C83" t="str">
            <v>m2</v>
          </cell>
          <cell r="D83">
            <v>1.6</v>
          </cell>
        </row>
        <row r="84">
          <cell r="A84" t="str">
            <v>001.01.01560</v>
          </cell>
          <cell r="B84" t="str">
            <v>Elaboração de Projeto Rede de Esgoto de Prédios Comerciais e De Escritórios ( Fonte: ABENC ), Incl. Anotação de Registro Técnico, Orçamento de Acordo Com Boletim de Preços e Acompanhamento Técnico de Obra</v>
          </cell>
          <cell r="C84" t="str">
            <v>m2</v>
          </cell>
          <cell r="D84">
            <v>0.8</v>
          </cell>
        </row>
        <row r="85">
          <cell r="A85" t="str">
            <v>001.01.01580</v>
          </cell>
          <cell r="B85" t="str">
            <v>Elaboração de Projeto Incêdio de Prédios Comerciais e De Escritórios ( Fonte: ABENC ), Incl. Anotação de Registro Técnico, Orçamento de Acordo Com Boletim de Preços e Acompanhamento Técnico de Obra</v>
          </cell>
          <cell r="C85" t="str">
            <v>m2</v>
          </cell>
          <cell r="D85">
            <v>1.8</v>
          </cell>
        </row>
        <row r="86">
          <cell r="A86" t="str">
            <v>001.01.01600</v>
          </cell>
          <cell r="B86" t="str">
            <v>Elaboração de Projeto Ar Condicionado de Prédios Comerciais e De Escritórios ( Fonte: ABENC ), Incl. Anotação de Registro Técnico, Orçamento de Acordo Com Boletim de Preços e Acompanhamento Técnico de Obra</v>
          </cell>
          <cell r="C86" t="str">
            <v>m2</v>
          </cell>
          <cell r="D86">
            <v>2.5</v>
          </cell>
        </row>
        <row r="87">
          <cell r="A87" t="str">
            <v>001.01.01620</v>
          </cell>
          <cell r="B87" t="str">
            <v>Elaboração de Projeto Urbanização de Prédios Comerciais e De Escritórios ( Fonte: ABENC ), Incl. Anotação de Registro Técnico, Orçamento de Acordo Com Boletim de Preços e Acompanhamento Técnico de Obra</v>
          </cell>
          <cell r="C87" t="str">
            <v>m2</v>
          </cell>
          <cell r="D87">
            <v>0.5</v>
          </cell>
        </row>
        <row r="88">
          <cell r="A88" t="str">
            <v>001.01.01640</v>
          </cell>
          <cell r="B88" t="str">
            <v>Elaboração de Projeto GLP de Prédios Comerciais e De Escritórios ( Fonte: ABENC ), Incl. Anotação de Registro Técnico, Orçamento de Acordo Com Boletim de Preços e Acompanhamento Técnico de Obra</v>
          </cell>
          <cell r="C88" t="str">
            <v>m2</v>
          </cell>
          <cell r="D88">
            <v>0.45</v>
          </cell>
        </row>
        <row r="89">
          <cell r="A89" t="str">
            <v>001.02</v>
          </cell>
          <cell r="B89" t="str">
            <v>SERVIÇOS PRELIMINARES</v>
          </cell>
        </row>
        <row r="90">
          <cell r="A90" t="str">
            <v>001.02.00020</v>
          </cell>
          <cell r="B90" t="str">
            <v>Execução de Corte e destocamento inclusive remoção de árvore de pequeno porte com diâmetro até 15 cm</v>
          </cell>
          <cell r="C90" t="str">
            <v>UN</v>
          </cell>
          <cell r="D90">
            <v>19.959199999999999</v>
          </cell>
        </row>
        <row r="91">
          <cell r="A91" t="str">
            <v>001.02.00040</v>
          </cell>
          <cell r="B91" t="str">
            <v>Execução de Corte e destocamento inclusive remoção de árvore de médio porte com diâmetro até 25 cm</v>
          </cell>
          <cell r="C91" t="str">
            <v>UN</v>
          </cell>
          <cell r="D91">
            <v>26.107700000000001</v>
          </cell>
        </row>
        <row r="92">
          <cell r="A92" t="str">
            <v>001.02.00060</v>
          </cell>
          <cell r="B92" t="str">
            <v>Execução de Corte e destocamento de árvore de grande porte com diâmetro médio de 50 cm</v>
          </cell>
          <cell r="C92" t="str">
            <v>UN</v>
          </cell>
          <cell r="D92">
            <v>115.7876</v>
          </cell>
        </row>
        <row r="93">
          <cell r="A93" t="str">
            <v>001.02.00080</v>
          </cell>
          <cell r="B93" t="str">
            <v>Execução de Roçado em capoeirão c/empilhamento e queima de resíduos</v>
          </cell>
          <cell r="C93" t="str">
            <v>M2</v>
          </cell>
          <cell r="D93">
            <v>0.2762</v>
          </cell>
        </row>
        <row r="94">
          <cell r="A94" t="str">
            <v>001.02.00100</v>
          </cell>
          <cell r="B94" t="str">
            <v>Execução de Capinação de terreno inclusive retirada (bota fora)</v>
          </cell>
          <cell r="C94" t="str">
            <v>M2</v>
          </cell>
          <cell r="D94">
            <v>0.3831</v>
          </cell>
        </row>
        <row r="95">
          <cell r="A95" t="str">
            <v>001.02.00120</v>
          </cell>
          <cell r="B95" t="str">
            <v>Execução de Limpeza do terreno c/ retirada dos entulhos e queima dos mesmos</v>
          </cell>
          <cell r="C95" t="str">
            <v>M2</v>
          </cell>
          <cell r="D95">
            <v>0.30649999999999999</v>
          </cell>
        </row>
        <row r="96">
          <cell r="A96" t="str">
            <v>001.02.00140</v>
          </cell>
          <cell r="B96" t="str">
            <v>Fornecimento e Instalação de Tapume em chapa de madeira compensada 6.00 mm de espessura</v>
          </cell>
          <cell r="C96" t="str">
            <v>M2</v>
          </cell>
          <cell r="D96">
            <v>17.801600000000001</v>
          </cell>
        </row>
        <row r="97">
          <cell r="A97" t="str">
            <v>001.02.00160</v>
          </cell>
          <cell r="B97" t="str">
            <v>Fornecimento e Instalação de Tapume em Chapa Metálica e Fixado em Pilar de Madeira, com Parafusos Auto-Atarrachante,conf. det. SINFRA ( 8 Reaproveitamentos)</v>
          </cell>
          <cell r="C97" t="str">
            <v>ML</v>
          </cell>
          <cell r="D97">
            <v>18.940000000000001</v>
          </cell>
        </row>
        <row r="98">
          <cell r="A98" t="str">
            <v>001.02.00180</v>
          </cell>
          <cell r="B98" t="str">
            <v>Execução de barracão de obra para alojamento</v>
          </cell>
          <cell r="C98" t="str">
            <v>M2</v>
          </cell>
          <cell r="D98">
            <v>65.5886</v>
          </cell>
        </row>
        <row r="99">
          <cell r="A99" t="str">
            <v>001.02.00200</v>
          </cell>
          <cell r="B99" t="str">
            <v>Execução de barracão de obra para depósito ou refeitório</v>
          </cell>
          <cell r="C99" t="str">
            <v>M2</v>
          </cell>
          <cell r="D99">
            <v>63.109499999999997</v>
          </cell>
        </row>
        <row r="100">
          <cell r="A100" t="str">
            <v>001.02.00220</v>
          </cell>
          <cell r="B100" t="str">
            <v>Instalações Provisórias em Estrutura Metálica Tipo Conteiner (Almoxarifado, Depósito, Escritório, Ferramentaria, etc.) dim. 1.50x1.80x3.00 mts</v>
          </cell>
          <cell r="C100" t="str">
            <v>MêS</v>
          </cell>
          <cell r="D100">
            <v>180</v>
          </cell>
        </row>
        <row r="101">
          <cell r="A101" t="str">
            <v>001.02.00240</v>
          </cell>
          <cell r="B101" t="str">
            <v>Execução de instalação provisória de água e esgoto</v>
          </cell>
          <cell r="C101" t="str">
            <v>UN</v>
          </cell>
          <cell r="D101">
            <v>788.17970000000003</v>
          </cell>
        </row>
        <row r="102">
          <cell r="A102" t="str">
            <v>001.02.00260</v>
          </cell>
          <cell r="B102" t="str">
            <v>Execução de instalação provisória de luz e força</v>
          </cell>
          <cell r="C102" t="str">
            <v>UN</v>
          </cell>
          <cell r="D102">
            <v>818.73800000000006</v>
          </cell>
        </row>
        <row r="103">
          <cell r="A103" t="str">
            <v>001.02.00280</v>
          </cell>
          <cell r="B103" t="str">
            <v>Fornecimento e instalação de placa de obra,de 5,00x3,00m,conforme detalhe da seet</v>
          </cell>
          <cell r="C103" t="str">
            <v>UN</v>
          </cell>
          <cell r="D103">
            <v>1010.5195</v>
          </cell>
        </row>
        <row r="104">
          <cell r="A104" t="str">
            <v>001.02.00300</v>
          </cell>
          <cell r="B104" t="str">
            <v>Fornecimento e instalação de placa de obra</v>
          </cell>
          <cell r="C104" t="str">
            <v>M2</v>
          </cell>
          <cell r="D104">
            <v>73.533500000000004</v>
          </cell>
        </row>
        <row r="105">
          <cell r="A105" t="str">
            <v>001.02.00320</v>
          </cell>
          <cell r="B105" t="str">
            <v>Execução de locação da obra c/aparelhos topográficos p/medição considerar as faces externas das paredes</v>
          </cell>
          <cell r="C105" t="str">
            <v>M2</v>
          </cell>
          <cell r="D105">
            <v>1.2146999999999999</v>
          </cell>
        </row>
        <row r="106">
          <cell r="A106" t="str">
            <v>001.02.00340</v>
          </cell>
          <cell r="B106" t="str">
            <v>Execução de locação da obra c/tábuas corridas p/medição considerar as faces externas das paredes</v>
          </cell>
          <cell r="C106" t="str">
            <v>M2</v>
          </cell>
          <cell r="D106">
            <v>2.7145999999999999</v>
          </cell>
        </row>
        <row r="107">
          <cell r="A107" t="str">
            <v>001.02.00360</v>
          </cell>
          <cell r="B107" t="str">
            <v>Locação de linhas estaqueadas de 20 em 20 m para construção de muro, sem nivelamento</v>
          </cell>
          <cell r="C107" t="str">
            <v>ML</v>
          </cell>
          <cell r="D107">
            <v>1.5182</v>
          </cell>
        </row>
        <row r="108">
          <cell r="A108" t="str">
            <v>001.02.00380</v>
          </cell>
          <cell r="B108" t="str">
            <v>Locação de linhas estaqueadas de 20 em 20 m para construção de muro, com nivelamento</v>
          </cell>
          <cell r="C108" t="str">
            <v>ML</v>
          </cell>
          <cell r="D108">
            <v>2.4291999999999998</v>
          </cell>
        </row>
        <row r="109">
          <cell r="A109" t="str">
            <v>001.03</v>
          </cell>
          <cell r="B109" t="str">
            <v>ADMINISTRAÇÃO LOCAL DA OBRA</v>
          </cell>
        </row>
        <row r="110">
          <cell r="A110" t="str">
            <v>001.03.00020</v>
          </cell>
          <cell r="B110" t="str">
            <v>Engenheiro Residente</v>
          </cell>
          <cell r="C110" t="str">
            <v>MêS</v>
          </cell>
          <cell r="D110">
            <v>4214.5803999999998</v>
          </cell>
        </row>
        <row r="111">
          <cell r="A111" t="str">
            <v>001.03.00040</v>
          </cell>
          <cell r="B111" t="str">
            <v>Técnico em Edificações</v>
          </cell>
          <cell r="C111" t="str">
            <v>MêS</v>
          </cell>
          <cell r="D111">
            <v>1659.7583</v>
          </cell>
        </row>
        <row r="112">
          <cell r="A112" t="str">
            <v>001.03.00060</v>
          </cell>
          <cell r="B112" t="str">
            <v>Estagiário</v>
          </cell>
          <cell r="C112" t="str">
            <v>MêS</v>
          </cell>
          <cell r="D112">
            <v>528.80999999999995</v>
          </cell>
        </row>
        <row r="113">
          <cell r="A113" t="str">
            <v>001.03.00080</v>
          </cell>
          <cell r="B113" t="str">
            <v>Técnico de Segurança</v>
          </cell>
          <cell r="C113" t="str">
            <v>MêS</v>
          </cell>
          <cell r="D113">
            <v>1829.3477</v>
          </cell>
        </row>
        <row r="114">
          <cell r="A114" t="str">
            <v>001.03.00100</v>
          </cell>
          <cell r="B114" t="str">
            <v>Mestre de Obras</v>
          </cell>
          <cell r="C114" t="str">
            <v>MêS</v>
          </cell>
          <cell r="D114">
            <v>2815.3843999999999</v>
          </cell>
        </row>
        <row r="115">
          <cell r="A115" t="str">
            <v>001.03.00120</v>
          </cell>
          <cell r="B115" t="str">
            <v>Encarregado Geral de Obras</v>
          </cell>
          <cell r="C115" t="str">
            <v>MêS</v>
          </cell>
          <cell r="D115">
            <v>1334.3639000000001</v>
          </cell>
        </row>
        <row r="116">
          <cell r="A116" t="str">
            <v>001.03.00140</v>
          </cell>
          <cell r="B116" t="str">
            <v>Sub - Encarregado de Obras ( Encarregado de Forma, Encarregado de Armação, Encarregado de Instalações, Encarregado de Pintura, etc.)</v>
          </cell>
          <cell r="C116" t="str">
            <v>MêS</v>
          </cell>
          <cell r="D116">
            <v>1126.3652999999999</v>
          </cell>
        </row>
        <row r="117">
          <cell r="A117" t="str">
            <v>001.03.00160</v>
          </cell>
          <cell r="B117" t="str">
            <v>Almoxarife</v>
          </cell>
          <cell r="C117" t="str">
            <v>MêS</v>
          </cell>
          <cell r="D117">
            <v>1097.4570000000001</v>
          </cell>
        </row>
        <row r="118">
          <cell r="A118" t="str">
            <v>001.03.00180</v>
          </cell>
          <cell r="B118" t="str">
            <v>Apontador</v>
          </cell>
          <cell r="C118" t="str">
            <v>MêS</v>
          </cell>
          <cell r="D118">
            <v>888.04830000000004</v>
          </cell>
        </row>
        <row r="119">
          <cell r="A119" t="str">
            <v>001.03.00200</v>
          </cell>
          <cell r="B119" t="str">
            <v>Bombeiro/Eletricista Montador</v>
          </cell>
          <cell r="C119" t="str">
            <v>MêS</v>
          </cell>
          <cell r="D119">
            <v>977.24090000000001</v>
          </cell>
        </row>
        <row r="120">
          <cell r="A120" t="str">
            <v>001.03.00220</v>
          </cell>
          <cell r="B120" t="str">
            <v>Vigia</v>
          </cell>
          <cell r="C120" t="str">
            <v>MêS</v>
          </cell>
          <cell r="D120">
            <v>694.36279999999999</v>
          </cell>
        </row>
        <row r="121">
          <cell r="A121" t="str">
            <v>001.04</v>
          </cell>
          <cell r="B121" t="str">
            <v>TAXAS E EMOLUMENTOS</v>
          </cell>
        </row>
        <row r="122">
          <cell r="A122" t="str">
            <v>001.04.00020</v>
          </cell>
          <cell r="B122" t="str">
            <v>CREA - Certidão de Registro de Contrato</v>
          </cell>
          <cell r="C122" t="str">
            <v>UN</v>
          </cell>
          <cell r="D122">
            <v>43</v>
          </cell>
        </row>
        <row r="123">
          <cell r="A123" t="str">
            <v>001.04.00040</v>
          </cell>
          <cell r="B123" t="str">
            <v>CREA - Certidão de Baixa ou Conclusão de Obra</v>
          </cell>
          <cell r="C123" t="str">
            <v>UN</v>
          </cell>
          <cell r="D123">
            <v>43</v>
          </cell>
        </row>
        <row r="124">
          <cell r="A124" t="str">
            <v>001.04.00060</v>
          </cell>
          <cell r="B124" t="str">
            <v>CREA - Taxa de Registro de Contrato Até R$ 6.000,00</v>
          </cell>
          <cell r="C124" t="str">
            <v>UN</v>
          </cell>
          <cell r="D124">
            <v>26</v>
          </cell>
        </row>
        <row r="125">
          <cell r="A125" t="str">
            <v>001.04.00080</v>
          </cell>
          <cell r="B125" t="str">
            <v>CREA - Taxa de Registro de Contrato de R$ 6.001,00 Até R$ 11.753,00</v>
          </cell>
          <cell r="C125" t="str">
            <v>UN</v>
          </cell>
          <cell r="D125">
            <v>68</v>
          </cell>
        </row>
        <row r="126">
          <cell r="A126" t="str">
            <v>001.04.00100</v>
          </cell>
          <cell r="B126" t="str">
            <v>CREA - Taxa de Registro de Contrato de R$ 11.753,01 Até R$ 23.505,00</v>
          </cell>
          <cell r="C126" t="str">
            <v>UN</v>
          </cell>
          <cell r="D126">
            <v>136</v>
          </cell>
        </row>
        <row r="127">
          <cell r="A127" t="str">
            <v>001.04.00120</v>
          </cell>
          <cell r="B127" t="str">
            <v>CREA - Taxa de Registro de Contrato de R$ 23.505,01 Até R$ 41.135,00</v>
          </cell>
          <cell r="C127" t="str">
            <v>UN</v>
          </cell>
          <cell r="D127">
            <v>204</v>
          </cell>
        </row>
        <row r="128">
          <cell r="A128" t="str">
            <v>001.04.00140</v>
          </cell>
          <cell r="B128" t="str">
            <v>CREA - Taxa de Registro de Contrato de R$ 41.135,01 Até R$ 61.114,00</v>
          </cell>
          <cell r="C128" t="str">
            <v>UN</v>
          </cell>
          <cell r="D128">
            <v>272</v>
          </cell>
        </row>
        <row r="129">
          <cell r="A129" t="str">
            <v>001.04.00160</v>
          </cell>
          <cell r="B129" t="str">
            <v>CREA - Taxa de Registro de Contrato de R$ 61.114,01 Até R$ 76.393,00</v>
          </cell>
          <cell r="C129" t="str">
            <v>UN</v>
          </cell>
          <cell r="D129">
            <v>323</v>
          </cell>
        </row>
        <row r="130">
          <cell r="A130" t="str">
            <v>001.04.00180</v>
          </cell>
          <cell r="B130" t="str">
            <v>CREA - Taxa de Registro de Contrato de R$ 76.393,01 Até R$ 95.785,00</v>
          </cell>
          <cell r="C130" t="str">
            <v>UN</v>
          </cell>
          <cell r="D130">
            <v>391</v>
          </cell>
        </row>
        <row r="131">
          <cell r="A131" t="str">
            <v>001.04.00200</v>
          </cell>
          <cell r="B131" t="str">
            <v>CREA - Taxa de Registro de Contrato Acima de R$ 95.785,01</v>
          </cell>
          <cell r="C131" t="str">
            <v>UN</v>
          </cell>
          <cell r="D131">
            <v>424</v>
          </cell>
        </row>
        <row r="132">
          <cell r="A132" t="str">
            <v>001.04.00220</v>
          </cell>
          <cell r="B132" t="str">
            <v>PREFEITURA - Aprovação de Projeto de Edificações - Institucional Até 150.00 m2</v>
          </cell>
          <cell r="C132" t="str">
            <v>M2</v>
          </cell>
          <cell r="D132">
            <v>0.87</v>
          </cell>
        </row>
        <row r="133">
          <cell r="A133" t="str">
            <v>001.04.00240</v>
          </cell>
          <cell r="B133" t="str">
            <v>PREFEITURA - Aprovação de Projeto de Edificações - Institucional de 151.00 m2 Até 500.00 m2</v>
          </cell>
          <cell r="C133" t="str">
            <v>M2</v>
          </cell>
          <cell r="D133">
            <v>1.3</v>
          </cell>
        </row>
        <row r="134">
          <cell r="A134" t="str">
            <v>001.04.00260</v>
          </cell>
          <cell r="B134" t="str">
            <v>PREFEITURA - Aprovação de Projeto de Edificações - Institucional Acima de 500.00 m2</v>
          </cell>
          <cell r="C134" t="str">
            <v>M2</v>
          </cell>
          <cell r="D134">
            <v>1.75</v>
          </cell>
        </row>
        <row r="135">
          <cell r="A135" t="str">
            <v>001.04.00280</v>
          </cell>
          <cell r="B135" t="str">
            <v>PREFEITURA - Alvará de Obra</v>
          </cell>
          <cell r="C135" t="str">
            <v>UN</v>
          </cell>
          <cell r="D135">
            <v>72.72</v>
          </cell>
        </row>
        <row r="136">
          <cell r="A136" t="str">
            <v>001.04.00300</v>
          </cell>
          <cell r="B136" t="str">
            <v>PREFEITURA - Alvará de Reforma</v>
          </cell>
          <cell r="C136" t="str">
            <v>UN</v>
          </cell>
          <cell r="D136">
            <v>87.28</v>
          </cell>
        </row>
        <row r="137">
          <cell r="A137" t="str">
            <v>001.04.00320</v>
          </cell>
          <cell r="B137" t="str">
            <v>PREFEITURA - Habite-se - Institucional</v>
          </cell>
          <cell r="C137" t="str">
            <v>M2</v>
          </cell>
          <cell r="D137">
            <v>0.66</v>
          </cell>
        </row>
        <row r="138">
          <cell r="A138" t="str">
            <v>001.04.00340</v>
          </cell>
          <cell r="B138" t="str">
            <v>CORPO DE BOMBEIROS - Vistoria Para Concessão de Carta Para Habite-se em Imóvel que se Enquadre nas Especificações para Instalações de Proteção Contra Incêndio - Efetuada em Área que não Ultrapasse 750.00 m2</v>
          </cell>
          <cell r="C138" t="str">
            <v>UN</v>
          </cell>
          <cell r="D138">
            <v>87.57</v>
          </cell>
        </row>
        <row r="139">
          <cell r="A139" t="str">
            <v>001.04.00360</v>
          </cell>
          <cell r="B139" t="str">
            <v>CORPO DE BOMBEIROS - Vistoria Para Concessão de Carta Para Habite-se em Imóvel que se Enquadre nas Especificações para Instalações de Proteção Contra Incêndio - Por m2 que Exceda  750.00 m2</v>
          </cell>
          <cell r="C139" t="str">
            <v>M2</v>
          </cell>
          <cell r="D139">
            <v>0.2049</v>
          </cell>
        </row>
        <row r="140">
          <cell r="A140" t="str">
            <v>001.04.00380</v>
          </cell>
          <cell r="B140" t="str">
            <v>CORPO DE BOMBEIROS - Consulta Prévia - Edificação Para Uso Institucional - Referente a Área de Até 750.00 m2</v>
          </cell>
          <cell r="C140" t="str">
            <v>UN</v>
          </cell>
          <cell r="D140">
            <v>192.15</v>
          </cell>
        </row>
        <row r="141">
          <cell r="A141" t="str">
            <v>001.04.00400</v>
          </cell>
          <cell r="B141" t="str">
            <v>CORPO DE BOMBEIROS - Consulta Prévia - Edificação Para Uso Institucional - Referente a Área de Até 750.00 m2</v>
          </cell>
          <cell r="C141" t="str">
            <v>M2</v>
          </cell>
          <cell r="D141">
            <v>0.38400000000000001</v>
          </cell>
        </row>
        <row r="142">
          <cell r="A142" t="str">
            <v>001.05</v>
          </cell>
          <cell r="B142" t="str">
            <v>CUSTO DE MANUTENÇÃO DE ADMINISTRAÇÃO LOCAL</v>
          </cell>
        </row>
        <row r="143">
          <cell r="A143" t="str">
            <v>001.05.00020</v>
          </cell>
          <cell r="B143" t="str">
            <v>Telefone De Obra</v>
          </cell>
          <cell r="C143" t="str">
            <v>MêS</v>
          </cell>
          <cell r="D143">
            <v>100</v>
          </cell>
        </row>
        <row r="144">
          <cell r="A144" t="str">
            <v>001.05.00040</v>
          </cell>
          <cell r="B144" t="str">
            <v>Internet Para Obra</v>
          </cell>
          <cell r="C144" t="str">
            <v>MêS</v>
          </cell>
          <cell r="D144">
            <v>50</v>
          </cell>
        </row>
        <row r="145">
          <cell r="A145" t="str">
            <v>001.05.00060</v>
          </cell>
          <cell r="B145" t="str">
            <v>Tarifa de Consumo de Energia Da Obra - Nível Carta Convite</v>
          </cell>
          <cell r="C145" t="str">
            <v>MêS</v>
          </cell>
          <cell r="D145">
            <v>150</v>
          </cell>
        </row>
        <row r="146">
          <cell r="A146" t="str">
            <v>001.05.00080</v>
          </cell>
          <cell r="B146" t="str">
            <v>Tarifa de Consumo de Energia Da Obra - Nível Tomada De Preços</v>
          </cell>
          <cell r="C146" t="str">
            <v>MêS</v>
          </cell>
          <cell r="D146">
            <v>300</v>
          </cell>
        </row>
        <row r="147">
          <cell r="A147" t="str">
            <v>001.05.00100</v>
          </cell>
          <cell r="B147" t="str">
            <v>Tarifa de Consumo de Energia Da Obra - Nível Concorrência Pública</v>
          </cell>
          <cell r="C147" t="str">
            <v>MêS</v>
          </cell>
          <cell r="D147">
            <v>600</v>
          </cell>
        </row>
        <row r="148">
          <cell r="A148" t="str">
            <v>001.05.00120</v>
          </cell>
          <cell r="B148" t="str">
            <v>Tarifa de Consumo de Água Da Obra - Nível Carta Convite</v>
          </cell>
          <cell r="C148" t="str">
            <v>MêS</v>
          </cell>
          <cell r="D148">
            <v>75</v>
          </cell>
        </row>
        <row r="149">
          <cell r="A149" t="str">
            <v>001.05.00140</v>
          </cell>
          <cell r="B149" t="str">
            <v>Tarifa de Consumo de Água Da Obra - Nível Tomada De Preços</v>
          </cell>
          <cell r="C149" t="str">
            <v>MêS</v>
          </cell>
          <cell r="D149">
            <v>150</v>
          </cell>
        </row>
        <row r="150">
          <cell r="A150" t="str">
            <v>001.05.00160</v>
          </cell>
          <cell r="B150" t="str">
            <v>Tarifa de Consumo de Água Da Obra - Nível Concorrência Pública</v>
          </cell>
          <cell r="C150" t="str">
            <v>MêS</v>
          </cell>
          <cell r="D150">
            <v>300</v>
          </cell>
        </row>
        <row r="151">
          <cell r="A151" t="str">
            <v>001.05.00180</v>
          </cell>
          <cell r="B151" t="str">
            <v>Material de Expediente Para Obra</v>
          </cell>
          <cell r="C151" t="str">
            <v>VB</v>
          </cell>
          <cell r="D151">
            <v>100</v>
          </cell>
        </row>
        <row r="152">
          <cell r="A152" t="str">
            <v>001.05.00200</v>
          </cell>
          <cell r="B152" t="str">
            <v>Cópias de Projetos Para Aprovação Na Prefeitura, Crea, Corpo de Bombeiros, Administração Central e Obra</v>
          </cell>
          <cell r="C152" t="str">
            <v>VB</v>
          </cell>
          <cell r="D152">
            <v>100</v>
          </cell>
        </row>
        <row r="153">
          <cell r="A153" t="str">
            <v>001.05.00220</v>
          </cell>
          <cell r="B153" t="str">
            <v>Material de Primeiros Socorros</v>
          </cell>
          <cell r="C153" t="str">
            <v>VB</v>
          </cell>
          <cell r="D153">
            <v>50</v>
          </cell>
        </row>
        <row r="154">
          <cell r="A154" t="str">
            <v>001.06</v>
          </cell>
          <cell r="B154" t="str">
            <v>CUSTOS DIVERSOS DE ADMINISTRAÇÃO LOCAL</v>
          </cell>
        </row>
        <row r="155">
          <cell r="A155" t="str">
            <v>001.06.00020</v>
          </cell>
          <cell r="B155" t="str">
            <v>Aluguel de Casa Para Funcionários</v>
          </cell>
          <cell r="C155" t="str">
            <v>MêS</v>
          </cell>
          <cell r="D155">
            <v>400</v>
          </cell>
        </row>
        <row r="156">
          <cell r="A156" t="str">
            <v>001.06.00040</v>
          </cell>
          <cell r="B156" t="str">
            <v>Mobilização de Pessoal ( 04 Vagas Para Retorno da Obra Por Mês)</v>
          </cell>
          <cell r="C156" t="str">
            <v>MêS</v>
          </cell>
          <cell r="D156">
            <v>142</v>
          </cell>
        </row>
        <row r="157">
          <cell r="A157" t="str">
            <v>001.06.00060</v>
          </cell>
          <cell r="B157" t="str">
            <v>Combustível Para Viajem da Diretoria da Empresa à Obra</v>
          </cell>
          <cell r="C157" t="str">
            <v>MêS</v>
          </cell>
          <cell r="D157">
            <v>200</v>
          </cell>
        </row>
        <row r="158">
          <cell r="A158" t="str">
            <v>001.06.00080</v>
          </cell>
          <cell r="B158" t="str">
            <v>Hospedagem da Diretoria em Visita a Obra</v>
          </cell>
          <cell r="C158" t="str">
            <v>MêS</v>
          </cell>
          <cell r="D158">
            <v>100</v>
          </cell>
        </row>
        <row r="159">
          <cell r="A159" t="str">
            <v>001.06.00100</v>
          </cell>
          <cell r="B159" t="str">
            <v>Seguro de Obras - Coletivo Para  Obras de Até 20 Colaboradores Apólice R$ 20.000,00 Por Colaborador</v>
          </cell>
          <cell r="C159" t="str">
            <v>MêS</v>
          </cell>
          <cell r="D159">
            <v>152</v>
          </cell>
        </row>
        <row r="160">
          <cell r="A160" t="str">
            <v>001.06.00120</v>
          </cell>
          <cell r="B160" t="str">
            <v>Seguro de Obras - Coletivo Para  Obras de Até 40 Colaboradores Apólice R$ 20.000,00 Por Colaborador</v>
          </cell>
          <cell r="C160" t="str">
            <v>MêS</v>
          </cell>
          <cell r="D160">
            <v>304</v>
          </cell>
        </row>
        <row r="161">
          <cell r="A161" t="str">
            <v>001.06.00140</v>
          </cell>
          <cell r="B161" t="str">
            <v>Seguro de Obras - Coletivo Para  Obras de Até 60 Colaboradores Apólice R$ 20.000,00 Por Colaborador</v>
          </cell>
          <cell r="C161" t="str">
            <v>MêS</v>
          </cell>
          <cell r="D161">
            <v>456</v>
          </cell>
        </row>
        <row r="162">
          <cell r="A162" t="str">
            <v>001.07</v>
          </cell>
          <cell r="B162" t="str">
            <v>LOCAÇÃO DE EQUIPAMENTOS</v>
          </cell>
        </row>
        <row r="163">
          <cell r="A163" t="str">
            <v>001.07.00020</v>
          </cell>
          <cell r="B163" t="str">
            <v>Andaimes ( 02 Peças 1.00 x 1.50 mts / mês )</v>
          </cell>
          <cell r="C163" t="str">
            <v>ml</v>
          </cell>
          <cell r="D163">
            <v>6</v>
          </cell>
        </row>
        <row r="164">
          <cell r="A164" t="str">
            <v>001.07.00040</v>
          </cell>
          <cell r="B164" t="str">
            <v>Motor Vibrador</v>
          </cell>
          <cell r="C164" t="str">
            <v>MêS</v>
          </cell>
          <cell r="D164">
            <v>110</v>
          </cell>
        </row>
        <row r="165">
          <cell r="A165" t="str">
            <v>001.07.00060</v>
          </cell>
          <cell r="B165" t="str">
            <v>Mangote Para Motor Vibrador</v>
          </cell>
          <cell r="C165" t="str">
            <v>MêS</v>
          </cell>
          <cell r="D165">
            <v>70</v>
          </cell>
        </row>
        <row r="166">
          <cell r="A166" t="str">
            <v>001.07.00080</v>
          </cell>
          <cell r="B166" t="str">
            <v>Sapo Mecânico</v>
          </cell>
          <cell r="C166" t="str">
            <v>MêS</v>
          </cell>
          <cell r="D166">
            <v>500</v>
          </cell>
        </row>
        <row r="167">
          <cell r="A167" t="str">
            <v>001.07.00100</v>
          </cell>
          <cell r="B167" t="str">
            <v>Alisadora de Concreto</v>
          </cell>
          <cell r="C167" t="str">
            <v>MêS</v>
          </cell>
          <cell r="D167">
            <v>550</v>
          </cell>
        </row>
        <row r="168">
          <cell r="A168" t="str">
            <v>001.07.00120</v>
          </cell>
          <cell r="B168" t="str">
            <v>Cortadora Industrial de Piso</v>
          </cell>
          <cell r="C168" t="str">
            <v>MêS</v>
          </cell>
          <cell r="D168">
            <v>650</v>
          </cell>
        </row>
        <row r="169">
          <cell r="A169" t="str">
            <v>001.07.00140</v>
          </cell>
          <cell r="B169" t="str">
            <v>Compressor Para Martelo Demolidor</v>
          </cell>
          <cell r="C169" t="str">
            <v>MêS</v>
          </cell>
          <cell r="D169">
            <v>185</v>
          </cell>
        </row>
        <row r="170">
          <cell r="A170" t="str">
            <v>001.07.00160</v>
          </cell>
          <cell r="B170" t="str">
            <v>Martelo Demolidor</v>
          </cell>
          <cell r="C170" t="str">
            <v>MêS</v>
          </cell>
          <cell r="D170">
            <v>45</v>
          </cell>
        </row>
        <row r="171">
          <cell r="A171" t="str">
            <v>001.07.00220</v>
          </cell>
          <cell r="B171" t="str">
            <v>Grupo Motor Gerador 12,5 Cv</v>
          </cell>
          <cell r="C171" t="str">
            <v>MêS</v>
          </cell>
          <cell r="D171">
            <v>400</v>
          </cell>
        </row>
        <row r="172">
          <cell r="A172" t="str">
            <v>001.07.00240</v>
          </cell>
          <cell r="B172" t="str">
            <v>Bebedouro Elétrico 80 Lts</v>
          </cell>
          <cell r="C172" t="str">
            <v>MêS</v>
          </cell>
          <cell r="D172">
            <v>35</v>
          </cell>
        </row>
        <row r="173">
          <cell r="A173" t="str">
            <v>001.08</v>
          </cell>
          <cell r="B173" t="str">
            <v>DEMOLIÇÃO E RETIRADA</v>
          </cell>
        </row>
        <row r="174">
          <cell r="A174" t="str">
            <v>001.08.00020</v>
          </cell>
          <cell r="B174" t="str">
            <v>Demolição de cobertura construída c/telha de barro ou cerâmica</v>
          </cell>
          <cell r="C174" t="str">
            <v>M2</v>
          </cell>
          <cell r="D174">
            <v>2.6255999999999999</v>
          </cell>
        </row>
        <row r="175">
          <cell r="A175" t="str">
            <v>001.08.00040</v>
          </cell>
          <cell r="B175" t="str">
            <v>Demolição de cobertura construída c/telha de cimento amianto, alumínio, plastico e ferro galvanizado</v>
          </cell>
          <cell r="C175" t="str">
            <v>M2</v>
          </cell>
          <cell r="D175">
            <v>1.0940000000000001</v>
          </cell>
        </row>
        <row r="176">
          <cell r="A176" t="str">
            <v>001.08.00060</v>
          </cell>
          <cell r="B176" t="str">
            <v>Demolição de madeiramento de telhado constituído por tesouras (telha de barro)</v>
          </cell>
          <cell r="C176" t="str">
            <v>M2</v>
          </cell>
          <cell r="D176">
            <v>3.9527999999999999</v>
          </cell>
        </row>
        <row r="177">
          <cell r="A177" t="str">
            <v>001.08.00080</v>
          </cell>
          <cell r="B177" t="str">
            <v>Demolição de madeiramento de telhado constituído por tesouras (telha de cimento aminato e alumínio)</v>
          </cell>
          <cell r="C177" t="str">
            <v>M2</v>
          </cell>
          <cell r="D177">
            <v>3.4072</v>
          </cell>
        </row>
        <row r="178">
          <cell r="A178" t="str">
            <v>001.08.00100</v>
          </cell>
          <cell r="B178" t="str">
            <v>Demolição de madeiramento de telhado tipo pontaletados (telhas de barro)</v>
          </cell>
          <cell r="C178" t="str">
            <v>M2</v>
          </cell>
          <cell r="D178">
            <v>2.9437000000000002</v>
          </cell>
        </row>
        <row r="179">
          <cell r="A179" t="str">
            <v>001.08.00120</v>
          </cell>
          <cell r="B179" t="str">
            <v>Demolição de madeiramento de telhado tipo pontaletados (telhas de cimento aminato ou alumínio)</v>
          </cell>
          <cell r="C179" t="str">
            <v>M2</v>
          </cell>
          <cell r="D179">
            <v>2.9437000000000002</v>
          </cell>
        </row>
        <row r="180">
          <cell r="A180" t="str">
            <v>001.08.00140</v>
          </cell>
          <cell r="B180" t="str">
            <v>Demolição de Ripamento em Cobertura Barro ou Cerâmica</v>
          </cell>
          <cell r="C180" t="str">
            <v>M2</v>
          </cell>
          <cell r="D180">
            <v>0.19159999999999999</v>
          </cell>
        </row>
        <row r="181">
          <cell r="A181" t="str">
            <v>001.08.00160</v>
          </cell>
          <cell r="B181" t="str">
            <v>Demolição de estrutura de ferro  para  telhados</v>
          </cell>
          <cell r="C181" t="str">
            <v>M2</v>
          </cell>
          <cell r="D181">
            <v>8.1109000000000009</v>
          </cell>
        </row>
        <row r="182">
          <cell r="A182" t="str">
            <v>001.08.00180</v>
          </cell>
          <cell r="B182" t="str">
            <v>Retirada de cobertura de madeira - caibros e vigas</v>
          </cell>
          <cell r="C182" t="str">
            <v>ML</v>
          </cell>
          <cell r="D182">
            <v>0.20169999999999999</v>
          </cell>
        </row>
        <row r="183">
          <cell r="A183" t="str">
            <v>001.08.00200</v>
          </cell>
          <cell r="B183" t="str">
            <v>Retirada de cobertura de madeira - ripas</v>
          </cell>
          <cell r="C183" t="str">
            <v>ML</v>
          </cell>
          <cell r="D183">
            <v>0.1008</v>
          </cell>
        </row>
        <row r="184">
          <cell r="A184" t="str">
            <v>001.08.00220</v>
          </cell>
          <cell r="B184" t="str">
            <v>Retirada de cobertura em telhas de barro s/aproveitamento das cumeeiras e espigões</v>
          </cell>
          <cell r="C184" t="str">
            <v>UN</v>
          </cell>
          <cell r="D184">
            <v>0.27839999999999998</v>
          </cell>
        </row>
        <row r="185">
          <cell r="A185" t="str">
            <v>001.08.00240</v>
          </cell>
          <cell r="B185" t="str">
            <v>Retirada de cobertura em telhas de cimento aminato, alumínio, plástico ou ferro galvanizado</v>
          </cell>
          <cell r="C185" t="str">
            <v>UN</v>
          </cell>
          <cell r="D185">
            <v>3.7120000000000002</v>
          </cell>
        </row>
        <row r="186">
          <cell r="A186" t="str">
            <v>001.08.00260</v>
          </cell>
          <cell r="B186" t="str">
            <v>Retirada de cobertura em telhas cerãmicas ( plan , colonial , francesa , etc. )</v>
          </cell>
          <cell r="C186" t="str">
            <v>M2</v>
          </cell>
          <cell r="D186">
            <v>2.4605000000000001</v>
          </cell>
        </row>
        <row r="187">
          <cell r="A187" t="str">
            <v>001.08.00280</v>
          </cell>
          <cell r="B187" t="str">
            <v>Retirada de cobertura em telhas de cimento aminato, alumínio, plástico e c.g.</v>
          </cell>
          <cell r="C187" t="str">
            <v>M2</v>
          </cell>
          <cell r="D187">
            <v>1.3110999999999999</v>
          </cell>
        </row>
        <row r="188">
          <cell r="A188" t="str">
            <v>001.08.00300</v>
          </cell>
          <cell r="B188" t="str">
            <v>Retirada de madeiramento de telhado constituído por tesouras (telha de barro)</v>
          </cell>
          <cell r="C188" t="str">
            <v>M2</v>
          </cell>
          <cell r="D188">
            <v>3.0251000000000001</v>
          </cell>
        </row>
        <row r="189">
          <cell r="A189" t="str">
            <v>001.08.00320</v>
          </cell>
          <cell r="B189" t="str">
            <v>Retirada de madeiramento de telhado constituído por tesouras (telha de cimento amianto ou alumínio)</v>
          </cell>
          <cell r="C189" t="str">
            <v>M2</v>
          </cell>
          <cell r="D189">
            <v>2.5209999999999999</v>
          </cell>
        </row>
        <row r="190">
          <cell r="A190" t="str">
            <v>001.08.00340</v>
          </cell>
          <cell r="B190" t="str">
            <v>Retirada de madeiramento de telhado tipo pontaletados (telhas de barro)</v>
          </cell>
          <cell r="C190" t="str">
            <v>M2</v>
          </cell>
          <cell r="D190">
            <v>2.0167999999999999</v>
          </cell>
        </row>
        <row r="191">
          <cell r="A191" t="str">
            <v>001.08.00360</v>
          </cell>
          <cell r="B191" t="str">
            <v>Retirada de madeiramento de telhado tipo pontaletados (telhas de cimento amianto ou alumínio)</v>
          </cell>
          <cell r="C191" t="str">
            <v>M2</v>
          </cell>
          <cell r="D191">
            <v>1.8150999999999999</v>
          </cell>
        </row>
        <row r="192">
          <cell r="A192" t="str">
            <v>001.08.00380</v>
          </cell>
          <cell r="B192" t="str">
            <v>Retirada de calhas e rufos metálicos</v>
          </cell>
          <cell r="C192" t="str">
            <v>M2</v>
          </cell>
          <cell r="D192">
            <v>3.0714999999999999</v>
          </cell>
        </row>
        <row r="193">
          <cell r="A193" t="str">
            <v>001.08.00400</v>
          </cell>
          <cell r="B193" t="str">
            <v>Demolição de revestimento de argamassa de cal e areia (inclusive emboço)</v>
          </cell>
          <cell r="C193" t="str">
            <v>M2</v>
          </cell>
          <cell r="D193">
            <v>1.9156</v>
          </cell>
        </row>
        <row r="194">
          <cell r="A194" t="str">
            <v>001.08.00420</v>
          </cell>
          <cell r="B194" t="str">
            <v>Demolição de revestimento de argamassa mista (inclusive emboço)</v>
          </cell>
          <cell r="C194" t="str">
            <v>M2</v>
          </cell>
          <cell r="D194">
            <v>2.8733</v>
          </cell>
        </row>
        <row r="195">
          <cell r="A195" t="str">
            <v>001.08.00440</v>
          </cell>
          <cell r="B195" t="str">
            <v>Demolição de revestimento de argamassa de cimento e areia (inclusive emboço)</v>
          </cell>
          <cell r="C195" t="str">
            <v>M2</v>
          </cell>
          <cell r="D195">
            <v>7.3646000000000003</v>
          </cell>
        </row>
        <row r="196">
          <cell r="A196" t="str">
            <v>001.08.00460</v>
          </cell>
          <cell r="B196" t="str">
            <v>Demolição de azulejos pastilas ladrilhos cerâmicos ou base de gres (inclusive emboço)</v>
          </cell>
          <cell r="C196" t="str">
            <v>M2</v>
          </cell>
          <cell r="D196">
            <v>7.109</v>
          </cell>
        </row>
        <row r="197">
          <cell r="A197" t="str">
            <v>001.08.00480</v>
          </cell>
          <cell r="B197" t="str">
            <v>Demolição de mármore, pedra ou granito (inclusive emboço)</v>
          </cell>
          <cell r="C197" t="str">
            <v>M2</v>
          </cell>
          <cell r="D197">
            <v>7.109</v>
          </cell>
        </row>
        <row r="198">
          <cell r="A198" t="str">
            <v>001.08.00500</v>
          </cell>
          <cell r="B198" t="str">
            <v>Demolição de quadro negro</v>
          </cell>
          <cell r="C198" t="str">
            <v>M2</v>
          </cell>
          <cell r="D198">
            <v>7.109</v>
          </cell>
        </row>
        <row r="199">
          <cell r="A199" t="str">
            <v>001.08.00520</v>
          </cell>
          <cell r="B199" t="str">
            <v>Retirada de revestimento com mármore, pedra ou granito (inclusive emboço)</v>
          </cell>
          <cell r="C199" t="str">
            <v>M2</v>
          </cell>
          <cell r="D199">
            <v>6.5556000000000001</v>
          </cell>
        </row>
        <row r="200">
          <cell r="A200" t="str">
            <v>001.08.00540</v>
          </cell>
          <cell r="B200" t="str">
            <v>Demolição de forro de estuque (inclusive entarugamento de madeira)</v>
          </cell>
          <cell r="C200" t="str">
            <v>M2</v>
          </cell>
          <cell r="D200">
            <v>2.0718999999999999</v>
          </cell>
        </row>
        <row r="201">
          <cell r="A201" t="str">
            <v>001.08.00560</v>
          </cell>
          <cell r="B201" t="str">
            <v>Demolição de forro de madeira ou de gesso (incluso entarugamento)</v>
          </cell>
          <cell r="C201" t="str">
            <v>M2</v>
          </cell>
          <cell r="D201">
            <v>1.7504</v>
          </cell>
        </row>
        <row r="202">
          <cell r="A202" t="str">
            <v>001.08.00580</v>
          </cell>
          <cell r="B202" t="str">
            <v>Demolição somente das tábuas ou chapas de madeira ou de gesso</v>
          </cell>
          <cell r="C202" t="str">
            <v>M2</v>
          </cell>
          <cell r="D202">
            <v>2.6255999999999999</v>
          </cell>
        </row>
        <row r="203">
          <cell r="A203" t="str">
            <v>001.08.00600</v>
          </cell>
          <cell r="B203" t="str">
            <v>Demolição de lambris de madeira inclusive entarugamento</v>
          </cell>
          <cell r="C203" t="str">
            <v>M2</v>
          </cell>
          <cell r="D203">
            <v>7.109</v>
          </cell>
        </row>
        <row r="204">
          <cell r="A204" t="str">
            <v>001.08.00620</v>
          </cell>
          <cell r="B204" t="str">
            <v>Demolição somente de chapas ou placas de lambris ou madeira</v>
          </cell>
          <cell r="C204" t="str">
            <v>M2</v>
          </cell>
          <cell r="D204">
            <v>4.4272</v>
          </cell>
        </row>
        <row r="205">
          <cell r="A205" t="str">
            <v>001.08.00640</v>
          </cell>
          <cell r="B205" t="str">
            <v>Retirada de todo o forro inclusive vigas e sarrafos</v>
          </cell>
          <cell r="C205" t="str">
            <v>M2</v>
          </cell>
          <cell r="D205">
            <v>9.3196999999999992</v>
          </cell>
        </row>
        <row r="206">
          <cell r="A206" t="str">
            <v>001.08.00660</v>
          </cell>
          <cell r="B206" t="str">
            <v>Retirada de todos os lambris inclusive caibros e sarrafos</v>
          </cell>
          <cell r="C206" t="str">
            <v>M2</v>
          </cell>
          <cell r="D206">
            <v>9.3196999999999992</v>
          </cell>
        </row>
        <row r="207">
          <cell r="A207" t="str">
            <v>001.08.00680</v>
          </cell>
          <cell r="B207" t="str">
            <v>Demolição de alvenaria de tijolos maciços</v>
          </cell>
          <cell r="C207" t="str">
            <v>M3</v>
          </cell>
          <cell r="D207">
            <v>18.0489</v>
          </cell>
        </row>
        <row r="208">
          <cell r="A208" t="str">
            <v>001.08.00700</v>
          </cell>
          <cell r="B208" t="str">
            <v>Retirada de alvenaria de tijolos maciços</v>
          </cell>
          <cell r="C208" t="str">
            <v>M3</v>
          </cell>
          <cell r="D208">
            <v>34.182299999999998</v>
          </cell>
        </row>
        <row r="209">
          <cell r="A209" t="str">
            <v>001.08.00720</v>
          </cell>
          <cell r="B209" t="str">
            <v>Demolição de alvenaria de tijolos cerâmicos</v>
          </cell>
          <cell r="C209" t="str">
            <v>M3</v>
          </cell>
          <cell r="D209">
            <v>13.128</v>
          </cell>
        </row>
        <row r="210">
          <cell r="A210" t="str">
            <v>001.08.00740</v>
          </cell>
          <cell r="B210" t="str">
            <v>Demolição de alvenaria de blocos de concreto</v>
          </cell>
          <cell r="C210" t="str">
            <v>M3</v>
          </cell>
          <cell r="D210">
            <v>13.128</v>
          </cell>
        </row>
        <row r="211">
          <cell r="A211" t="str">
            <v>001.08.00760</v>
          </cell>
          <cell r="B211" t="str">
            <v>Retirada de alvenaria de blocos de concreto</v>
          </cell>
          <cell r="C211" t="str">
            <v>M3</v>
          </cell>
          <cell r="D211">
            <v>26.256</v>
          </cell>
        </row>
        <row r="212">
          <cell r="A212" t="str">
            <v>001.08.00780</v>
          </cell>
          <cell r="B212" t="str">
            <v>Demolição de alvenaria de pedra</v>
          </cell>
          <cell r="C212" t="str">
            <v>M3</v>
          </cell>
          <cell r="D212">
            <v>33.3733</v>
          </cell>
        </row>
        <row r="213">
          <cell r="A213" t="str">
            <v>001.08.00800</v>
          </cell>
          <cell r="B213" t="str">
            <v>Retirada de alvenaria de pedra</v>
          </cell>
          <cell r="C213" t="str">
            <v>M3</v>
          </cell>
          <cell r="D213">
            <v>37.749299999999998</v>
          </cell>
        </row>
        <row r="214">
          <cell r="A214" t="str">
            <v>001.08.00820</v>
          </cell>
          <cell r="B214" t="str">
            <v>Demolição de alvenaria de placas de concreto celular</v>
          </cell>
          <cell r="C214" t="str">
            <v>M3</v>
          </cell>
          <cell r="D214">
            <v>7.6622000000000003</v>
          </cell>
        </row>
        <row r="215">
          <cell r="A215" t="str">
            <v>001.08.00840</v>
          </cell>
          <cell r="B215" t="str">
            <v>Retirada de alvenaria de placas de concreto celular</v>
          </cell>
          <cell r="C215" t="str">
            <v>M3</v>
          </cell>
          <cell r="D215">
            <v>13.1112</v>
          </cell>
        </row>
        <row r="216">
          <cell r="A216" t="str">
            <v>001.08.00860</v>
          </cell>
          <cell r="B216" t="str">
            <v>Demolição de alvenaria de adobo</v>
          </cell>
          <cell r="C216" t="str">
            <v>M3</v>
          </cell>
          <cell r="D216">
            <v>19.1555</v>
          </cell>
        </row>
        <row r="217">
          <cell r="A217" t="str">
            <v>001.08.00880</v>
          </cell>
          <cell r="B217" t="str">
            <v>Demolição de elemento vazado</v>
          </cell>
          <cell r="C217" t="str">
            <v>M2</v>
          </cell>
          <cell r="D217">
            <v>24.621300000000002</v>
          </cell>
        </row>
        <row r="218">
          <cell r="A218" t="str">
            <v>001.08.00900</v>
          </cell>
          <cell r="B218" t="str">
            <v>Demolição inclusive entarugamento de paredes divisórias de tábuas e chapas</v>
          </cell>
          <cell r="C218" t="str">
            <v>M2</v>
          </cell>
          <cell r="D218">
            <v>3.8311000000000002</v>
          </cell>
        </row>
        <row r="219">
          <cell r="A219" t="str">
            <v>001.08.00920</v>
          </cell>
          <cell r="B219" t="str">
            <v>Demolição apenas das tábuas ou chapas das paredes divisórias</v>
          </cell>
          <cell r="C219" t="str">
            <v>M2</v>
          </cell>
          <cell r="D219">
            <v>2.6818</v>
          </cell>
        </row>
        <row r="220">
          <cell r="A220" t="str">
            <v>001.08.00940</v>
          </cell>
          <cell r="B220" t="str">
            <v>Retirada de divisória tipo naval</v>
          </cell>
          <cell r="C220" t="str">
            <v>M2</v>
          </cell>
          <cell r="D220">
            <v>1.5324</v>
          </cell>
        </row>
        <row r="221">
          <cell r="A221" t="str">
            <v>001.08.00960</v>
          </cell>
          <cell r="B221" t="str">
            <v>Demolição de alvenaria de fundação de tijolos maciços inclusive escavações necessárias</v>
          </cell>
          <cell r="C221" t="str">
            <v>M3</v>
          </cell>
          <cell r="D221">
            <v>68.364500000000007</v>
          </cell>
        </row>
        <row r="222">
          <cell r="A222" t="str">
            <v>001.08.00980</v>
          </cell>
          <cell r="B222" t="str">
            <v>Demolição de alvenaria de fundações de pedra</v>
          </cell>
          <cell r="C222" t="str">
            <v>M3</v>
          </cell>
          <cell r="D222">
            <v>34.479900000000001</v>
          </cell>
        </row>
        <row r="223">
          <cell r="A223" t="str">
            <v>001.08.01000</v>
          </cell>
          <cell r="B223" t="str">
            <v>Demolição de concreto simples em fundação</v>
          </cell>
          <cell r="C223" t="str">
            <v>M3</v>
          </cell>
          <cell r="D223">
            <v>59.288899999999998</v>
          </cell>
        </row>
        <row r="224">
          <cell r="A224" t="str">
            <v>001.08.01020</v>
          </cell>
          <cell r="B224" t="str">
            <v>Demolição de concreto armado em fundações</v>
          </cell>
          <cell r="C224" t="str">
            <v>M3</v>
          </cell>
          <cell r="D224">
            <v>151.3741</v>
          </cell>
        </row>
        <row r="225">
          <cell r="A225" t="str">
            <v>001.08.01040</v>
          </cell>
          <cell r="B225" t="str">
            <v>Demolição de concreto simples acima do embasamento</v>
          </cell>
          <cell r="C225" t="str">
            <v>M3</v>
          </cell>
          <cell r="D225">
            <v>49.2258</v>
          </cell>
        </row>
        <row r="226">
          <cell r="A226" t="str">
            <v>001.08.01060</v>
          </cell>
          <cell r="B226" t="str">
            <v>Demolição de concreto armado acima do embasamento</v>
          </cell>
          <cell r="C226" t="str">
            <v>M3</v>
          </cell>
          <cell r="D226">
            <v>135.96420000000001</v>
          </cell>
        </row>
        <row r="227">
          <cell r="A227" t="str">
            <v>001.08.01080</v>
          </cell>
          <cell r="B227" t="str">
            <v>Rasgo em piso de concreto simples 7.00 x 7.00 cm para passagem de tubulação, utilizando máquina corta piso manual com disco diamantado</v>
          </cell>
          <cell r="C227" t="str">
            <v>ML</v>
          </cell>
          <cell r="D227">
            <v>3.5093000000000001</v>
          </cell>
        </row>
        <row r="228">
          <cell r="A228" t="str">
            <v>001.08.01100</v>
          </cell>
          <cell r="B228" t="str">
            <v>Rasgo em piso de concreto simples 10.00 x 7.00 cm para passagem de tubulação, utilizando máquina corta piso manual com disco diamantado</v>
          </cell>
          <cell r="C228" t="str">
            <v>ML</v>
          </cell>
          <cell r="D228">
            <v>4.4671000000000003</v>
          </cell>
        </row>
        <row r="229">
          <cell r="A229" t="str">
            <v>001.08.01120</v>
          </cell>
          <cell r="B229" t="str">
            <v>Rasgo em piso de concreto simples 15.00 x 7.00 cm para passagem de tubulação, utilizando máquina corta piso manual com disco diamantado</v>
          </cell>
          <cell r="C229" t="str">
            <v>ML</v>
          </cell>
          <cell r="D229">
            <v>6.3826999999999998</v>
          </cell>
        </row>
        <row r="230">
          <cell r="A230" t="str">
            <v>001.08.01140</v>
          </cell>
          <cell r="B230" t="str">
            <v>Demolição de assoalhos de tábuas incl.rodapés e cordões</v>
          </cell>
          <cell r="C230" t="str">
            <v>M2</v>
          </cell>
          <cell r="D230">
            <v>6.8958000000000004</v>
          </cell>
        </row>
        <row r="231">
          <cell r="A231" t="str">
            <v>001.08.01160</v>
          </cell>
          <cell r="B231" t="str">
            <v>Demolição de assoalhos de tábuas apenas das tábuas</v>
          </cell>
          <cell r="C231" t="str">
            <v>M2</v>
          </cell>
          <cell r="D231">
            <v>2.7583000000000002</v>
          </cell>
        </row>
        <row r="232">
          <cell r="A232" t="str">
            <v>001.08.01180</v>
          </cell>
          <cell r="B232" t="str">
            <v>Retirada de todo piso assoalho de tábuas inclusive vigamento de peróba</v>
          </cell>
          <cell r="C232" t="str">
            <v>M2</v>
          </cell>
          <cell r="D232">
            <v>11.247199999999999</v>
          </cell>
        </row>
        <row r="233">
          <cell r="A233" t="str">
            <v>001.08.01200</v>
          </cell>
          <cell r="B233" t="str">
            <v>Demolição de pisos de tacos madeira inclusive argamassa de assentamento</v>
          </cell>
          <cell r="C233" t="str">
            <v>M2</v>
          </cell>
          <cell r="D233">
            <v>8.4490999999999996</v>
          </cell>
        </row>
        <row r="234">
          <cell r="A234" t="str">
            <v>001.08.01220</v>
          </cell>
          <cell r="B234" t="str">
            <v>Retirada de pisos de tacos madeira inclusive argamassa de assentamento</v>
          </cell>
          <cell r="C234" t="str">
            <v>M2</v>
          </cell>
          <cell r="D234">
            <v>10.0838</v>
          </cell>
        </row>
        <row r="235">
          <cell r="A235" t="str">
            <v>001.08.01240</v>
          </cell>
          <cell r="B235" t="str">
            <v>Demolição de rodapé de madeira</v>
          </cell>
          <cell r="C235" t="str">
            <v>ML</v>
          </cell>
          <cell r="D235">
            <v>0.30649999999999999</v>
          </cell>
        </row>
        <row r="236">
          <cell r="A236" t="str">
            <v>001.08.01260</v>
          </cell>
          <cell r="B236" t="str">
            <v>Retirada de rodapé de madeira</v>
          </cell>
          <cell r="C236" t="str">
            <v>ML</v>
          </cell>
          <cell r="D236">
            <v>0.4904</v>
          </cell>
        </row>
        <row r="237">
          <cell r="A237" t="str">
            <v>001.08.01280</v>
          </cell>
          <cell r="B237" t="str">
            <v>Demolição de pisos de ladrilhos em geral</v>
          </cell>
          <cell r="C237" t="str">
            <v>M2</v>
          </cell>
          <cell r="D237">
            <v>3.0632000000000001</v>
          </cell>
        </row>
        <row r="238">
          <cell r="A238" t="str">
            <v>001.08.01300</v>
          </cell>
          <cell r="B238" t="str">
            <v>Demolição de ladrilhos em geral sobre base ou lastro de concreto</v>
          </cell>
          <cell r="C238" t="str">
            <v>M2</v>
          </cell>
          <cell r="D238">
            <v>6.1264000000000003</v>
          </cell>
        </row>
        <row r="239">
          <cell r="A239" t="str">
            <v>001.08.01320</v>
          </cell>
          <cell r="B239" t="str">
            <v>Demolição de pisos de granilite ou cimentado</v>
          </cell>
          <cell r="C239" t="str">
            <v>M2</v>
          </cell>
          <cell r="D239">
            <v>1.1331</v>
          </cell>
        </row>
        <row r="240">
          <cell r="A240" t="str">
            <v>001.08.01340</v>
          </cell>
          <cell r="B240" t="str">
            <v>Retirada de pavimentação em paralelepípedo</v>
          </cell>
          <cell r="C240" t="str">
            <v>M2</v>
          </cell>
          <cell r="D240">
            <v>3.5007999999999999</v>
          </cell>
        </row>
        <row r="241">
          <cell r="A241" t="str">
            <v>001.08.01360</v>
          </cell>
          <cell r="B241" t="str">
            <v>Demolição de pavimentação asfáltica p/processo manual</v>
          </cell>
          <cell r="C241" t="str">
            <v>M2</v>
          </cell>
          <cell r="D241">
            <v>5.7466999999999997</v>
          </cell>
        </row>
        <row r="242">
          <cell r="A242" t="str">
            <v>001.08.01380</v>
          </cell>
          <cell r="B242" t="str">
            <v>Demolição de pisos cimentados sobre base ou lastro concreto</v>
          </cell>
          <cell r="C242" t="str">
            <v>M2</v>
          </cell>
          <cell r="D242">
            <v>5.6887999999999996</v>
          </cell>
        </row>
        <row r="243">
          <cell r="A243" t="str">
            <v>001.08.01400</v>
          </cell>
          <cell r="B243" t="str">
            <v>Demolição de lastro de concreto</v>
          </cell>
          <cell r="C243" t="str">
            <v>M2</v>
          </cell>
          <cell r="D243">
            <v>3.0632000000000001</v>
          </cell>
        </row>
        <row r="244">
          <cell r="A244" t="str">
            <v>001.08.01420</v>
          </cell>
          <cell r="B244" t="str">
            <v>Retirada de vidros inteiros</v>
          </cell>
          <cell r="C244" t="str">
            <v>M2</v>
          </cell>
          <cell r="D244">
            <v>2.3174000000000001</v>
          </cell>
        </row>
        <row r="245">
          <cell r="A245" t="str">
            <v>001.08.01440</v>
          </cell>
          <cell r="B245" t="str">
            <v>Retirada de esquadrias de madeira inclusive batente</v>
          </cell>
          <cell r="C245" t="str">
            <v>M2</v>
          </cell>
          <cell r="D245">
            <v>3.5007999999999999</v>
          </cell>
        </row>
        <row r="246">
          <cell r="A246" t="str">
            <v>001.08.01460</v>
          </cell>
          <cell r="B246" t="str">
            <v>Retirada de esquadrias metálicas</v>
          </cell>
          <cell r="C246" t="str">
            <v>M2</v>
          </cell>
          <cell r="D246">
            <v>4.5890000000000004</v>
          </cell>
        </row>
        <row r="247">
          <cell r="A247" t="str">
            <v>001.08.01480</v>
          </cell>
          <cell r="B247" t="str">
            <v>Retirada de fechaduras</v>
          </cell>
          <cell r="C247" t="str">
            <v>UN</v>
          </cell>
          <cell r="D247">
            <v>2.3174000000000001</v>
          </cell>
        </row>
        <row r="248">
          <cell r="A248" t="str">
            <v>001.08.01500</v>
          </cell>
          <cell r="B248" t="str">
            <v>Retirada de esquadria de madeira, somente as folhas</v>
          </cell>
          <cell r="C248" t="str">
            <v>M2</v>
          </cell>
          <cell r="D248">
            <v>1.5539000000000001</v>
          </cell>
        </row>
        <row r="249">
          <cell r="A249" t="str">
            <v>001.08.01520</v>
          </cell>
          <cell r="B249" t="str">
            <v>Retirada de aparelhos de louça ou ferro sanitário</v>
          </cell>
          <cell r="C249" t="str">
            <v>UN</v>
          </cell>
          <cell r="D249">
            <v>8.4054000000000002</v>
          </cell>
        </row>
        <row r="250">
          <cell r="A250" t="str">
            <v>001.08.01540</v>
          </cell>
          <cell r="B250" t="str">
            <v>Retirada de caixa dágua pré fabricada</v>
          </cell>
          <cell r="C250" t="str">
            <v>UN</v>
          </cell>
          <cell r="D250">
            <v>14.009</v>
          </cell>
        </row>
        <row r="251">
          <cell r="A251" t="str">
            <v>001.08.01560</v>
          </cell>
          <cell r="B251" t="str">
            <v>Demolição de tubulação de ferro galvanizado até 2 pol</v>
          </cell>
          <cell r="C251" t="str">
            <v>ML</v>
          </cell>
          <cell r="D251">
            <v>1.6811</v>
          </cell>
        </row>
        <row r="252">
          <cell r="A252" t="str">
            <v>001.08.01580</v>
          </cell>
          <cell r="B252" t="str">
            <v>Demolição de tubulação de ferro galvanizado acima de 2 pol</v>
          </cell>
          <cell r="C252" t="str">
            <v>ML</v>
          </cell>
          <cell r="D252">
            <v>2.8018000000000001</v>
          </cell>
        </row>
        <row r="253">
          <cell r="A253" t="str">
            <v>001.08.01600</v>
          </cell>
          <cell r="B253" t="str">
            <v>Retirada de tubo de ferro galvanizado até 2 pol</v>
          </cell>
          <cell r="C253" t="str">
            <v>ML</v>
          </cell>
          <cell r="D253">
            <v>2.8018000000000001</v>
          </cell>
        </row>
        <row r="254">
          <cell r="A254" t="str">
            <v>001.08.01620</v>
          </cell>
          <cell r="B254" t="str">
            <v>Retirada de tubo de ferro galvanizado acima de 2 pol</v>
          </cell>
          <cell r="C254" t="str">
            <v>ML</v>
          </cell>
          <cell r="D254">
            <v>3.3622000000000001</v>
          </cell>
        </row>
        <row r="255">
          <cell r="A255" t="str">
            <v>001.08.01640</v>
          </cell>
          <cell r="B255" t="str">
            <v>Demolição de tubo de f.f.ate 3 pol</v>
          </cell>
          <cell r="C255" t="str">
            <v>ML</v>
          </cell>
          <cell r="D255">
            <v>1.6811</v>
          </cell>
        </row>
        <row r="256">
          <cell r="A256" t="str">
            <v>001.08.01660</v>
          </cell>
          <cell r="B256" t="str">
            <v>Demolição de tubo de f.f.acima 3 pol</v>
          </cell>
          <cell r="C256" t="str">
            <v>ML</v>
          </cell>
          <cell r="D256">
            <v>2.8018000000000001</v>
          </cell>
        </row>
        <row r="257">
          <cell r="A257" t="str">
            <v>001.08.01680</v>
          </cell>
          <cell r="B257" t="str">
            <v>Retirada de tubo de f.f.ate 3 pol</v>
          </cell>
          <cell r="C257" t="str">
            <v>ML</v>
          </cell>
          <cell r="D257">
            <v>2.8018000000000001</v>
          </cell>
        </row>
        <row r="258">
          <cell r="A258" t="str">
            <v>001.08.01700</v>
          </cell>
          <cell r="B258" t="str">
            <v>Retirada de tubo de f.f.acima de 3 pol</v>
          </cell>
          <cell r="C258" t="str">
            <v>ML</v>
          </cell>
          <cell r="D258">
            <v>3.3622000000000001</v>
          </cell>
        </row>
        <row r="259">
          <cell r="A259" t="str">
            <v>001.08.01720</v>
          </cell>
          <cell r="B259" t="str">
            <v>Demolição de tubo de barro ou c.a.ate 3 pol</v>
          </cell>
          <cell r="C259" t="str">
            <v>ML</v>
          </cell>
          <cell r="D259">
            <v>1.1207</v>
          </cell>
        </row>
        <row r="260">
          <cell r="A260" t="str">
            <v>001.08.01740</v>
          </cell>
          <cell r="B260" t="str">
            <v>Demolição de tubo de barro ou c.a.acima de 3 pol</v>
          </cell>
          <cell r="C260" t="str">
            <v>ML</v>
          </cell>
          <cell r="D260">
            <v>1.6811</v>
          </cell>
        </row>
        <row r="261">
          <cell r="A261" t="str">
            <v>001.08.01760</v>
          </cell>
          <cell r="B261" t="str">
            <v>Retirada de tubos de barro ou cimento amianto até 3 pol</v>
          </cell>
          <cell r="C261" t="str">
            <v>ML</v>
          </cell>
          <cell r="D261">
            <v>3.3622000000000001</v>
          </cell>
        </row>
        <row r="262">
          <cell r="A262" t="str">
            <v>001.08.01780</v>
          </cell>
          <cell r="B262" t="str">
            <v>Retirada de tubos de barro ou cimento amianto acima de 3 pol</v>
          </cell>
          <cell r="C262" t="str">
            <v>ML</v>
          </cell>
          <cell r="D262">
            <v>3.9224999999999999</v>
          </cell>
        </row>
        <row r="263">
          <cell r="A263" t="str">
            <v>001.08.01800</v>
          </cell>
          <cell r="B263" t="str">
            <v>Retirada de registro ate 2 pol</v>
          </cell>
          <cell r="C263" t="str">
            <v>UN</v>
          </cell>
          <cell r="D263">
            <v>6.1639999999999997</v>
          </cell>
        </row>
        <row r="264">
          <cell r="A264" t="str">
            <v>001.08.01820</v>
          </cell>
          <cell r="B264" t="str">
            <v>Retirada de calhas e condutores</v>
          </cell>
          <cell r="C264" t="str">
            <v>ML</v>
          </cell>
          <cell r="D264">
            <v>1.2285999999999999</v>
          </cell>
        </row>
        <row r="265">
          <cell r="A265" t="str">
            <v>001.08.01840</v>
          </cell>
          <cell r="B265" t="str">
            <v>Execução de desentupimento de esgoto</v>
          </cell>
          <cell r="C265" t="str">
            <v>ML</v>
          </cell>
          <cell r="D265">
            <v>2.0476999999999999</v>
          </cell>
        </row>
        <row r="266">
          <cell r="A266" t="str">
            <v>001.08.01860</v>
          </cell>
          <cell r="B266" t="str">
            <v>Retirada de caixa de descarga</v>
          </cell>
          <cell r="C266" t="str">
            <v>UN</v>
          </cell>
          <cell r="D266">
            <v>5.4263000000000003</v>
          </cell>
        </row>
        <row r="267">
          <cell r="A267" t="str">
            <v>001.08.01880</v>
          </cell>
          <cell r="B267" t="str">
            <v>Retirada de bancadas, balcões ou pias (aço,granilite,ardósia,etc)</v>
          </cell>
          <cell r="C267" t="str">
            <v>M2</v>
          </cell>
          <cell r="D267">
            <v>9.2800999999999991</v>
          </cell>
        </row>
        <row r="268">
          <cell r="A268" t="str">
            <v>001.08.01900</v>
          </cell>
          <cell r="B268" t="str">
            <v>Demolição de quadro de luz e força</v>
          </cell>
          <cell r="C268" t="str">
            <v>UN</v>
          </cell>
          <cell r="D268">
            <v>14.009</v>
          </cell>
        </row>
        <row r="269">
          <cell r="A269" t="str">
            <v>001.08.01920</v>
          </cell>
          <cell r="B269" t="str">
            <v>Retirada de quadro de luz e força</v>
          </cell>
          <cell r="C269" t="str">
            <v>UN</v>
          </cell>
          <cell r="D269">
            <v>19.6126</v>
          </cell>
        </row>
        <row r="270">
          <cell r="A270" t="str">
            <v>001.08.01940</v>
          </cell>
          <cell r="B270" t="str">
            <v>Retirada de aparelhos incandecentes</v>
          </cell>
          <cell r="C270" t="str">
            <v>UN</v>
          </cell>
          <cell r="D270">
            <v>0.56040000000000001</v>
          </cell>
        </row>
        <row r="271">
          <cell r="A271" t="str">
            <v>001.08.01960</v>
          </cell>
          <cell r="B271" t="str">
            <v>Retirada de aparelhos fluorescentes</v>
          </cell>
          <cell r="C271" t="str">
            <v>UN</v>
          </cell>
          <cell r="D271">
            <v>2.2414000000000001</v>
          </cell>
        </row>
        <row r="272">
          <cell r="A272" t="str">
            <v>001.08.01980</v>
          </cell>
          <cell r="B272" t="str">
            <v>Demolição de tubulação elétrica ate 2.00 pol</v>
          </cell>
          <cell r="C272" t="str">
            <v>ML</v>
          </cell>
          <cell r="D272">
            <v>1.6811</v>
          </cell>
        </row>
        <row r="273">
          <cell r="A273" t="str">
            <v>001.08.02000</v>
          </cell>
          <cell r="B273" t="str">
            <v>Demolição de tubulação elétrica acima de 2.00 pol</v>
          </cell>
          <cell r="C273" t="str">
            <v>ML</v>
          </cell>
          <cell r="D273">
            <v>2.8018000000000001</v>
          </cell>
        </row>
        <row r="274">
          <cell r="A274" t="str">
            <v>001.08.02020</v>
          </cell>
          <cell r="B274" t="str">
            <v>Retirada de fiação (até cabo n.2 awg)</v>
          </cell>
          <cell r="C274" t="str">
            <v>ML</v>
          </cell>
          <cell r="D274">
            <v>0.11210000000000001</v>
          </cell>
        </row>
        <row r="275">
          <cell r="A275" t="str">
            <v>001.08.02040</v>
          </cell>
          <cell r="B275" t="str">
            <v>Retirada de fiação (do cabo 1/0 ate 4/0 awg)</v>
          </cell>
          <cell r="C275" t="str">
            <v>ML</v>
          </cell>
          <cell r="D275">
            <v>0.22409999999999999</v>
          </cell>
        </row>
        <row r="276">
          <cell r="A276" t="str">
            <v>001.08.02060</v>
          </cell>
          <cell r="B276" t="str">
            <v>Retirada de interruptores, tomadas, campainhas, etc. (inclusive, condutores e caixas)</v>
          </cell>
          <cell r="C276" t="str">
            <v>UN</v>
          </cell>
          <cell r="D276">
            <v>0.11210000000000001</v>
          </cell>
        </row>
        <row r="277">
          <cell r="A277" t="str">
            <v>001.08.02080</v>
          </cell>
          <cell r="B277" t="str">
            <v>Retirada de postes de madeira ou concreto ate 11.00 m</v>
          </cell>
          <cell r="C277" t="str">
            <v>UN</v>
          </cell>
          <cell r="D277">
            <v>17.565799999999999</v>
          </cell>
        </row>
        <row r="278">
          <cell r="A278" t="str">
            <v>001.08.02100</v>
          </cell>
          <cell r="B278" t="str">
            <v>Retirada de arruelas</v>
          </cell>
          <cell r="C278" t="str">
            <v>UN</v>
          </cell>
          <cell r="D278">
            <v>0.11210000000000001</v>
          </cell>
        </row>
        <row r="279">
          <cell r="A279" t="str">
            <v>001.08.02120</v>
          </cell>
          <cell r="B279" t="str">
            <v>Retirada de cruzeta de madeira</v>
          </cell>
          <cell r="C279" t="str">
            <v>UN</v>
          </cell>
          <cell r="D279">
            <v>0.2802</v>
          </cell>
        </row>
        <row r="280">
          <cell r="A280" t="str">
            <v>001.08.02140</v>
          </cell>
          <cell r="B280" t="str">
            <v>Retirada de isoladores</v>
          </cell>
          <cell r="C280" t="str">
            <v>UN</v>
          </cell>
          <cell r="D280">
            <v>0.56040000000000001</v>
          </cell>
        </row>
        <row r="281">
          <cell r="A281" t="str">
            <v>001.08.02160</v>
          </cell>
          <cell r="B281" t="str">
            <v>Retirada de mão francesa</v>
          </cell>
          <cell r="C281" t="str">
            <v>UN</v>
          </cell>
          <cell r="D281">
            <v>0.56040000000000001</v>
          </cell>
        </row>
        <row r="282">
          <cell r="A282" t="str">
            <v>001.08.02180</v>
          </cell>
          <cell r="B282" t="str">
            <v>Retirada de parafuso máquina ou francês</v>
          </cell>
          <cell r="C282" t="str">
            <v>UN</v>
          </cell>
          <cell r="D282">
            <v>0.56040000000000001</v>
          </cell>
        </row>
        <row r="283">
          <cell r="A283" t="str">
            <v>001.08.02200</v>
          </cell>
          <cell r="B283" t="str">
            <v>Retirada de pino p/isolador de 15 kv</v>
          </cell>
          <cell r="C283" t="str">
            <v>UN</v>
          </cell>
          <cell r="D283">
            <v>0.84050000000000002</v>
          </cell>
        </row>
        <row r="284">
          <cell r="A284" t="str">
            <v>001.08.02220</v>
          </cell>
          <cell r="B284" t="str">
            <v>Retirada de disjuntor monofásico, bifásico ou trifásico de 15 a até 200 a</v>
          </cell>
          <cell r="C284" t="str">
            <v>UN</v>
          </cell>
          <cell r="D284">
            <v>1.0239</v>
          </cell>
        </row>
        <row r="285">
          <cell r="A285" t="str">
            <v>001.08.02240</v>
          </cell>
          <cell r="B285" t="str">
            <v>Retirada de chave trifásica com fusíveis de 30a até 200a</v>
          </cell>
          <cell r="C285" t="str">
            <v>UN</v>
          </cell>
          <cell r="D285">
            <v>3.0714999999999999</v>
          </cell>
        </row>
        <row r="286">
          <cell r="A286" t="str">
            <v>001.08.02260</v>
          </cell>
          <cell r="B286" t="str">
            <v>Retirada de ventilador de teto completo</v>
          </cell>
          <cell r="C286" t="str">
            <v>UN</v>
          </cell>
          <cell r="D286">
            <v>1.5357000000000001</v>
          </cell>
        </row>
        <row r="287">
          <cell r="A287" t="str">
            <v>001.08.02280</v>
          </cell>
          <cell r="B287" t="str">
            <v>Retirada de refletor com lâmpada</v>
          </cell>
          <cell r="C287" t="str">
            <v>UN</v>
          </cell>
          <cell r="D287">
            <v>1.5357000000000001</v>
          </cell>
        </row>
        <row r="288">
          <cell r="A288" t="str">
            <v>001.08.02300</v>
          </cell>
          <cell r="B288" t="str">
            <v>Remanejamento de fancoils</v>
          </cell>
          <cell r="C288" t="str">
            <v>UN</v>
          </cell>
          <cell r="D288">
            <v>80.670400000000001</v>
          </cell>
        </row>
        <row r="289">
          <cell r="A289" t="str">
            <v>001.08.02320</v>
          </cell>
          <cell r="B289" t="str">
            <v>Retirada c/ remoção de transformador de at/bt-15 kv 75 a 150 kva</v>
          </cell>
          <cell r="C289" t="str">
            <v>UN</v>
          </cell>
          <cell r="D289">
            <v>199.49279999999999</v>
          </cell>
        </row>
        <row r="290">
          <cell r="A290" t="str">
            <v>001.08.02340</v>
          </cell>
          <cell r="B290" t="str">
            <v>Retirada com remoção de grupo motor-gerador de 60 a 250 kva</v>
          </cell>
          <cell r="C290" t="str">
            <v>UN</v>
          </cell>
          <cell r="D290">
            <v>199.49279999999999</v>
          </cell>
        </row>
        <row r="291">
          <cell r="A291" t="str">
            <v>001.08.02360</v>
          </cell>
          <cell r="B291" t="str">
            <v>Remoção de pintura a cal</v>
          </cell>
          <cell r="C291" t="str">
            <v>M2</v>
          </cell>
          <cell r="D291">
            <v>0.81740000000000002</v>
          </cell>
        </row>
        <row r="292">
          <cell r="A292" t="str">
            <v>001.08.02380</v>
          </cell>
          <cell r="B292" t="str">
            <v>Remoção de pintura a gesso cola ou base de látex (pva)</v>
          </cell>
          <cell r="C292" t="str">
            <v>M2</v>
          </cell>
          <cell r="D292">
            <v>1.0898000000000001</v>
          </cell>
        </row>
        <row r="293">
          <cell r="A293" t="str">
            <v>001.08.02400</v>
          </cell>
          <cell r="B293" t="str">
            <v>Remoção de pintura a óleo esmalte verniz ou grafite</v>
          </cell>
          <cell r="C293" t="str">
            <v>M2</v>
          </cell>
          <cell r="D293">
            <v>2.0718999999999999</v>
          </cell>
        </row>
        <row r="294">
          <cell r="A294" t="str">
            <v>001.08.02420</v>
          </cell>
          <cell r="B294" t="str">
            <v>Raspagem e lixamento de pintura a óleo esmalte verniz ou grafite</v>
          </cell>
          <cell r="C294" t="str">
            <v>M2</v>
          </cell>
          <cell r="D294">
            <v>1.5539000000000001</v>
          </cell>
        </row>
        <row r="295">
          <cell r="A295" t="str">
            <v>001.09</v>
          </cell>
          <cell r="B295" t="str">
            <v>MOVIMENTO DE TERRA</v>
          </cell>
        </row>
        <row r="296">
          <cell r="A296" t="str">
            <v>001.09.00020</v>
          </cell>
          <cell r="B296" t="str">
            <v>Escavação manual de vala profund. até 2 mts em solo de 1ª categoria -   qualquer que seja o teor de umidade que apresente</v>
          </cell>
          <cell r="C296" t="str">
            <v>M3</v>
          </cell>
          <cell r="D296">
            <v>15.324400000000001</v>
          </cell>
        </row>
        <row r="297">
          <cell r="A297" t="str">
            <v>001.09.00040</v>
          </cell>
          <cell r="B297" t="str">
            <v>Escavação manual de vala profund. de 2 a 4 mts em solo de 1ª categoria -  qualquer que seja o teor de umidade que apresente</v>
          </cell>
          <cell r="C297" t="str">
            <v>M3</v>
          </cell>
          <cell r="D297">
            <v>17.239999999999998</v>
          </cell>
        </row>
        <row r="298">
          <cell r="A298" t="str">
            <v>001.09.00060</v>
          </cell>
          <cell r="B298" t="str">
            <v>Escavação manual em terra compacta ate 1,50m em material de primeira catergoria</v>
          </cell>
          <cell r="C298" t="str">
            <v>M3</v>
          </cell>
          <cell r="D298">
            <v>10.7271</v>
          </cell>
        </row>
        <row r="299">
          <cell r="A299" t="str">
            <v>001.09.00080</v>
          </cell>
          <cell r="B299" t="str">
            <v>Escavação manual em terra compacta de 1,50 ate 4,00 m</v>
          </cell>
          <cell r="C299" t="str">
            <v>M3</v>
          </cell>
          <cell r="D299">
            <v>19.1555</v>
          </cell>
        </row>
        <row r="300">
          <cell r="A300" t="str">
            <v>001.09.00100</v>
          </cell>
          <cell r="B300" t="str">
            <v>Escavação manual em terra dura ate 1,50m de profundidade</v>
          </cell>
          <cell r="C300" t="str">
            <v>M3</v>
          </cell>
          <cell r="D300">
            <v>13.792</v>
          </cell>
        </row>
        <row r="301">
          <cell r="A301" t="str">
            <v>001.09.00120</v>
          </cell>
          <cell r="B301" t="str">
            <v>Escavação manual em terra dura de 1,50 a 4,00m de profundidade</v>
          </cell>
          <cell r="C301" t="str">
            <v>M3</v>
          </cell>
          <cell r="D301">
            <v>22.986599999999999</v>
          </cell>
        </row>
        <row r="302">
          <cell r="A302" t="str">
            <v>001.09.00140</v>
          </cell>
          <cell r="B302" t="str">
            <v>Reaterro manual de valas c/o proprio material escavado incl.serviços de apiloamento com masso de 30 kg</v>
          </cell>
          <cell r="C302" t="str">
            <v>M3</v>
          </cell>
          <cell r="D302">
            <v>7.4706000000000001</v>
          </cell>
        </row>
        <row r="303">
          <cell r="A303" t="str">
            <v>001.09.00160</v>
          </cell>
          <cell r="B303" t="str">
            <v>Reaterro manual de valas c/o proprio material escavado incl.serviços de apiloamento com masso de 30 kg a 60 kg</v>
          </cell>
          <cell r="C303" t="str">
            <v>M3</v>
          </cell>
          <cell r="D303">
            <v>8.2369000000000003</v>
          </cell>
        </row>
        <row r="304">
          <cell r="A304" t="str">
            <v>001.09.00180</v>
          </cell>
          <cell r="B304" t="str">
            <v>Reaterro Mecanizado de Vala Empregando Compactador  de Placa Vibratória Movido à Diesel VPY 1750</v>
          </cell>
          <cell r="C304" t="str">
            <v>M3</v>
          </cell>
          <cell r="D304">
            <v>1.2667999999999999</v>
          </cell>
        </row>
        <row r="305">
          <cell r="A305" t="str">
            <v>001.09.00200</v>
          </cell>
          <cell r="B305" t="str">
            <v>Aterro interno entre baldrames em camada de 20 cm, utilizando compactador mecânico (tipo sapo mecânico), incluindo transporte e espalhamento do material</v>
          </cell>
          <cell r="C305" t="str">
            <v>M3</v>
          </cell>
          <cell r="D305">
            <v>15.667199999999999</v>
          </cell>
        </row>
        <row r="306">
          <cell r="A306" t="str">
            <v>001.09.00220</v>
          </cell>
          <cell r="B306" t="str">
            <v>Apiloamento de fundo de valas ou cavas com masso ate 30 kg</v>
          </cell>
          <cell r="C306" t="str">
            <v>M2</v>
          </cell>
          <cell r="D306">
            <v>4.4058000000000002</v>
          </cell>
        </row>
        <row r="307">
          <cell r="A307" t="str">
            <v>001.09.00240</v>
          </cell>
          <cell r="B307" t="str">
            <v>Apiloamento de fundo de valas ou cavas com masso de 30 a 60 kg</v>
          </cell>
          <cell r="C307" t="str">
            <v>M2</v>
          </cell>
          <cell r="D307">
            <v>6.5129000000000001</v>
          </cell>
        </row>
        <row r="308">
          <cell r="A308" t="str">
            <v>001.09.00260</v>
          </cell>
          <cell r="B308" t="str">
            <v>Espalhamento manual de terra descarregada</v>
          </cell>
          <cell r="C308" t="str">
            <v>M3</v>
          </cell>
          <cell r="D308">
            <v>1.5324</v>
          </cell>
        </row>
        <row r="309">
          <cell r="A309" t="str">
            <v>001.09.00280</v>
          </cell>
          <cell r="B309" t="str">
            <v>Escavação manual a céu aberto para tubulões</v>
          </cell>
          <cell r="C309" t="str">
            <v>M3</v>
          </cell>
          <cell r="D309">
            <v>67.727199999999996</v>
          </cell>
        </row>
        <row r="310">
          <cell r="A310" t="str">
            <v>001.09.00290</v>
          </cell>
          <cell r="B310" t="str">
            <v>Escavação Mecanizada Com Perfuratriz com Diâmetro Médio de Perfuração de 25 cm, incl. estadia, mobilização e desmobilização</v>
          </cell>
          <cell r="C310" t="str">
            <v>ml</v>
          </cell>
          <cell r="D310">
            <v>8.9</v>
          </cell>
        </row>
        <row r="311">
          <cell r="A311" t="str">
            <v>001.09.00300</v>
          </cell>
          <cell r="B311" t="str">
            <v>Escavação Mecanizada Com Perfuratriz com Diâmetro Médio de Perfuração de 80 cm, incl. estadia, mobilização e desmobilização</v>
          </cell>
          <cell r="C311" t="str">
            <v>ml</v>
          </cell>
          <cell r="D311">
            <v>8.9</v>
          </cell>
        </row>
        <row r="312">
          <cell r="A312" t="str">
            <v>001.09.00320</v>
          </cell>
          <cell r="B312" t="str">
            <v>Movimento de terra c/ corte e aterro compensado e c/ volume de corte excedente compensado manual em terreno mole</v>
          </cell>
          <cell r="C312" t="str">
            <v>M3</v>
          </cell>
          <cell r="D312">
            <v>7.6622000000000003</v>
          </cell>
        </row>
        <row r="313">
          <cell r="A313" t="str">
            <v>001.09.00340</v>
          </cell>
          <cell r="B313" t="str">
            <v>Movimento de terra c/ corte e aterro compensado e c/ volume de corte excedente compensado manual em terreno duro</v>
          </cell>
          <cell r="C313" t="str">
            <v>M3</v>
          </cell>
          <cell r="D313">
            <v>9.5777999999999999</v>
          </cell>
        </row>
        <row r="314">
          <cell r="A314" t="str">
            <v>001.09.00360</v>
          </cell>
          <cell r="B314" t="str">
            <v>Movimento de terra c/ corte e aterro compensado e c/ volume de aterro por empréstimo volume compensado manual em terreno mole</v>
          </cell>
          <cell r="C314" t="str">
            <v>M3</v>
          </cell>
          <cell r="D314">
            <v>9.5777999999999999</v>
          </cell>
        </row>
        <row r="315">
          <cell r="A315" t="str">
            <v>001.09.00380</v>
          </cell>
          <cell r="B315" t="str">
            <v>Movimento de terra c/ corte e aterro compensado e c/ volume de aterro por empréstimo volume compensado manual em terreno duro</v>
          </cell>
          <cell r="C315" t="str">
            <v>M3</v>
          </cell>
          <cell r="D315">
            <v>11.4933</v>
          </cell>
        </row>
        <row r="316">
          <cell r="A316" t="str">
            <v>001.10</v>
          </cell>
          <cell r="B316" t="str">
            <v>FUNDAÇÕES</v>
          </cell>
        </row>
        <row r="317">
          <cell r="A317" t="str">
            <v>001.10.00020</v>
          </cell>
          <cell r="B317" t="str">
            <v>Fornecimento, Lançamento e Aplicação de Lastro de Concreto c/ betoneira em fundações 1:5:10 c/167 kg cim/m3</v>
          </cell>
          <cell r="C317" t="str">
            <v>M3</v>
          </cell>
          <cell r="D317">
            <v>156.65639999999999</v>
          </cell>
        </row>
        <row r="318">
          <cell r="A318" t="str">
            <v>001.10.00040</v>
          </cell>
          <cell r="B318" t="str">
            <v>Fornecimento, confecção, transporte e aplicação de concreto 10 Mpa (241 kgcimento/m3),em fundações, virado na obra, composto por cimento portland CP 32 F, areia lavada tipo média a grossa, seixo rolado, e equipamentos.</v>
          </cell>
          <cell r="C318" t="str">
            <v>M3</v>
          </cell>
          <cell r="D318">
            <v>170.5814</v>
          </cell>
        </row>
        <row r="319">
          <cell r="A319" t="str">
            <v>001.10.00060</v>
          </cell>
          <cell r="B319" t="str">
            <v>Fornecimento, confecção, transporte e aplicação de concreto 13,5 Mpa (268 kgcimento/m3) em fundações, virado na obra, composto por cimento portland CP 32 F, areia lavada tipo média a grossa, seixo rolado, e equipamentos.</v>
          </cell>
          <cell r="C319" t="str">
            <v>M3</v>
          </cell>
          <cell r="D319">
            <v>177.90539999999999</v>
          </cell>
        </row>
        <row r="320">
          <cell r="A320" t="str">
            <v>001.10.00080</v>
          </cell>
          <cell r="B320" t="str">
            <v>Fornecimento, confecção, transporte e aplicação de concreto 15 Mpa (280 kgcimento/m3),em fundações, virado na obra, composto por cimento portland CP 32 F, areia lavada tipo média a grossa, seixo rolado, e equipamentos.</v>
          </cell>
          <cell r="C320" t="str">
            <v>M3</v>
          </cell>
          <cell r="D320">
            <v>181.15539999999999</v>
          </cell>
        </row>
        <row r="321">
          <cell r="A321" t="str">
            <v>001.10.00100</v>
          </cell>
          <cell r="B321" t="str">
            <v>Fornecimento, confecção, transporte e aplicação de concreto 18 Mpa (305 kgcimento/m3) em fundações, virado na obra, composto por cimento portland CP 32 F, areia lavada tipo média a grossa, seixo rolado, e equipamentos.</v>
          </cell>
          <cell r="C321" t="str">
            <v>M3</v>
          </cell>
          <cell r="D321">
            <v>187.94540000000001</v>
          </cell>
        </row>
        <row r="322">
          <cell r="A322" t="str">
            <v>001.10.00120</v>
          </cell>
          <cell r="B322" t="str">
            <v>Fornecimento, confecção, transporte e aplicação de concreto 20 Mpa (322 kgcimento/m3) em fundações, virado na obra, composto por cimento portland CP 32 F, areia lavada tipo média a grossa, seixo rolado, e equipamentos.</v>
          </cell>
          <cell r="C322" t="str">
            <v>M3</v>
          </cell>
          <cell r="D322">
            <v>192.55340000000001</v>
          </cell>
        </row>
        <row r="323">
          <cell r="A323" t="str">
            <v>001.10.00140</v>
          </cell>
          <cell r="B323" t="str">
            <v>Fornecimento, confecção, transporte e aplicação de concreto 21 Mpa (331 kgcimento/m3) em fundações, virado na obra, composto por cimento portland CP 32 F, areia lavada tipo média a grossa, seixo rolado, e equipamentos.</v>
          </cell>
          <cell r="C323" t="str">
            <v>M3</v>
          </cell>
          <cell r="D323">
            <v>195.00239999999999</v>
          </cell>
        </row>
        <row r="324">
          <cell r="A324" t="str">
            <v>001.10.00160</v>
          </cell>
          <cell r="B324" t="str">
            <v>Fornecimento, confecção, transporte e aplicação de concreto 25 Mpa (367 kgcimento/m3) em fundações, virado na obra, composto por cimento portland CP 32 F, areia lavada tipo média a grossa, seixo rolado, e equipamentos.</v>
          </cell>
          <cell r="C324" t="str">
            <v>M3</v>
          </cell>
          <cell r="D324">
            <v>204.77539999999999</v>
          </cell>
        </row>
        <row r="325">
          <cell r="A325" t="str">
            <v>001.10.00180</v>
          </cell>
          <cell r="B325" t="str">
            <v>Fornecimento, confecção, transporte e aplicação de concreto 10 Mpa (241 kgcimento/m3),em fundações, virado na obra, composto por cimento portland CP 32 F, areia lavada tipo média a grossa, pedra granitica britada, e equipamentos.</v>
          </cell>
          <cell r="C325" t="str">
            <v>M3</v>
          </cell>
          <cell r="D325">
            <v>179.90280000000001</v>
          </cell>
        </row>
        <row r="326">
          <cell r="A326" t="str">
            <v>001.10.00200</v>
          </cell>
          <cell r="B326" t="str">
            <v>Fornecimento, confecção, transporte e aplicação de concreto 13,5 Mpa (268 kgcimento/m3) em fundações, virado na obra, composto por cimento portland CP 32 F, areia lavada tipo média a grossa, pedra granitica britada, e equipamentos.</v>
          </cell>
          <cell r="C326" t="str">
            <v>M3</v>
          </cell>
          <cell r="D326">
            <v>187.2268</v>
          </cell>
        </row>
        <row r="327">
          <cell r="A327" t="str">
            <v>001.10.00220</v>
          </cell>
          <cell r="B327" t="str">
            <v>Fornecimento, confecção, transporte e aplicação de concreto 15 Mpa (280 kgcimento/m3),em fundações, virado na obra, composto por cimento portland CP 32 F, areia lavada tipo média a grossa, pedra granitica britada, e equipamentos.</v>
          </cell>
          <cell r="C327" t="str">
            <v>M3</v>
          </cell>
          <cell r="D327">
            <v>190.4768</v>
          </cell>
        </row>
        <row r="328">
          <cell r="A328" t="str">
            <v>001.10.00240</v>
          </cell>
          <cell r="B328" t="str">
            <v>Fornecimento, confecção, transporte e aplicação de concreto 18 Mpa (305 kgcimento/m3) em fundações, virado na obra, composto por cimento portland CP 32 F, areia lavada tipo média a grossa, pedra granitica britada, e equipamentos.</v>
          </cell>
          <cell r="C328" t="str">
            <v>M3</v>
          </cell>
          <cell r="D328">
            <v>197.26679999999999</v>
          </cell>
        </row>
        <row r="329">
          <cell r="A329" t="str">
            <v>001.10.00260</v>
          </cell>
          <cell r="B329" t="str">
            <v>Fornecimento, confecção, transporte e aplicação de concreto 20 Mpa (322 kgcimento/m3) em fundações, virado na obra, composto por cimento portland CP 32 F, areia lavada tipo média a grossa, pedra granitica britada, e equipamentos.</v>
          </cell>
          <cell r="C329" t="str">
            <v>M3</v>
          </cell>
          <cell r="D329">
            <v>201.87479999999999</v>
          </cell>
        </row>
        <row r="330">
          <cell r="A330" t="str">
            <v>001.10.00280</v>
          </cell>
          <cell r="B330" t="str">
            <v>Fornecimento, confecção, transporte e aplicação de concreto 21 Mpa (331 kgcimento/m3) em fundações, virado na obra, composto por cimento portland CP 32 F, areia lavada tipo média a grossa, pedra granitica britada, e equipamentos.</v>
          </cell>
          <cell r="C330" t="str">
            <v>M3</v>
          </cell>
          <cell r="D330">
            <v>204.32380000000001</v>
          </cell>
        </row>
        <row r="331">
          <cell r="A331" t="str">
            <v>001.10.00300</v>
          </cell>
          <cell r="B331" t="str">
            <v>Fornecimento, confecção, transporte e aplicação de concreto 25 Mpa (367 kgcimento/m3) em fundações, virado na obra, composto por cimento portland CP 32 F, areia lavada tipo média a grossa, pedra granitica britada, e equipamentos.</v>
          </cell>
          <cell r="C331" t="str">
            <v>M3</v>
          </cell>
          <cell r="D331">
            <v>221.75899999999999</v>
          </cell>
        </row>
        <row r="332">
          <cell r="A332" t="str">
            <v>001.10.00320</v>
          </cell>
          <cell r="B332" t="str">
            <v>Fornecimento, Transporte, Lançamento e Aplicação de Concreto usinado em fundação Fck= 13,5 Mpa</v>
          </cell>
          <cell r="C332" t="str">
            <v>M3</v>
          </cell>
          <cell r="D332">
            <v>219.55019999999999</v>
          </cell>
        </row>
        <row r="333">
          <cell r="A333" t="str">
            <v>001.10.00340</v>
          </cell>
          <cell r="B333" t="str">
            <v>Fornecimento, Transporte, Lançamento e Aplicação de Concreto usinado em fundação, Fck=15 mpa</v>
          </cell>
          <cell r="C333" t="str">
            <v>M3</v>
          </cell>
          <cell r="D333">
            <v>231.1002</v>
          </cell>
        </row>
        <row r="334">
          <cell r="A334" t="str">
            <v>001.10.00360</v>
          </cell>
          <cell r="B334" t="str">
            <v>Fornecimento, Transporte, Lançamento e Aplicação de Concreto usinado em fundação Fck= 18 Mpa</v>
          </cell>
          <cell r="C334" t="str">
            <v>M3</v>
          </cell>
          <cell r="D334">
            <v>236.3502</v>
          </cell>
        </row>
        <row r="335">
          <cell r="A335" t="str">
            <v>001.10.00380</v>
          </cell>
          <cell r="B335" t="str">
            <v>Fornecimento, Transporte, Lançamento e Aplicação de Concreto usinado em fundação Fck= 20 mpa</v>
          </cell>
          <cell r="C335" t="str">
            <v>M3</v>
          </cell>
          <cell r="D335">
            <v>250.00020000000001</v>
          </cell>
        </row>
        <row r="336">
          <cell r="A336" t="str">
            <v>001.10.00400</v>
          </cell>
          <cell r="B336" t="str">
            <v>Fornecimento, Transporte, Lançamento e Aplicação de Concreto usinado em fundação Fck= 25 mpa</v>
          </cell>
          <cell r="C336" t="str">
            <v>M3</v>
          </cell>
          <cell r="D336">
            <v>260.50020000000001</v>
          </cell>
        </row>
        <row r="337">
          <cell r="A337" t="str">
            <v>001.10.00420</v>
          </cell>
          <cell r="B337" t="str">
            <v>Forma inclusive desforma comum de tábua para fundações sem reaproveitamento</v>
          </cell>
          <cell r="C337" t="str">
            <v>M2</v>
          </cell>
          <cell r="D337">
            <v>33.600099999999998</v>
          </cell>
        </row>
        <row r="338">
          <cell r="A338" t="str">
            <v>001.10.00440</v>
          </cell>
          <cell r="B338" t="str">
            <v>Forma inclusive desforma comum de tábua para fundações c/ 01 reaproveitamento</v>
          </cell>
          <cell r="C338" t="str">
            <v>M2</v>
          </cell>
          <cell r="D338">
            <v>21.211099999999998</v>
          </cell>
        </row>
        <row r="339">
          <cell r="A339" t="str">
            <v>001.10.00460</v>
          </cell>
          <cell r="B339" t="str">
            <v>Forma inclusive desforma comum de tábua para fundações c/ 02 reaproveitamentos</v>
          </cell>
          <cell r="C339" t="str">
            <v>M2</v>
          </cell>
          <cell r="D339">
            <v>17.348099999999999</v>
          </cell>
        </row>
        <row r="340">
          <cell r="A340" t="str">
            <v>001.10.00480</v>
          </cell>
          <cell r="B340" t="str">
            <v>Forma inclusive desforma comum de tábua para fundações c/ 03 reaproveitamentos</v>
          </cell>
          <cell r="C340" t="str">
            <v>M2</v>
          </cell>
          <cell r="D340">
            <v>16.0166</v>
          </cell>
        </row>
        <row r="341">
          <cell r="A341" t="str">
            <v>001.10.00500</v>
          </cell>
          <cell r="B341" t="str">
            <v>Forma inclusive desforma comum de tábua para fundações c/ 04 reaproveitamentos</v>
          </cell>
          <cell r="C341" t="str">
            <v>M2</v>
          </cell>
          <cell r="D341">
            <v>15.3405</v>
          </cell>
        </row>
        <row r="342">
          <cell r="A342" t="str">
            <v>001.10.00520</v>
          </cell>
          <cell r="B342" t="str">
            <v>Fornecimento, Trabalho e Aplicação de Aço CA 50 em Fundações</v>
          </cell>
          <cell r="C342" t="str">
            <v>KG</v>
          </cell>
          <cell r="D342">
            <v>4.6017999999999999</v>
          </cell>
        </row>
        <row r="343">
          <cell r="A343" t="str">
            <v>001.10.00540</v>
          </cell>
          <cell r="B343" t="str">
            <v>Fornecimento, Trabalho e Aplicação de Aço CA - 60 em Fundações</v>
          </cell>
          <cell r="C343" t="str">
            <v>KG</v>
          </cell>
          <cell r="D343">
            <v>5.2160000000000002</v>
          </cell>
        </row>
        <row r="344">
          <cell r="A344" t="str">
            <v>001.10.00560</v>
          </cell>
          <cell r="B344" t="str">
            <v>Fornecimento e Aplicação de Aço em tela soldada 3.80 mm com malha 15x15 cm - Q 75</v>
          </cell>
          <cell r="C344" t="str">
            <v>M2</v>
          </cell>
          <cell r="D344">
            <v>7.57</v>
          </cell>
        </row>
        <row r="345">
          <cell r="A345" t="str">
            <v>001.10.00580</v>
          </cell>
          <cell r="B345" t="str">
            <v>Fornecimento e Aplicação de Aço em tela soldada 4.20 mm com malha 15x15 cm - Q 92</v>
          </cell>
          <cell r="C345" t="str">
            <v>M2</v>
          </cell>
          <cell r="D345">
            <v>9.077</v>
          </cell>
        </row>
        <row r="346">
          <cell r="A346" t="str">
            <v>001.10.00600</v>
          </cell>
          <cell r="B346" t="str">
            <v>Concreto ciclópico com 30% de pedra de mão traço 1:4:8</v>
          </cell>
          <cell r="C346" t="str">
            <v>M3</v>
          </cell>
          <cell r="D346">
            <v>160.70660000000001</v>
          </cell>
        </row>
        <row r="347">
          <cell r="A347" t="str">
            <v>001.10.00620</v>
          </cell>
          <cell r="B347" t="str">
            <v>Concreto ciclópico com 30% de pedra de mão traço 1:3:6</v>
          </cell>
          <cell r="C347" t="str">
            <v>M3</v>
          </cell>
          <cell r="D347">
            <v>169.4821</v>
          </cell>
        </row>
        <row r="348">
          <cell r="A348" t="str">
            <v>001.10.00640</v>
          </cell>
          <cell r="B348" t="str">
            <v>Execução de Alvenaria de fundação e embasamento em tijolo maciço assente c/  o traço 1:4:12, cimento, cal e areia</v>
          </cell>
          <cell r="C348" t="str">
            <v>M3</v>
          </cell>
          <cell r="D348">
            <v>169.85319999999999</v>
          </cell>
        </row>
        <row r="349">
          <cell r="A349" t="str">
            <v>001.10.00660</v>
          </cell>
          <cell r="B349" t="str">
            <v>Execução de Alvenaria de fundação e embasamento em tijolo maciço assente c/ o traço 1:3, cimento e areia</v>
          </cell>
          <cell r="C349" t="str">
            <v>M3</v>
          </cell>
          <cell r="D349">
            <v>225.02430000000001</v>
          </cell>
        </row>
        <row r="350">
          <cell r="A350" t="str">
            <v>001.10.00680</v>
          </cell>
          <cell r="B350" t="str">
            <v>Execução de Alvenaria de fundação e embasamento em tijolo maciço assente c/ o traço 1:4 cimento e areia</v>
          </cell>
          <cell r="C350" t="str">
            <v>M3</v>
          </cell>
          <cell r="D350">
            <v>216.8373</v>
          </cell>
        </row>
        <row r="351">
          <cell r="A351" t="str">
            <v>001.10.00700</v>
          </cell>
          <cell r="B351" t="str">
            <v>Execução de Alvenaria de fundação e embasamento em tijolo maciço assente c/ o traço 1:5 cimento e areia</v>
          </cell>
          <cell r="C351" t="str">
            <v>M3</v>
          </cell>
          <cell r="D351">
            <v>211.77099999999999</v>
          </cell>
        </row>
        <row r="352">
          <cell r="A352" t="str">
            <v>001.10.00720</v>
          </cell>
          <cell r="B352" t="str">
            <v>Execução de Alvenaria de fundação e embasamento em tijolo maiciço assente c/ argamassa 1:3 c/adição de vedacit a 2 kg p/saco de cimento</v>
          </cell>
          <cell r="C352" t="str">
            <v>M3</v>
          </cell>
          <cell r="D352">
            <v>237.285</v>
          </cell>
        </row>
        <row r="353">
          <cell r="A353" t="str">
            <v>001.10.00740</v>
          </cell>
          <cell r="B353" t="str">
            <v>Execução de Alvenaria de tijolo comum em espelho p/ cinta de fundação (forma), assente c/ argamassa de cimento e areia 1:3</v>
          </cell>
          <cell r="C353" t="str">
            <v>M2</v>
          </cell>
          <cell r="D353">
            <v>15.6968</v>
          </cell>
        </row>
        <row r="354">
          <cell r="A354" t="str">
            <v>001.10.00760</v>
          </cell>
          <cell r="B354" t="str">
            <v>Execução de Alvenaria de tijolo comum em espelho p/ cinta de fundação (forma), assente c/ argamassa de cimento e areia 1:4</v>
          </cell>
          <cell r="C354" t="str">
            <v>M2</v>
          </cell>
          <cell r="D354">
            <v>15.4948</v>
          </cell>
        </row>
        <row r="355">
          <cell r="A355" t="str">
            <v>001.10.00780</v>
          </cell>
          <cell r="B355" t="str">
            <v>Confecção e lançamento de concreto em tubulão a céu aberto empregando concreto fck 150 mpa</v>
          </cell>
          <cell r="C355" t="str">
            <v>M3</v>
          </cell>
          <cell r="D355">
            <v>208.12209999999999</v>
          </cell>
        </row>
        <row r="356">
          <cell r="A356" t="str">
            <v>001.10.00800</v>
          </cell>
          <cell r="B356" t="str">
            <v>Confecção e lançamento de concreto em tubulão a céu aberto empregando concreto pré-misturado fck 15 mpa</v>
          </cell>
          <cell r="C356" t="str">
            <v>M3</v>
          </cell>
          <cell r="D356">
            <v>229.18459999999999</v>
          </cell>
        </row>
        <row r="357">
          <cell r="A357" t="str">
            <v>001.10.00820</v>
          </cell>
          <cell r="B357" t="str">
            <v>Execução de Broca de concreto armado no traço 1:3:6 até 4 m profundidade e c/ diâmetro 20 cm (escavação manual)</v>
          </cell>
          <cell r="C357" t="str">
            <v>ML</v>
          </cell>
          <cell r="D357">
            <v>15.780099999999999</v>
          </cell>
        </row>
        <row r="358">
          <cell r="A358" t="str">
            <v>001.10.00840</v>
          </cell>
          <cell r="B358" t="str">
            <v>Execução de Broca de concreto armado no traço 1:3:6 até 4 m profundidade e c/ diâmetro 25 cm (escavação manual)</v>
          </cell>
          <cell r="C358" t="str">
            <v>ML</v>
          </cell>
          <cell r="D358">
            <v>23.359200000000001</v>
          </cell>
        </row>
        <row r="359">
          <cell r="A359" t="str">
            <v>001.10.00860</v>
          </cell>
          <cell r="B359" t="str">
            <v>Execução de Broca de concreto armado no traço 1:3:6 até 4 m profundidade e c/ diâmetro 30 cm (escavação manual)</v>
          </cell>
          <cell r="C359" t="str">
            <v>ML</v>
          </cell>
          <cell r="D359">
            <v>32.830100000000002</v>
          </cell>
        </row>
        <row r="360">
          <cell r="A360" t="str">
            <v>001.10.00880</v>
          </cell>
          <cell r="B360" t="str">
            <v>Execução de Broca de concreto armado no traço 1:3:6 de 4 m até 6 m de profundidade e c/ diâmetro 25 cm (escavação manual)</v>
          </cell>
          <cell r="C360" t="str">
            <v>ML</v>
          </cell>
          <cell r="D360">
            <v>25.329499999999999</v>
          </cell>
        </row>
        <row r="361">
          <cell r="A361" t="str">
            <v>001.10.00900</v>
          </cell>
          <cell r="B361" t="str">
            <v>Execução de Broca de concreto armado no traço 1:3:6 de 4 m até 6 m de profundidade e c/ diâmetro 30 cm (escavação manual)</v>
          </cell>
          <cell r="C361" t="str">
            <v>ML</v>
          </cell>
          <cell r="D361">
            <v>36.445700000000002</v>
          </cell>
        </row>
        <row r="362">
          <cell r="A362" t="str">
            <v>001.10.00920</v>
          </cell>
          <cell r="B362" t="str">
            <v>Execução de Estaca Escavada, em Concreto Armado Fck = 20 MPa, Aço CA 50, Aço CA 60 - Diâmetro 25 cm</v>
          </cell>
          <cell r="C362" t="str">
            <v>ml</v>
          </cell>
          <cell r="D362">
            <v>25.363900000000001</v>
          </cell>
        </row>
        <row r="363">
          <cell r="A363" t="str">
            <v>001.10.00960</v>
          </cell>
          <cell r="B363" t="str">
            <v>Fornecimento e Cravação de Estaca de Concreto Pré Moldada Dim. 17.50 x 17.50 cm - 20 T</v>
          </cell>
          <cell r="C363" t="str">
            <v>ML</v>
          </cell>
          <cell r="D363">
            <v>30.5</v>
          </cell>
        </row>
        <row r="364">
          <cell r="A364" t="str">
            <v>001.10.00980</v>
          </cell>
          <cell r="B364" t="str">
            <v>Fornecimento e Cravação de Estaca de Concreto Pré-Moldada Dim (26,5x26,5)cm - 30 T</v>
          </cell>
          <cell r="C364" t="str">
            <v>ML</v>
          </cell>
          <cell r="D364">
            <v>49.4</v>
          </cell>
        </row>
        <row r="365">
          <cell r="A365" t="str">
            <v>001.10.01000</v>
          </cell>
          <cell r="B365" t="str">
            <v>Fornecimento e Instalação de emenda em estaca pré-moldada de concreto</v>
          </cell>
          <cell r="C365" t="str">
            <v>UN</v>
          </cell>
          <cell r="D365">
            <v>20</v>
          </cell>
        </row>
        <row r="366">
          <cell r="A366" t="str">
            <v>001.10.01020</v>
          </cell>
          <cell r="B366" t="str">
            <v>Lastro de brita granítica apiloado manualmente</v>
          </cell>
          <cell r="C366" t="str">
            <v>M3</v>
          </cell>
          <cell r="D366">
            <v>46.812199999999997</v>
          </cell>
        </row>
        <row r="367">
          <cell r="A367" t="str">
            <v>001.10.01040</v>
          </cell>
          <cell r="B367" t="str">
            <v>Lastro de areia média a grossa apiloado manualmente</v>
          </cell>
          <cell r="C367" t="str">
            <v>M3</v>
          </cell>
          <cell r="D367">
            <v>30.662199999999999</v>
          </cell>
        </row>
        <row r="368">
          <cell r="A368" t="str">
            <v>001.11</v>
          </cell>
          <cell r="B368" t="str">
            <v>ESTRUTURA</v>
          </cell>
        </row>
        <row r="369">
          <cell r="A369" t="str">
            <v>001.11.00020</v>
          </cell>
          <cell r="B369" t="str">
            <v>Fornecimento, confecção, transporte e aplicação de concreto 15 Mpa (280 kgcimento/m3),em estrutura, virado na obra, composto por cimento portland CP 32 F, areia lavada tipo média a grossa, seixo rolado, e equipamentos.</v>
          </cell>
          <cell r="C369" t="str">
            <v>M3</v>
          </cell>
          <cell r="D369">
            <v>176.96279999999999</v>
          </cell>
        </row>
        <row r="370">
          <cell r="A370" t="str">
            <v>001.11.00040</v>
          </cell>
          <cell r="B370" t="str">
            <v>Fornecimento, confecção, transporte e aplicação de concreto 18 Mpa (305 kgcimento/m3) em estrutura, virado na obra, composto por cimento portland CP 32 F, areia lavada tipo média a grossa, seixo rolado, e equipamentos.</v>
          </cell>
          <cell r="C370" t="str">
            <v>M3</v>
          </cell>
          <cell r="D370">
            <v>183.75280000000001</v>
          </cell>
        </row>
        <row r="371">
          <cell r="A371" t="str">
            <v>001.11.00060</v>
          </cell>
          <cell r="B371" t="str">
            <v>Fornecimento, confecção, transporte e aplicação de concreto 20 Mpa (322 kgcimento/m3) em estrutura, virado na obra, composto por cimento portland CP 32 F, areia lavada tipo média a grossa, seixo rolado, e equipamentos.</v>
          </cell>
          <cell r="C371" t="str">
            <v>M3</v>
          </cell>
          <cell r="D371">
            <v>188.36080000000001</v>
          </cell>
        </row>
        <row r="372">
          <cell r="A372" t="str">
            <v>001.11.00080</v>
          </cell>
          <cell r="B372" t="str">
            <v>Fornecimento, confecção, transporte e aplicação de concreto 21 Mpa (331 kgcimento/m3) em estrutura, virado na obra, composto por cimento portland CP 32 F, areia lavada tipo média a grossa, seixo rolado, e equipamentos.</v>
          </cell>
          <cell r="C372" t="str">
            <v>M3</v>
          </cell>
          <cell r="D372">
            <v>190.8098</v>
          </cell>
        </row>
        <row r="373">
          <cell r="A373" t="str">
            <v>001.11.00100</v>
          </cell>
          <cell r="B373" t="str">
            <v>Fornecimento, confecção, transporte e aplicação de concreto 25 Mpa (367 kgcimento/m3) em estrutura, virado na obra, composto por cimento portland CP 32 F, areia lavada tipo média a grossa, seixo rolado, e equipamentos.</v>
          </cell>
          <cell r="C373" t="str">
            <v>M3</v>
          </cell>
          <cell r="D373">
            <v>200.58279999999999</v>
          </cell>
        </row>
        <row r="374">
          <cell r="A374" t="str">
            <v>001.11.00120</v>
          </cell>
          <cell r="B374" t="str">
            <v>Fornecimento, confecção, transporte e aplicação de concreto 15 Mpa (280 kgcimento/m3),em estrutura, virado na obra, composto por cimento portland CP 32 F, areia lavada tipo média a grossa, pedra granitica britada, e equipamentos.</v>
          </cell>
          <cell r="C374" t="str">
            <v>M3</v>
          </cell>
          <cell r="D374">
            <v>186.2842</v>
          </cell>
        </row>
        <row r="375">
          <cell r="A375" t="str">
            <v>001.11.00140</v>
          </cell>
          <cell r="B375" t="str">
            <v>Fornecimento, confecção, transporte e aplicação de concreto 18 Mpa (305 kgcimento/m3) em estrutura, virado na obra, composto por cimento portland CP 32 F, areia lavada tipo média a grossa, pedra granitica britada, e equipamentos.</v>
          </cell>
          <cell r="C375" t="str">
            <v>M3</v>
          </cell>
          <cell r="D375">
            <v>193.07419999999999</v>
          </cell>
        </row>
        <row r="376">
          <cell r="A376" t="str">
            <v>001.11.00160</v>
          </cell>
          <cell r="B376" t="str">
            <v>Fornecimento, confecção, transporte e aplicação de concreto 20 Mpa (322 kgcimento/m3) em estrutura, virado na obra, composto por cimento portland CP 32 F, areia lavada tipo média a grossa, pedra granitica britada, e equipamentos.</v>
          </cell>
          <cell r="C376" t="str">
            <v>M3</v>
          </cell>
          <cell r="D376">
            <v>197.68219999999999</v>
          </cell>
        </row>
        <row r="377">
          <cell r="A377" t="str">
            <v>001.11.00180</v>
          </cell>
          <cell r="B377" t="str">
            <v>Fornecimento, confecção, transporte e aplicação de concreto 21 Mpa (322 kgcimento/m3) em estrutura, virado na obra, composto por cimento portland CP 32 F, areia lavada tipo média a grossa, pedra granitica britada, e equipamentos.</v>
          </cell>
          <cell r="C377" t="str">
            <v>M3</v>
          </cell>
          <cell r="D377">
            <v>200.13120000000001</v>
          </cell>
        </row>
        <row r="378">
          <cell r="A378" t="str">
            <v>001.11.00200</v>
          </cell>
          <cell r="B378" t="str">
            <v>Fornecimento, confecção, transporte e aplicação de concreto 25 Mpa (367 kgcimento/m3) em estrutura, virado na obra, composto por cimento portland CP 32 F, areia lavada tipo média a grossa, pedra granitica britada, e equipamentos.</v>
          </cell>
          <cell r="C378" t="str">
            <v>M3</v>
          </cell>
          <cell r="D378">
            <v>217.56639999999999</v>
          </cell>
        </row>
        <row r="379">
          <cell r="A379" t="str">
            <v>001.11.00220</v>
          </cell>
          <cell r="B379" t="str">
            <v>Fornecimento, Transporte, Lançamento, Adensamento e Acabamento Manual de Concreto Usinado Fck= 13,50 Mpa, em Estrutura.</v>
          </cell>
          <cell r="C379" t="str">
            <v>M3</v>
          </cell>
          <cell r="D379">
            <v>215.35759999999999</v>
          </cell>
        </row>
        <row r="380">
          <cell r="A380" t="str">
            <v>001.11.00240</v>
          </cell>
          <cell r="B380" t="str">
            <v>Fornecimento, Transporte, Lançamento, Adensamento e Acabamento Manual de Concreto Usinado Fck= 15 Mpa, em Estrutura.</v>
          </cell>
          <cell r="C380" t="str">
            <v>M3</v>
          </cell>
          <cell r="D380">
            <v>226.9076</v>
          </cell>
        </row>
        <row r="381">
          <cell r="A381" t="str">
            <v>001.11.00260</v>
          </cell>
          <cell r="B381" t="str">
            <v>Fornecimento, Transporte, Lançamento, Adensamento e Acabamento Manual de Concreto Usinado Fck= 18 Mpa, em Estrutura.</v>
          </cell>
          <cell r="C381" t="str">
            <v>M3</v>
          </cell>
          <cell r="D381">
            <v>232.1576</v>
          </cell>
        </row>
        <row r="382">
          <cell r="A382" t="str">
            <v>001.11.00280</v>
          </cell>
          <cell r="B382" t="str">
            <v>Fornecimento, Transporte, Lançamento, Adensamento e Acabamento Manual de Concreto Usinado Fck= 20 Mpa, em Estrutura.</v>
          </cell>
          <cell r="C382" t="str">
            <v>M3</v>
          </cell>
          <cell r="D382">
            <v>245.80760000000001</v>
          </cell>
        </row>
        <row r="383">
          <cell r="A383" t="str">
            <v>001.11.00300</v>
          </cell>
          <cell r="B383" t="str">
            <v>Fornecimento, Transporte, Lançamento, Adensamento e Acabamento Manual de Concreto Usinado Fck= 25 Mpa, em Estrutura.</v>
          </cell>
          <cell r="C383" t="str">
            <v>M3</v>
          </cell>
          <cell r="D383">
            <v>256.30759999999998</v>
          </cell>
        </row>
        <row r="384">
          <cell r="A384" t="str">
            <v>001.11.00320</v>
          </cell>
          <cell r="B384" t="str">
            <v>Fornecimento e Aplicação de Concreto em Estrutura Fck= 13,50 Mpa (não está incluso o bombeamento)</v>
          </cell>
          <cell r="C384" t="str">
            <v>M3</v>
          </cell>
          <cell r="D384">
            <v>198.88380000000001</v>
          </cell>
        </row>
        <row r="385">
          <cell r="A385" t="str">
            <v>001.11.00340</v>
          </cell>
          <cell r="B385" t="str">
            <v>Fornecimento e Aplicação de Concreto em Estrutura Fck= 15 Mpa (não está incluso o bombeamento)</v>
          </cell>
          <cell r="C385" t="str">
            <v>M3</v>
          </cell>
          <cell r="D385">
            <v>210.43379999999999</v>
          </cell>
        </row>
        <row r="386">
          <cell r="A386" t="str">
            <v>001.11.00360</v>
          </cell>
          <cell r="B386" t="str">
            <v>Fornecimento e Aplicação de Concreto em Estrutura Fck= 18 Mpa (não está incluso o bombeamento)</v>
          </cell>
          <cell r="C386" t="str">
            <v>M3</v>
          </cell>
          <cell r="D386">
            <v>215.68379999999999</v>
          </cell>
        </row>
        <row r="387">
          <cell r="A387" t="str">
            <v>001.11.00380</v>
          </cell>
          <cell r="B387" t="str">
            <v>Fornecimento e Aplicação de Concreto em Estrutura Fck= 20 Mpa (não está incluso o bombeamento)</v>
          </cell>
          <cell r="C387" t="str">
            <v>M3</v>
          </cell>
          <cell r="D387">
            <v>229.3338</v>
          </cell>
        </row>
        <row r="388">
          <cell r="A388" t="str">
            <v>001.11.00400</v>
          </cell>
          <cell r="B388" t="str">
            <v>Fornecimento e Aplicação de Concreto em Estrutura Fck= 25 Mpa (não está incluso o bombeamento)</v>
          </cell>
          <cell r="C388" t="str">
            <v>M3</v>
          </cell>
          <cell r="D388">
            <v>239.8338</v>
          </cell>
        </row>
        <row r="389">
          <cell r="A389" t="str">
            <v>001.11.00420</v>
          </cell>
          <cell r="B389" t="str">
            <v>Serviço de Bombeamento de Concreto em Estrutura</v>
          </cell>
          <cell r="C389" t="str">
            <v>M3</v>
          </cell>
          <cell r="D389">
            <v>20</v>
          </cell>
        </row>
        <row r="390">
          <cell r="A390" t="str">
            <v>001.11.00440</v>
          </cell>
          <cell r="B390" t="str">
            <v>Fornecimento, Trabalho e Aplicação de Aço  CA 50 em estrutura</v>
          </cell>
          <cell r="C390" t="str">
            <v>KG</v>
          </cell>
          <cell r="D390">
            <v>4.7873999999999999</v>
          </cell>
        </row>
        <row r="391">
          <cell r="A391" t="str">
            <v>001.11.00460</v>
          </cell>
          <cell r="B391" t="str">
            <v>Fornecimento, Trabalho e Aplicação de Aço CA 60 em estrutura</v>
          </cell>
          <cell r="C391" t="str">
            <v>KG</v>
          </cell>
          <cell r="D391">
            <v>5.4016000000000002</v>
          </cell>
        </row>
        <row r="392">
          <cell r="A392" t="str">
            <v>001.11.00480</v>
          </cell>
          <cell r="B392" t="str">
            <v>Fornecimento e Aplicação de Aço em tela soldada 4.20 mm com malha 15x15 cm - Q 92</v>
          </cell>
          <cell r="C392" t="str">
            <v>M2</v>
          </cell>
          <cell r="D392">
            <v>9.077</v>
          </cell>
        </row>
        <row r="393">
          <cell r="A393" t="str">
            <v>001.11.00500</v>
          </cell>
          <cell r="B393" t="str">
            <v>Confecção e Montagem de Forma incl. desforma comum de tábua  sem reaproveitamento</v>
          </cell>
          <cell r="C393" t="str">
            <v>M2</v>
          </cell>
          <cell r="D393">
            <v>43.688400000000001</v>
          </cell>
        </row>
        <row r="394">
          <cell r="A394" t="str">
            <v>001.11.00520</v>
          </cell>
          <cell r="B394" t="str">
            <v>Confecção e Montagem de Forma incl. desforma comum de tábua com 01 reaproveitamento</v>
          </cell>
          <cell r="C394" t="str">
            <v>M2</v>
          </cell>
          <cell r="D394">
            <v>26.528099999999998</v>
          </cell>
        </row>
        <row r="395">
          <cell r="A395" t="str">
            <v>001.11.00540</v>
          </cell>
          <cell r="B395" t="str">
            <v>Confecção e Montagem de Forma incl. desforma comum de tábua com 02 reaproveitamentos</v>
          </cell>
          <cell r="C395" t="str">
            <v>M2</v>
          </cell>
          <cell r="D395">
            <v>21.304200000000002</v>
          </cell>
        </row>
        <row r="396">
          <cell r="A396" t="str">
            <v>001.11.00560</v>
          </cell>
          <cell r="B396" t="str">
            <v>Confecção e Montagem de Forma incl. desforma comum de tábua  com 03 reaproveitamentos</v>
          </cell>
          <cell r="C396" t="str">
            <v>M2</v>
          </cell>
          <cell r="D396">
            <v>17.5379</v>
          </cell>
        </row>
        <row r="397">
          <cell r="A397" t="str">
            <v>001.11.00580</v>
          </cell>
          <cell r="B397" t="str">
            <v>Confecção e Montagem de Forma incl. desforma comum de tábua  com 04 reaproveitamentos</v>
          </cell>
          <cell r="C397" t="str">
            <v>M2</v>
          </cell>
          <cell r="D397">
            <v>15.749599999999999</v>
          </cell>
        </row>
        <row r="398">
          <cell r="A398" t="str">
            <v>001.11.00600</v>
          </cell>
          <cell r="B398" t="str">
            <v>Confecção e Montagem de Forma especial em chapa de madeira compensada do tipo resinada c/ 12 mm de espessura sem reaproveitamento</v>
          </cell>
          <cell r="C398" t="str">
            <v>M2</v>
          </cell>
          <cell r="D398">
            <v>43.020699999999998</v>
          </cell>
        </row>
        <row r="399">
          <cell r="A399" t="str">
            <v>001.11.00620</v>
          </cell>
          <cell r="B399" t="str">
            <v>Confecção e Montagem de Forma especial em chapa de madeira compensada do tipo resinada c/ 12 mm de espessura com 01 reaproveitamento</v>
          </cell>
          <cell r="C399" t="str">
            <v>M2</v>
          </cell>
          <cell r="D399">
            <v>36.861400000000003</v>
          </cell>
        </row>
        <row r="400">
          <cell r="A400" t="str">
            <v>001.11.00640</v>
          </cell>
          <cell r="B400" t="str">
            <v>Confecção e Montagem de Forma especial em chapa de madeira compensada do tipo resinada c/ 12 mm de espessura com 02 reaproveitamento</v>
          </cell>
          <cell r="C400" t="str">
            <v>M2</v>
          </cell>
          <cell r="D400">
            <v>31.7087</v>
          </cell>
        </row>
        <row r="401">
          <cell r="A401" t="str">
            <v>001.11.00660</v>
          </cell>
          <cell r="B401" t="str">
            <v>Confecção e Montagem de Forma especial em chapa de madeira compensada do tipo plastificada c/ 12 mm de espessura sem reaproveitamento</v>
          </cell>
          <cell r="C401" t="str">
            <v>M2</v>
          </cell>
          <cell r="D401">
            <v>54.434699999999999</v>
          </cell>
        </row>
        <row r="402">
          <cell r="A402" t="str">
            <v>001.11.00680</v>
          </cell>
          <cell r="B402" t="str">
            <v>Confecção e Montagem de Forma especial em chapa de madeira compensada do tipo plastificada c/ 12 mm de espessura com 01 reaproveitamento</v>
          </cell>
          <cell r="C402" t="str">
            <v>M2</v>
          </cell>
          <cell r="D402">
            <v>42.9054</v>
          </cell>
        </row>
        <row r="403">
          <cell r="A403" t="str">
            <v>001.11.00700</v>
          </cell>
          <cell r="B403" t="str">
            <v>Confecção e Montagem de Forma especial em chapa de madeira compensada do tipo plastificada c/ 12 mm de espessura com 02 reaproveitamento</v>
          </cell>
          <cell r="C403" t="str">
            <v>M2</v>
          </cell>
          <cell r="D403">
            <v>34.638100000000001</v>
          </cell>
        </row>
        <row r="404">
          <cell r="A404" t="str">
            <v>001.11.00720</v>
          </cell>
          <cell r="B404" t="str">
            <v>Confecção e Montagem de Forma especial em chapa de madeira compensada do tipo plastificada c/ 12 mm de espessura com 03 reaproveitamento</v>
          </cell>
          <cell r="C404" t="str">
            <v>M2</v>
          </cell>
          <cell r="D404">
            <v>29.270199999999999</v>
          </cell>
        </row>
        <row r="405">
          <cell r="A405" t="str">
            <v>001.11.00740</v>
          </cell>
          <cell r="B405" t="str">
            <v>Confecção e Montagem de Forma especial em chapa de madeira compensada do tipo plastificada c/ 12 mm de espessura com 04 reaproveitamento</v>
          </cell>
          <cell r="C405" t="str">
            <v>M2</v>
          </cell>
          <cell r="D405">
            <v>25.915800000000001</v>
          </cell>
        </row>
        <row r="406">
          <cell r="A406" t="str">
            <v>001.11.00760</v>
          </cell>
          <cell r="B406" t="str">
            <v>Execução de Laje pré-fabricada para forro espacamento entre vigas de 41cm a espessura da lajota de 8.00 cm e capeamento de 2.00 cm, incl tela soldada CA 60 4.20 mm 15 x 15 cm</v>
          </cell>
          <cell r="C406" t="str">
            <v>M2</v>
          </cell>
          <cell r="D406">
            <v>40.846499999999999</v>
          </cell>
        </row>
        <row r="407">
          <cell r="A407" t="str">
            <v>001.11.00780</v>
          </cell>
          <cell r="B407" t="str">
            <v>Execução de Laje pré-fabricada para piso espaçamento entre vigas de 41 cm a espessura da lajota de 8.00 cm e capeamento de 4.00 cm, incl tela soldada CA 60 4.20 mm 15 x 15 cm</v>
          </cell>
          <cell r="C407" t="str">
            <v>M2</v>
          </cell>
          <cell r="D407">
            <v>45.539200000000001</v>
          </cell>
        </row>
        <row r="408">
          <cell r="A408" t="str">
            <v>001.11.00800</v>
          </cell>
          <cell r="B408" t="str">
            <v>Execução de pilar tipo sanduíche de madeira 6x12 cm, entarugado c/ madeira através de parafusos</v>
          </cell>
          <cell r="C408" t="str">
            <v>ML</v>
          </cell>
          <cell r="D408">
            <v>20.293099999999999</v>
          </cell>
        </row>
        <row r="409">
          <cell r="A409" t="str">
            <v>001.11.00820</v>
          </cell>
          <cell r="B409" t="str">
            <v>Fornecimento e Execução de Grauteamento de Estrutura de Concreto Pré Moldado traço 1:3 incl. SuperPlastificante</v>
          </cell>
          <cell r="C409" t="str">
            <v>M3</v>
          </cell>
          <cell r="D409">
            <v>321.44830000000002</v>
          </cell>
        </row>
        <row r="410">
          <cell r="A410" t="str">
            <v>001.12</v>
          </cell>
          <cell r="B410" t="str">
            <v>IMPERMEABILIZAÇÕES E TRATAMENTOS</v>
          </cell>
        </row>
        <row r="411">
          <cell r="A411" t="str">
            <v>001.12.00020</v>
          </cell>
          <cell r="B411" t="str">
            <v>Execução de imunização de madeiramento de cobertura ou forro de madeira com aplicação de pentox claro a uma demão</v>
          </cell>
          <cell r="C411" t="str">
            <v>M2</v>
          </cell>
          <cell r="D411">
            <v>1.6821999999999999</v>
          </cell>
        </row>
        <row r="412">
          <cell r="A412" t="str">
            <v>001.12.00040</v>
          </cell>
          <cell r="B412" t="str">
            <v>Execução de pintura c/neutrol 45 c/ 02 demãos</v>
          </cell>
          <cell r="C412" t="str">
            <v>M2</v>
          </cell>
          <cell r="D412">
            <v>4.4884000000000004</v>
          </cell>
        </row>
        <row r="413">
          <cell r="A413" t="str">
            <v>001.12.00060</v>
          </cell>
          <cell r="B413" t="str">
            <v>Fornecimento e Instalação de Lona Plástica Preta ( Encerado)</v>
          </cell>
          <cell r="C413" t="str">
            <v>M2</v>
          </cell>
          <cell r="D413">
            <v>0.64170000000000005</v>
          </cell>
        </row>
        <row r="414">
          <cell r="A414" t="str">
            <v>001.12.00080</v>
          </cell>
          <cell r="B414" t="str">
            <v>Fornecimento e Instalação de Manta Tipo Bidim, com as seguintes características: permissividade de 120 l/s/m2; permeabilidade normal 4x10(-1) e resistência a tração na ruptura 425 N</v>
          </cell>
          <cell r="C414" t="str">
            <v>M2</v>
          </cell>
          <cell r="D414">
            <v>3.0396000000000001</v>
          </cell>
        </row>
        <row r="415">
          <cell r="A415" t="str">
            <v>001.12.00100</v>
          </cell>
          <cell r="B415" t="str">
            <v>Fornecimento e Instalação de Manta Tipo Bidim, com as seguintes características: permissividade de 100 l/s/m2; permeabilidade normal 4x10(-1) e resistência a tração na ruptura 750 N</v>
          </cell>
          <cell r="C415" t="str">
            <v>M2</v>
          </cell>
          <cell r="D415">
            <v>4.4150999999999998</v>
          </cell>
        </row>
        <row r="416">
          <cell r="A416" t="str">
            <v>001.12.00120</v>
          </cell>
          <cell r="B416" t="str">
            <v>Fornecimento e Aplicação de Nata de Cimento na proporção de 5 kg de cimento por m2</v>
          </cell>
          <cell r="C416" t="str">
            <v>M2</v>
          </cell>
          <cell r="D416">
            <v>1.8331</v>
          </cell>
        </row>
        <row r="417">
          <cell r="A417" t="str">
            <v>001.12.00140</v>
          </cell>
          <cell r="B417" t="str">
            <v>Fornecimento e Aplicação de chapisco de aderência c/argamassa de cimento e areia traço 1:3 e= 5 mm, incl. adesivo de alto desempenho para argamassas e chapisco.</v>
          </cell>
          <cell r="C417" t="str">
            <v>M2</v>
          </cell>
          <cell r="D417">
            <v>4.2816999999999998</v>
          </cell>
        </row>
        <row r="418">
          <cell r="A418" t="str">
            <v>001.12.00160</v>
          </cell>
          <cell r="B418" t="str">
            <v>Execução de regularização de laje com argamassa de cimento e areia 1:4 com cimento, espessura média igual a 3.00 cm, incl aplicação de nata de cimento para preparo de superficie.</v>
          </cell>
          <cell r="C418" t="str">
            <v>M2</v>
          </cell>
          <cell r="D418">
            <v>8.4579000000000004</v>
          </cell>
        </row>
        <row r="419">
          <cell r="A419" t="str">
            <v>001.12.00180</v>
          </cell>
          <cell r="B419" t="str">
            <v>Execução de proteção mecânica com argamassa de cimento e areia 1:3,espessura 2.00 cm</v>
          </cell>
          <cell r="C419" t="str">
            <v>M2</v>
          </cell>
          <cell r="D419">
            <v>6.0793999999999997</v>
          </cell>
        </row>
        <row r="420">
          <cell r="A420" t="str">
            <v>001.12.00200</v>
          </cell>
          <cell r="B420" t="str">
            <v>Execução de impermeabilização c/argamassa de cimento e areia 1:4 a 2.00 cm espessura c/ adição de 140 g/m2 de impermeabilizante, aplicação em parede como revestimento.</v>
          </cell>
          <cell r="C420" t="str">
            <v>M2</v>
          </cell>
          <cell r="D420">
            <v>14.7483</v>
          </cell>
        </row>
        <row r="421">
          <cell r="A421" t="str">
            <v>001.12.00220</v>
          </cell>
          <cell r="B421" t="str">
            <v>Execução de impermeabilização c/argamassa de cimento e areia 1:3 a 2.50 cm espessura c/ adição de 185 g/m2 de impermeabilizante, para impermeabilização de Reservatórios.</v>
          </cell>
          <cell r="C421" t="str">
            <v>M2</v>
          </cell>
          <cell r="D421">
            <v>15.434699999999999</v>
          </cell>
        </row>
        <row r="422">
          <cell r="A422" t="str">
            <v>001.12.00240</v>
          </cell>
          <cell r="B422" t="str">
            <v>Fornecimento e Aplicação de Impermeabilizante Cristalizante Sobre Superfície Perfeitamente Regularizada</v>
          </cell>
          <cell r="C422" t="str">
            <v>M2</v>
          </cell>
          <cell r="D422">
            <v>6.7965</v>
          </cell>
        </row>
        <row r="423">
          <cell r="A423" t="str">
            <v>001.12.00260</v>
          </cell>
          <cell r="B423" t="str">
            <v>Execução de impermeabilização de laje de cobertura com utilização de manta asfáltica poliéster 3.00 mm</v>
          </cell>
          <cell r="C423" t="str">
            <v>M2</v>
          </cell>
          <cell r="D423">
            <v>26.46</v>
          </cell>
        </row>
        <row r="424">
          <cell r="A424" t="str">
            <v>001.12.00280</v>
          </cell>
          <cell r="B424" t="str">
            <v>Execução de impermeabilização de laje de cobertura com utilização de manta asfáltica poliéster 4.00 mm</v>
          </cell>
          <cell r="C424" t="str">
            <v>M2</v>
          </cell>
          <cell r="D424">
            <v>28.497</v>
          </cell>
        </row>
        <row r="425">
          <cell r="A425" t="str">
            <v>001.12.00300</v>
          </cell>
          <cell r="B425" t="str">
            <v>Fornecimento e Aplicação de Isopor e = 5,00 cm, conf. Det. Sinfra n.01</v>
          </cell>
          <cell r="C425" t="str">
            <v>M2</v>
          </cell>
          <cell r="D425">
            <v>7.4351000000000003</v>
          </cell>
        </row>
        <row r="426">
          <cell r="A426" t="str">
            <v>001.13</v>
          </cell>
          <cell r="B426" t="str">
            <v>ALVENARIA</v>
          </cell>
        </row>
        <row r="427">
          <cell r="A427" t="str">
            <v>001.13.00020</v>
          </cell>
          <cell r="B427" t="str">
            <v>Execução de alvenaria de elevação de tijolo maciço assente c/ argamassa de cimento e areia no traço 1:3 de 1/4 vez</v>
          </cell>
          <cell r="C427" t="str">
            <v>M2</v>
          </cell>
          <cell r="D427">
            <v>16.835699999999999</v>
          </cell>
        </row>
        <row r="428">
          <cell r="A428" t="str">
            <v>001.13.00040</v>
          </cell>
          <cell r="B428" t="str">
            <v>Execução de alvenaria de elevação de tijolo maciço assente c/ argamassa de cimento e areia no traço 1:3 de 1/2 vez</v>
          </cell>
          <cell r="C428" t="str">
            <v>M2</v>
          </cell>
          <cell r="D428">
            <v>31.627199999999998</v>
          </cell>
        </row>
        <row r="429">
          <cell r="A429" t="str">
            <v>001.13.00060</v>
          </cell>
          <cell r="B429" t="str">
            <v>Execução de alvenaria de elevação de tijolo maciço assente c/ argamassa de cimento e areia no traço 1:3 de 1 vez</v>
          </cell>
          <cell r="C429" t="str">
            <v>M2</v>
          </cell>
          <cell r="D429">
            <v>55.8735</v>
          </cell>
        </row>
        <row r="430">
          <cell r="A430" t="str">
            <v>001.13.00080</v>
          </cell>
          <cell r="B430" t="str">
            <v>Execução de alvenaria de elevação de tijolo maciço assente c/ argamassa de cal e areia no traço de 1:4 de 1/4 vez</v>
          </cell>
          <cell r="C430" t="str">
            <v>M2</v>
          </cell>
          <cell r="D430">
            <v>15.031000000000001</v>
          </cell>
        </row>
        <row r="431">
          <cell r="A431" t="str">
            <v>001.13.00100</v>
          </cell>
          <cell r="B431" t="str">
            <v>Execução de alvenaria de elevação de tijolo maciço assente c/ argamassa de cal e areia no traço de 1:4 de 1/2 vez</v>
          </cell>
          <cell r="C431" t="str">
            <v>M2</v>
          </cell>
          <cell r="D431">
            <v>27.986699999999999</v>
          </cell>
        </row>
        <row r="432">
          <cell r="A432" t="str">
            <v>001.13.00120</v>
          </cell>
          <cell r="B432" t="str">
            <v>Execução de alvenaria de elevação de tijolo maciço assente c/ argamassa de cal e areia no traço de 1:4 de 1 vez</v>
          </cell>
          <cell r="C432" t="str">
            <v>M2</v>
          </cell>
          <cell r="D432">
            <v>50.438299999999998</v>
          </cell>
        </row>
        <row r="433">
          <cell r="A433" t="str">
            <v>001.13.00140</v>
          </cell>
          <cell r="B433" t="str">
            <v>Execução de alvenaria de tijolo maciço assente c/ argamassa de cimento e areia no traço 1:4 de 1/4 vez</v>
          </cell>
          <cell r="C433" t="str">
            <v>M2</v>
          </cell>
          <cell r="D433">
            <v>17.320699999999999</v>
          </cell>
        </row>
        <row r="434">
          <cell r="A434" t="str">
            <v>001.13.00160</v>
          </cell>
          <cell r="B434" t="str">
            <v>Execução de alvenaria de tijolo maciço assente c/ argamassa de cimento e areia no traço 1:4 de 1/2 vez</v>
          </cell>
          <cell r="C434" t="str">
            <v>M2</v>
          </cell>
          <cell r="D434">
            <v>29.466799999999999</v>
          </cell>
        </row>
        <row r="435">
          <cell r="A435" t="str">
            <v>001.13.00180</v>
          </cell>
          <cell r="B435" t="str">
            <v>Execução de alvenaria de tijolo maciço assente c/ argamassa de cimento e areia no traço 1:4 de 1 vez</v>
          </cell>
          <cell r="C435" t="str">
            <v>M2</v>
          </cell>
          <cell r="D435">
            <v>54.267699999999998</v>
          </cell>
        </row>
        <row r="436">
          <cell r="A436" t="str">
            <v>001.13.00200</v>
          </cell>
          <cell r="B436" t="str">
            <v>Execução de alvenaria de elevação c/ tijolo maciço assente c/ argamassa mista de cimento cal e areia no traço 1:2:8 de de 1/4 vez</v>
          </cell>
          <cell r="C436" t="str">
            <v>M2</v>
          </cell>
          <cell r="D436">
            <v>16.0505</v>
          </cell>
        </row>
        <row r="437">
          <cell r="A437" t="str">
            <v>001.13.00220</v>
          </cell>
          <cell r="B437" t="str">
            <v>Execução de alvenaria de elevação c/ tijolo maciço assente c/ argamassa mista de cimento cal e areia no traço 1:2:8 de de 1/2 vez</v>
          </cell>
          <cell r="C437" t="str">
            <v>M2</v>
          </cell>
          <cell r="D437">
            <v>30.383099999999999</v>
          </cell>
        </row>
        <row r="438">
          <cell r="A438" t="str">
            <v>001.13.00240</v>
          </cell>
          <cell r="B438" t="str">
            <v>Execução de alvenaria de elevação c/ tijolo maciço assente c/ argamassa mista de cimento cal e areia no traço 1:2:8 de de 1 vez</v>
          </cell>
          <cell r="C438" t="str">
            <v>M2</v>
          </cell>
          <cell r="D438">
            <v>54.033099999999997</v>
          </cell>
        </row>
        <row r="439">
          <cell r="A439" t="str">
            <v>001.13.00260</v>
          </cell>
          <cell r="B439" t="str">
            <v>Execução de alvenaria de elevação c/ tijolo cerâmico 9x19x19 assente c/ argamassa mista 1:2:8 de 1/2 vez</v>
          </cell>
          <cell r="C439" t="str">
            <v>M2</v>
          </cell>
          <cell r="D439">
            <v>11.696899999999999</v>
          </cell>
        </row>
        <row r="440">
          <cell r="A440" t="str">
            <v>001.13.00280</v>
          </cell>
          <cell r="B440" t="str">
            <v>Execução de alvenaria de elevação c/ tijolo cerâmico 9x19x19 assente c/ argamassa mista 1:2:8 de 1/2 vez, Incl. Montagem e Desmontagem de Andaimes Metálicos Tubulares</v>
          </cell>
          <cell r="C440" t="str">
            <v>M2</v>
          </cell>
          <cell r="D440">
            <v>12.0486</v>
          </cell>
        </row>
        <row r="441">
          <cell r="A441" t="str">
            <v>001.13.00300</v>
          </cell>
          <cell r="B441" t="str">
            <v>Execução de alvenaria de elevação c/ tijolo cerâmico 9x19x19 assente c/ argamassa mista 1:2:8 de 1 vez</v>
          </cell>
          <cell r="C441" t="str">
            <v>M2</v>
          </cell>
          <cell r="D441">
            <v>23.5395</v>
          </cell>
        </row>
        <row r="442">
          <cell r="A442" t="str">
            <v>001.13.00320</v>
          </cell>
          <cell r="B442" t="str">
            <v>Execução de alvenaria de elevação c/ tijolo cerâmico 9x19x19 assente c/ argamassa mista 1:2:8 de 1 vez, Incl. Montagem e Desmontagem de Andaimes Metálicos Tubulares</v>
          </cell>
          <cell r="C442" t="str">
            <v>M2</v>
          </cell>
          <cell r="D442">
            <v>23.891200000000001</v>
          </cell>
        </row>
        <row r="443">
          <cell r="A443" t="str">
            <v>001.13.00340</v>
          </cell>
          <cell r="B443" t="str">
            <v>Alvenaria de vedação com bloco cerâmico furado dim. 9x19x28, com juntas de 20 mm com argamassa mista de cimento, cal hidratada e areia sem peneirar no traço 1:2:9</v>
          </cell>
          <cell r="C443" t="str">
            <v>M2</v>
          </cell>
          <cell r="D443">
            <v>12.6557</v>
          </cell>
        </row>
        <row r="444">
          <cell r="A444" t="str">
            <v>001.13.00360</v>
          </cell>
          <cell r="B444" t="str">
            <v>Alvenaria de vedação com bloco cerâmico furado dim. 9x19x28, com juntas de 20 mm com argamassa mista de cimento, cal hidratada e areia sem peneirar no traço 1:2:9, Incl. Montagem e Desmontagem de Andaimes Metálicos Tubulares</v>
          </cell>
          <cell r="C444" t="str">
            <v>M2</v>
          </cell>
          <cell r="D444">
            <v>13.007400000000001</v>
          </cell>
        </row>
        <row r="445">
          <cell r="A445" t="str">
            <v>001.13.00380</v>
          </cell>
          <cell r="B445" t="str">
            <v>Alvenaria de vedação com bloco cerâmico furado dim.12x19x28, com juntas de 20 mm com argamassa mista de cimento, cal hidratada e areia sem peneirar no traço 1:2:9</v>
          </cell>
          <cell r="C445" t="str">
            <v>M2</v>
          </cell>
          <cell r="D445">
            <v>15.801500000000001</v>
          </cell>
        </row>
        <row r="446">
          <cell r="A446" t="str">
            <v>001.13.00400</v>
          </cell>
          <cell r="B446" t="str">
            <v>Alvenaria de vedação com bloco cerâmico furado dim.12x19x28, com juntas de 20 mm com argamassa mista de cimento, cal hidratada e areia sem peneirar no traço 1:2:9, Incl. Montagem e Desmontagem de Andaimes Metálicos Tubulares</v>
          </cell>
          <cell r="C446" t="str">
            <v>M2</v>
          </cell>
          <cell r="D446">
            <v>16.153199999999998</v>
          </cell>
        </row>
        <row r="447">
          <cell r="A447" t="str">
            <v>001.13.00420</v>
          </cell>
          <cell r="B447" t="str">
            <v>Alvenaria de vedação com bloco cerâmico furado dim.14x19x28, com juntas de 20 mm com argamassa mista de cimento, cal hidratada e areia sem peneirar no traço 1:2:9</v>
          </cell>
          <cell r="C447" t="str">
            <v>M2</v>
          </cell>
          <cell r="D447">
            <v>20.558199999999999</v>
          </cell>
        </row>
        <row r="448">
          <cell r="A448" t="str">
            <v>001.13.00440</v>
          </cell>
          <cell r="B448" t="str">
            <v>Alvenaria de vedação com bloco cerâmico furado dim.14x19x28, com juntas de 20 mm com argamassa mista de cimento, cal hidratada e areia sem peneirar no traço 1:2:9, Incl. Montagem e Desmontagem de Andaimes Metálicos Tubulares</v>
          </cell>
          <cell r="C448" t="str">
            <v>M2</v>
          </cell>
          <cell r="D448">
            <v>20.9099</v>
          </cell>
        </row>
        <row r="449">
          <cell r="A449" t="str">
            <v>001.13.00460</v>
          </cell>
          <cell r="B449" t="str">
            <v>Alvenaria de Vedação Com Bloco de Concreto, Juntas de 10 mm Com Argamassa Mista de Cimento, Cal Hidratada e Areia Sem Peneirar no traço 1:0,50:8 dim. 11,50x19x39 cm</v>
          </cell>
          <cell r="C449" t="str">
            <v>M2</v>
          </cell>
          <cell r="D449">
            <v>15.8893</v>
          </cell>
        </row>
        <row r="450">
          <cell r="A450" t="str">
            <v>001.13.00480</v>
          </cell>
          <cell r="B450" t="str">
            <v>Alvenaria de Vedação Com Bloco de Concreto, Juntas de 10 mm Com Argamassa Mista de Cimento, Cal Hidratada e Areia Sem Peneirar no traço 1:0,50:8 dim. 11,50x19x39 cm, Incl. Montagem e Desmontagem de Andaimes Metálicos Tubulares</v>
          </cell>
          <cell r="C450" t="str">
            <v>M2</v>
          </cell>
          <cell r="D450">
            <v>16.241</v>
          </cell>
        </row>
        <row r="451">
          <cell r="A451" t="str">
            <v>001.13.00500</v>
          </cell>
          <cell r="B451" t="str">
            <v>Alvenaria de Vedação Com Bloco de Concreto, Juntas de 10 mm Com Argamassa Mista de Cimento, Cal Hidratada e Areia Sem Peneirar no traço 1:0,50:8 dim. 14x19x39 cm</v>
          </cell>
          <cell r="C451" t="str">
            <v>M2</v>
          </cell>
          <cell r="D451">
            <v>20.972899999999999</v>
          </cell>
        </row>
        <row r="452">
          <cell r="A452" t="str">
            <v>001.13.00520</v>
          </cell>
          <cell r="B452" t="str">
            <v>Alvenaria de Vedação Com Bloco de Concreto, Juntas de 10 mm Com Argamassa Mista de Cimento, Cal Hidratada e Areia Sem Peneirar no traço 1:0,50:8 dim. 14x19x39 cm, Incl. Montagem e Desmontagem de Andaimes Metálicos Tubulares</v>
          </cell>
          <cell r="C452" t="str">
            <v>M2</v>
          </cell>
          <cell r="D452">
            <v>21.3246</v>
          </cell>
        </row>
        <row r="453">
          <cell r="A453" t="str">
            <v>001.13.00540</v>
          </cell>
          <cell r="B453" t="str">
            <v>Alvenaria de Vedação Com Bloco de Concreto, Juntas de 10 mm Com Argamassa Mista de Cimento, Cal Hidratada e Areia Sem Peneirar no traço 1:0,50:8 dim. 19x19x39 cm</v>
          </cell>
          <cell r="C453" t="str">
            <v>M2</v>
          </cell>
          <cell r="D453">
            <v>25.536000000000001</v>
          </cell>
        </row>
        <row r="454">
          <cell r="A454" t="str">
            <v>001.13.00560</v>
          </cell>
          <cell r="B454" t="str">
            <v>Alvenaria de Vedação Com Bloco de Concreto, Juntas de 10 mm Com Argamassa Mista de Cimento, Cal Hidratada e Areia Sem Peneirar no traço 1:0,50:8 dim. 19x19x39 cm, Incl. Montagem e Desmontagem de Andaimes Metálicos Tubulares</v>
          </cell>
          <cell r="C454" t="str">
            <v>M2</v>
          </cell>
          <cell r="D454">
            <v>25.887699999999999</v>
          </cell>
        </row>
        <row r="455">
          <cell r="A455" t="str">
            <v>001.13.00580</v>
          </cell>
          <cell r="B455" t="str">
            <v>Alvenaria Estrutural Com Bloco de Concreto, Juntas de 10 mm Com Argamassa Mista de Cimento, Cal Hidratada e Areia Sem Peneirar no traço 1:0,25:6 dim. 14x19x39 cm</v>
          </cell>
          <cell r="C455" t="str">
            <v>M2</v>
          </cell>
          <cell r="D455">
            <v>22.700099999999999</v>
          </cell>
        </row>
        <row r="456">
          <cell r="A456" t="str">
            <v>001.13.00600</v>
          </cell>
          <cell r="B456" t="str">
            <v>Alvenaria Estrutural Com Bloco de Concreto, Juntas de 10 mm Com Argamassa Mista de Cimento, Cal Hidratada e Areia Sem Peneirar no traço 1:0,25:6 dim. 14x19x39 cm, Incl. Montagem e Desmontagem de Andaimes Metálicos Tubulares</v>
          </cell>
          <cell r="C456" t="str">
            <v>M2</v>
          </cell>
          <cell r="D456">
            <v>23.0518</v>
          </cell>
        </row>
        <row r="457">
          <cell r="A457" t="str">
            <v>001.13.00620</v>
          </cell>
          <cell r="B457" t="str">
            <v>Alvenaria Estrutural Com Bloco de Concreto, Juntas de 10 mm Com Argamassa Mista de Cimento, Cal Hidratada e Areia Sem Peneirar no traço 1:0,25:6 dim. 19x19x39 cm</v>
          </cell>
          <cell r="C457" t="str">
            <v>M2</v>
          </cell>
          <cell r="D457">
            <v>29.473500000000001</v>
          </cell>
        </row>
        <row r="458">
          <cell r="A458" t="str">
            <v>001.13.00640</v>
          </cell>
          <cell r="B458" t="str">
            <v>Alvenaria Estrutural Com Bloco de Concreto, Juntas de 10 mm Com Argamassa Mista de Cimento, Cal Hidratada e Areia Sem Peneirar no traço 1:0,25:6 dim. 19x19x39 cm, Incl. Montagem e Desmontagem de Andaimes Metálicos Tubulares</v>
          </cell>
          <cell r="C458" t="str">
            <v>M2</v>
          </cell>
          <cell r="D458">
            <v>29.825199999999999</v>
          </cell>
        </row>
        <row r="459">
          <cell r="A459" t="str">
            <v>001.13.00660</v>
          </cell>
          <cell r="B459" t="str">
            <v>Execução de alvenaria aparente de tijolo cerâmico c/ 18 ou 21 furos (dim. 6.00x10.00x21.00 cm) assente c/ argamassa de cimento e areia no traço 1:2:8 de 1/2 vez</v>
          </cell>
          <cell r="C459" t="str">
            <v>M2</v>
          </cell>
          <cell r="D459">
            <v>37.975200000000001</v>
          </cell>
        </row>
        <row r="460">
          <cell r="A460" t="str">
            <v>001.13.00680</v>
          </cell>
          <cell r="B460" t="str">
            <v>Execução de alvenaria aparente de tijolo cerâmico c/ 18 ou 21 furos (dim. 6.00x10.00x21.00 cm) assente c/ argamassa de cimento e areia no traço 1:2:8 de 1 vez</v>
          </cell>
          <cell r="C460" t="str">
            <v>M2</v>
          </cell>
          <cell r="D460">
            <v>81.171499999999995</v>
          </cell>
        </row>
        <row r="461">
          <cell r="A461" t="str">
            <v>001.13.00700</v>
          </cell>
          <cell r="B461" t="str">
            <v>Execução de elemento vazado de cerâmica assente c/ argamassa de cimento e areia peneirada no traço 1:3</v>
          </cell>
          <cell r="C461" t="str">
            <v>M2</v>
          </cell>
          <cell r="D461">
            <v>27.141300000000001</v>
          </cell>
        </row>
        <row r="462">
          <cell r="A462" t="str">
            <v>001.13.00720</v>
          </cell>
          <cell r="B462" t="str">
            <v>Verga, contra-verga ou pilar de concreto armado, incluindo concreto, forma e ferragem com concreto 13,5 mpa (300kg. cim/m3)</v>
          </cell>
          <cell r="C462" t="str">
            <v>M3</v>
          </cell>
          <cell r="D462">
            <v>536.03639999999996</v>
          </cell>
        </row>
        <row r="463">
          <cell r="A463" t="str">
            <v>001.14</v>
          </cell>
          <cell r="B463" t="str">
            <v>COBERTURA</v>
          </cell>
        </row>
        <row r="464">
          <cell r="A464" t="str">
            <v>001.14.00020</v>
          </cell>
          <cell r="B464" t="str">
            <v>Estrutura metálica para cobertura, com especificações mínimas: perfil aço dobrado, laminado e chaparia ASTM A 36, eletrodo E6013, especificação AWS. incl. montagem e fundo anti corrosão a base de cromato de zinco</v>
          </cell>
          <cell r="C464" t="str">
            <v>KG</v>
          </cell>
          <cell r="D464">
            <v>5.625</v>
          </cell>
        </row>
        <row r="465">
          <cell r="A465" t="str">
            <v>001.14.00040</v>
          </cell>
          <cell r="B465" t="str">
            <v>Estrutura de madeira para telha de cerâmica ou de concreto, pontaletada sobre laje ou parede</v>
          </cell>
          <cell r="C465" t="str">
            <v>M2</v>
          </cell>
          <cell r="D465">
            <v>25.344999999999999</v>
          </cell>
        </row>
        <row r="466">
          <cell r="A466" t="str">
            <v>001.14.00060</v>
          </cell>
          <cell r="B466" t="str">
            <v>Estrutura de madeira para telha de fibrocimento, alumínio ou aço zincado pontaletada sobre laje ou parede</v>
          </cell>
          <cell r="C466" t="str">
            <v>M2</v>
          </cell>
          <cell r="D466">
            <v>7.6840000000000002</v>
          </cell>
        </row>
        <row r="467">
          <cell r="A467" t="str">
            <v>001.14.00080</v>
          </cell>
          <cell r="B467" t="str">
            <v>Estrutura de madeira para telhado, c/ distância entre tesouras 4.00 m, 02 águas, p/ cobertura c/ chapa ondulada de c.a. ou alumínio, com 10 m de vão</v>
          </cell>
          <cell r="C467" t="str">
            <v>M2</v>
          </cell>
          <cell r="D467">
            <v>20.405999999999999</v>
          </cell>
        </row>
        <row r="468">
          <cell r="A468" t="str">
            <v>001.14.00100</v>
          </cell>
          <cell r="B468" t="str">
            <v>Estrutura de madeira para telhado, c/ distância entre tesouras 4.00 m, 02 águas, p/ cobertura c/ chapa ondulada de c.a. ou alumínio, com 15 m de vão</v>
          </cell>
          <cell r="C468" t="str">
            <v>M2</v>
          </cell>
          <cell r="D468">
            <v>24.371099999999998</v>
          </cell>
        </row>
        <row r="469">
          <cell r="A469" t="str">
            <v>001.14.00120</v>
          </cell>
          <cell r="B469" t="str">
            <v>Estrutura de madeira para telhado, c/ distância entre tesouras 4.00 m, 02 águas, p/ cobertura c/ chapa ondulada de c.a. ou alumínio, com 20 m de vão</v>
          </cell>
          <cell r="C469" t="str">
            <v>M2</v>
          </cell>
          <cell r="D469">
            <v>30.5718</v>
          </cell>
        </row>
        <row r="470">
          <cell r="A470" t="str">
            <v>001.14.00140</v>
          </cell>
          <cell r="B470" t="str">
            <v>Estrutura de madeira para telhado, c/ distância entre tesouras 4.00 m, 04 águas p/ cobertura c/ chapas onduladas de c.a ou alumínio, com 10 m de vao</v>
          </cell>
          <cell r="C470" t="str">
            <v>M2</v>
          </cell>
          <cell r="D470">
            <v>23.230899999999998</v>
          </cell>
        </row>
        <row r="471">
          <cell r="A471" t="str">
            <v>001.14.00160</v>
          </cell>
          <cell r="B471" t="str">
            <v>Execução de estrutura de madeira para telhado, c/ distância entre tesouras 4.00 m, 04 águas p/ cobertura c/ chapas onduladas de c.a ou alumínio, com 15 m de vao</v>
          </cell>
          <cell r="C471" t="str">
            <v>M2</v>
          </cell>
          <cell r="D471">
            <v>26.932500000000001</v>
          </cell>
        </row>
        <row r="472">
          <cell r="A472" t="str">
            <v>001.14.00180</v>
          </cell>
          <cell r="B472" t="str">
            <v>Execução de estrutura de madeira para telhado, c/ distância entre tesouras 4.00 m, 04 águas p/ cobertura c/ chapas onduladas de c.a ou alumínio, com 20 m de vao</v>
          </cell>
          <cell r="C472" t="str">
            <v>M2</v>
          </cell>
          <cell r="D472">
            <v>35.306199999999997</v>
          </cell>
        </row>
        <row r="473">
          <cell r="A473" t="str">
            <v>001.14.00200</v>
          </cell>
          <cell r="B473" t="str">
            <v>Estrutura de Madeira  comum para telhado, constituído de tesouras (6x12 e 6x16 cm), terças (6x12 e 6x16 cm), caibros(5 x 6cm), ripas (1 x 5 cm) e contraventamentos p/ cobertura com telha de barro ou cerâmica de 3 a 7 m de vão</v>
          </cell>
          <cell r="C473" t="str">
            <v>M2</v>
          </cell>
          <cell r="D473">
            <v>27.779800000000002</v>
          </cell>
        </row>
        <row r="474">
          <cell r="A474" t="str">
            <v>001.14.00220</v>
          </cell>
          <cell r="B474" t="str">
            <v>Estrutura de Madeira comum para telhado, constituído de tesouras (6x12 e 6x16 cm), terças (6x12 e 6x16 cm), caibros(5 x 6cm), ripas (1 x 5 cm) e contraventamentos p/ cobertura com telha de barro ou cerâmica de 7 a 10 m de vão</v>
          </cell>
          <cell r="C474" t="str">
            <v>M2</v>
          </cell>
          <cell r="D474">
            <v>31.594899999999999</v>
          </cell>
        </row>
        <row r="475">
          <cell r="A475" t="str">
            <v>001.14.00240</v>
          </cell>
          <cell r="B475" t="str">
            <v>Estrutura de Madeira comum para telhado, constituído de tesouras (6x12 e 6x16 cm), terças (6x12 e 6x16 cm), caibros(5 x 6cm), ripas (1 x 5 cm) e contraventamentos p/ cobertura com telha de barro ou cerâmica de 10 a 13 m de vão</v>
          </cell>
          <cell r="C475" t="str">
            <v>M2</v>
          </cell>
          <cell r="D475">
            <v>35.892000000000003</v>
          </cell>
        </row>
        <row r="476">
          <cell r="A476" t="str">
            <v>001.14.00260</v>
          </cell>
          <cell r="B476" t="str">
            <v>Estrutura de madeira para  telhas canalete 90 ou 43</v>
          </cell>
          <cell r="C476" t="str">
            <v>M2</v>
          </cell>
          <cell r="D476">
            <v>7.6298000000000004</v>
          </cell>
        </row>
        <row r="477">
          <cell r="A477" t="str">
            <v>001.14.00280</v>
          </cell>
          <cell r="B477" t="str">
            <v>Execução de estrutura de madeira para casa popular em telha ceramica</v>
          </cell>
          <cell r="C477" t="str">
            <v>M2</v>
          </cell>
          <cell r="D477">
            <v>15.4032</v>
          </cell>
        </row>
        <row r="478">
          <cell r="A478" t="str">
            <v>001.14.00300</v>
          </cell>
          <cell r="B478" t="str">
            <v>Execução de Cobertura com telha cerâmica tipo """"""""plan"""""""", inclinação 35%</v>
          </cell>
          <cell r="C478" t="str">
            <v>M2</v>
          </cell>
          <cell r="D478">
            <v>21.0335</v>
          </cell>
        </row>
        <row r="479">
          <cell r="A479" t="str">
            <v>001.14.00320</v>
          </cell>
          <cell r="B479" t="str">
            <v>Execução de Cobertura com telha ceramica tipo portuguesa, inclinação 35%</v>
          </cell>
          <cell r="C479" t="str">
            <v>M2</v>
          </cell>
          <cell r="D479">
            <v>17.005600000000001</v>
          </cell>
        </row>
        <row r="480">
          <cell r="A480" t="str">
            <v>001.14.00340</v>
          </cell>
          <cell r="B480" t="str">
            <v>Execução de Cobertura com telha cerâmica tipo colonial, inclinação 35%</v>
          </cell>
          <cell r="C480" t="str">
            <v>M2</v>
          </cell>
          <cell r="D480">
            <v>26.1114</v>
          </cell>
        </row>
        <row r="481">
          <cell r="A481" t="str">
            <v>001.14.00360</v>
          </cell>
          <cell r="B481" t="str">
            <v>Execução de Cobertura com telha cerâmica tipo romana inclinação 35%</v>
          </cell>
          <cell r="C481" t="str">
            <v>M2</v>
          </cell>
          <cell r="D481">
            <v>16.585599999999999</v>
          </cell>
        </row>
        <row r="482">
          <cell r="A482" t="str">
            <v>001.14.00380</v>
          </cell>
          <cell r="B482" t="str">
            <v>Execução de Cobertura com telha cerâmica tipo tipo francesa, inclinação 35%</v>
          </cell>
          <cell r="C482" t="str">
            <v>M2</v>
          </cell>
          <cell r="D482">
            <v>16.9496</v>
          </cell>
        </row>
        <row r="483">
          <cell r="A483" t="str">
            <v>001.14.00400</v>
          </cell>
          <cell r="B483" t="str">
            <v>Fornecimento de Instalação de Cobertura com chapas onduladas de cimento amianto altura 24 mm, largura útil 450 mm, largura nominal  500 mm, de 4 mm de espessura, inclinação 27%</v>
          </cell>
          <cell r="C483" t="str">
            <v>M2</v>
          </cell>
          <cell r="D483">
            <v>5.5449999999999999</v>
          </cell>
        </row>
        <row r="484">
          <cell r="A484" t="str">
            <v>001.14.00420</v>
          </cell>
          <cell r="B484" t="str">
            <v>Fornecimento e Instalação de Cobertura com chapas onduladas de cimento amianto, altura 125 mm, largura útil 1.020 mm e largura nominal 1.064 mm, de 5 mm de espessura, inclinação 27%</v>
          </cell>
          <cell r="C484" t="str">
            <v>M2</v>
          </cell>
          <cell r="D484">
            <v>15.4031</v>
          </cell>
        </row>
        <row r="485">
          <cell r="A485" t="str">
            <v>001.14.00440</v>
          </cell>
          <cell r="B485" t="str">
            <v>Fornecimento e Instalação de Cobertura com chapas onduladas de cimento amianto, altura 125 mm, largura útil 1.020 mm e largura nominal 1.064 mm, de 6 mm de espessura, inclinação 27%</v>
          </cell>
          <cell r="C485" t="str">
            <v>M2</v>
          </cell>
          <cell r="D485">
            <v>18.062000000000001</v>
          </cell>
        </row>
        <row r="486">
          <cell r="A486" t="str">
            <v>001.14.00460</v>
          </cell>
          <cell r="B486" t="str">
            <v>Fornecimento e Instalação de Cobertura de cimento amianto, perfil trapezoidal,altura 181 mm, largura útil 490 mm, largura nominal 521 mm, de 8 mm de espessura, inclinação 3%</v>
          </cell>
          <cell r="C486" t="str">
            <v>M2</v>
          </cell>
          <cell r="D486">
            <v>22.801200000000001</v>
          </cell>
        </row>
        <row r="487">
          <cell r="A487" t="str">
            <v>001.14.00480</v>
          </cell>
          <cell r="B487" t="str">
            <v>Fornecimento e Instalação de Cobertura com telhas onduladas de poliester c/reforço de fibra de vidro</v>
          </cell>
          <cell r="C487" t="str">
            <v>M2</v>
          </cell>
          <cell r="D487">
            <v>29.2895</v>
          </cell>
        </row>
        <row r="488">
          <cell r="A488" t="str">
            <v>001.14.00500</v>
          </cell>
          <cell r="B488" t="str">
            <v>Fornecimento e Instalação de Cobertura com telha de aço galvanizado zincado trapezoidal, trapézio alto ou baixo, com 0.43mm de espessura, incl.10%, fixada com hastes de ferro galvanizado tipo gancho, arruela de borracha e parafuso</v>
          </cell>
          <cell r="C488" t="str">
            <v>M2</v>
          </cell>
          <cell r="D488">
            <v>27.779499999999999</v>
          </cell>
        </row>
        <row r="489">
          <cell r="A489" t="str">
            <v>001.14.00520</v>
          </cell>
          <cell r="B489" t="str">
            <v>Fornecimento e Instalação de Cobertura com telha trapezoidal de aço pré-pintada eletrostaticamente em uma face, e=0,43 mm, inclinação 10%, fixada com hastes de ferro galvanizado tipo gancho, arruela de borracha e parafuso</v>
          </cell>
          <cell r="C489" t="str">
            <v>M2</v>
          </cell>
          <cell r="D489">
            <v>32.747500000000002</v>
          </cell>
        </row>
        <row r="490">
          <cell r="A490" t="str">
            <v>001.14.00540</v>
          </cell>
          <cell r="B490" t="str">
            <v>Fornecimento e Instalação de Cobertura com telha trapezoidal de aço pré-pintada eletrostaticamente em duas faces, e=0,43 mm, inclinação 10%, fixada com hastes de ferro galvanizado tipo gancho, arruela de borracha e parafuso</v>
          </cell>
          <cell r="C490" t="str">
            <v>M2</v>
          </cell>
          <cell r="D490">
            <v>38.929900000000004</v>
          </cell>
        </row>
        <row r="491">
          <cell r="A491" t="str">
            <v>001.14.00560</v>
          </cell>
          <cell r="B491" t="str">
            <v>Execução de Cumeeira para telha de barro tipo francesa</v>
          </cell>
          <cell r="C491" t="str">
            <v>ML</v>
          </cell>
          <cell r="D491">
            <v>9.5967000000000002</v>
          </cell>
        </row>
        <row r="492">
          <cell r="A492" t="str">
            <v>001.14.00580</v>
          </cell>
          <cell r="B492" t="str">
            <v>Execução de Cumeeira para telha de barro tipo paulista ou colonial</v>
          </cell>
          <cell r="C492" t="str">
            <v>ML</v>
          </cell>
          <cell r="D492">
            <v>9.5967000000000002</v>
          </cell>
        </row>
        <row r="493">
          <cell r="A493" t="str">
            <v>001.14.00600</v>
          </cell>
          <cell r="B493" t="str">
            <v>Execução de Cumeeira para telha tipo romana</v>
          </cell>
          <cell r="C493" t="str">
            <v>ML</v>
          </cell>
          <cell r="D493">
            <v>8.9967000000000006</v>
          </cell>
        </row>
        <row r="494">
          <cell r="A494" t="str">
            <v>001.14.00620</v>
          </cell>
          <cell r="B494" t="str">
            <v>Fornecimento e Instalação de Cumeeira de cimento amianto normal p/telhas onduladas</v>
          </cell>
          <cell r="C494" t="str">
            <v>ML</v>
          </cell>
          <cell r="D494">
            <v>27.043500000000002</v>
          </cell>
        </row>
        <row r="495">
          <cell r="A495" t="str">
            <v>001.14.00640</v>
          </cell>
          <cell r="B495" t="str">
            <v>Fornecimento e Instalação de Cumeeira de cimento amianto universal p/telhas onduladas</v>
          </cell>
          <cell r="C495" t="str">
            <v>ML</v>
          </cell>
          <cell r="D495">
            <v>31.234500000000001</v>
          </cell>
        </row>
        <row r="496">
          <cell r="A496" t="str">
            <v>001.14.00660</v>
          </cell>
          <cell r="B496" t="str">
            <v>Fornecimento e Instalação de Cumeeira de cimento amianto para canalete 90</v>
          </cell>
          <cell r="C496" t="str">
            <v>ML</v>
          </cell>
          <cell r="D496">
            <v>30.856000000000002</v>
          </cell>
        </row>
        <row r="497">
          <cell r="A497" t="str">
            <v>001.14.00680</v>
          </cell>
          <cell r="B497" t="str">
            <v>Fornecimento e Instalação de Cumeeira de cimento amianto p/canalete 49</v>
          </cell>
          <cell r="C497" t="str">
            <v>ML</v>
          </cell>
          <cell r="D497">
            <v>30.856000000000002</v>
          </cell>
        </row>
        <row r="498">
          <cell r="A498" t="str">
            <v>001.14.00700</v>
          </cell>
          <cell r="B498" t="str">
            <v>Fornecimento e Instalação de Cumeeira de cimento amianto p/ telha vogatex</v>
          </cell>
          <cell r="C498" t="str">
            <v>ML</v>
          </cell>
          <cell r="D498">
            <v>7.2601000000000004</v>
          </cell>
        </row>
        <row r="499">
          <cell r="A499" t="str">
            <v>001.14.00720</v>
          </cell>
          <cell r="B499" t="str">
            <v>Fornecimento e Instalação de Cumeeira Metálica Zincada  0.43 mm  (Trapézio Alto ou Baixo)</v>
          </cell>
          <cell r="C499" t="str">
            <v>ML</v>
          </cell>
          <cell r="D499">
            <v>17.327100000000002</v>
          </cell>
        </row>
        <row r="500">
          <cell r="A500" t="str">
            <v>001.14.00740</v>
          </cell>
          <cell r="B500" t="str">
            <v>Fornecimento e Instalação de Cumeeira Metálica Zincada  0.43 mm (Trapézio Alto ou Baixo) Com Pintura Eletrostática</v>
          </cell>
          <cell r="C500" t="str">
            <v>ML</v>
          </cell>
          <cell r="D500">
            <v>20.716799999999999</v>
          </cell>
        </row>
        <row r="501">
          <cell r="A501" t="str">
            <v>001.14.00760</v>
          </cell>
          <cell r="B501" t="str">
            <v>Fornecimento e Instalação de Tampão de cimento aminato para canalete 90 (723x215) mm</v>
          </cell>
          <cell r="C501" t="str">
            <v>UN</v>
          </cell>
          <cell r="D501">
            <v>20.065999999999999</v>
          </cell>
        </row>
        <row r="502">
          <cell r="A502" t="str">
            <v>001.14.00780</v>
          </cell>
          <cell r="B502" t="str">
            <v>Fornecimento e Instalação de Tampão de cimento amianto para cobertura c/canalete 49</v>
          </cell>
          <cell r="C502" t="str">
            <v>M2</v>
          </cell>
          <cell r="D502">
            <v>35.763800000000003</v>
          </cell>
        </row>
        <row r="503">
          <cell r="A503" t="str">
            <v>001.14.00800</v>
          </cell>
          <cell r="B503" t="str">
            <v>Fornecimento e Instalação de Tampão de cimento amianto para cobertura c/canalete 90</v>
          </cell>
          <cell r="C503" t="str">
            <v>M2</v>
          </cell>
          <cell r="D503">
            <v>51.273800000000001</v>
          </cell>
        </row>
        <row r="504">
          <cell r="A504" t="str">
            <v>001.14.00820</v>
          </cell>
          <cell r="B504" t="str">
            <v>Fornecimento e Instalação de calha ou rufo na chapa n.26 com desenvolvimento de 25.00 cm</v>
          </cell>
          <cell r="C504" t="str">
            <v>ML</v>
          </cell>
          <cell r="D504">
            <v>12.5</v>
          </cell>
        </row>
        <row r="505">
          <cell r="A505" t="str">
            <v>001.14.00840</v>
          </cell>
          <cell r="B505" t="str">
            <v>Fornecimento e Instalação de calha ou rufo na chapa n.26 com desenvolvimento de 40.00 cm</v>
          </cell>
          <cell r="C505" t="str">
            <v>ML</v>
          </cell>
          <cell r="D505">
            <v>20</v>
          </cell>
        </row>
        <row r="506">
          <cell r="A506" t="str">
            <v>001.14.00860</v>
          </cell>
          <cell r="B506" t="str">
            <v>Fornecimento e Instalação de calha ou rufo na chapa n.24 com desenvolvimento de 25.00 cm</v>
          </cell>
          <cell r="C506" t="str">
            <v>ML</v>
          </cell>
          <cell r="D506">
            <v>13.75</v>
          </cell>
        </row>
        <row r="507">
          <cell r="A507" t="str">
            <v>001.14.00880</v>
          </cell>
          <cell r="B507" t="str">
            <v>Fornecimento e Instalação de calha ou rufo na chapa n.24 com desenvolvimento de 30.00 cm</v>
          </cell>
          <cell r="C507" t="str">
            <v>ML</v>
          </cell>
          <cell r="D507">
            <v>16.5</v>
          </cell>
        </row>
        <row r="508">
          <cell r="A508" t="str">
            <v>001.14.00900</v>
          </cell>
          <cell r="B508" t="str">
            <v>Fornecimento e Instalação de calha ou rufo na chapa n.24 com desenvolvimento de 50.00 cm</v>
          </cell>
          <cell r="C508" t="str">
            <v>ML</v>
          </cell>
          <cell r="D508">
            <v>27.5</v>
          </cell>
        </row>
        <row r="509">
          <cell r="A509" t="str">
            <v>001.14.00920</v>
          </cell>
          <cell r="B509" t="str">
            <v>Fornecimento e Instalação de calha ou rufo na chapa n.24 com desenvolvimento de 120.00 cm</v>
          </cell>
          <cell r="C509" t="str">
            <v>ML</v>
          </cell>
          <cell r="D509">
            <v>66</v>
          </cell>
        </row>
        <row r="510">
          <cell r="A510" t="str">
            <v>001.14.00940</v>
          </cell>
          <cell r="B510" t="str">
            <v>Fornecimento e Instalação de condutor na chapa n.26</v>
          </cell>
          <cell r="C510" t="str">
            <v>ML</v>
          </cell>
          <cell r="D510">
            <v>20</v>
          </cell>
        </row>
        <row r="511">
          <cell r="A511" t="str">
            <v>001.14.00960</v>
          </cell>
          <cell r="B511" t="str">
            <v>Fornecimento e Instalação de condutor na chapa n.24</v>
          </cell>
          <cell r="C511" t="str">
            <v>ML</v>
          </cell>
          <cell r="D511">
            <v>22</v>
          </cell>
        </row>
        <row r="512">
          <cell r="A512" t="str">
            <v>001.14.00980</v>
          </cell>
          <cell r="B512" t="str">
            <v>Fornecimento e Instalação de Tubo de pvc para águas pluviais inclusive braçadeira para fixação 100 mm</v>
          </cell>
          <cell r="C512" t="str">
            <v>ML</v>
          </cell>
          <cell r="D512">
            <v>13.4808</v>
          </cell>
        </row>
        <row r="513">
          <cell r="A513" t="str">
            <v>001.14.01000</v>
          </cell>
          <cell r="B513" t="str">
            <v>Fornecimento e Instalação de Curva de pvc 90º diâm.100 mm</v>
          </cell>
          <cell r="C513" t="str">
            <v>UN</v>
          </cell>
          <cell r="D513">
            <v>15.483499999999999</v>
          </cell>
        </row>
        <row r="514">
          <cell r="A514" t="str">
            <v>001.14.01020</v>
          </cell>
          <cell r="B514" t="str">
            <v>Fornecimento e Instalação de Ralo seco vertical em ferro fundido diâm.100 mm</v>
          </cell>
          <cell r="C514" t="str">
            <v>UN</v>
          </cell>
          <cell r="D514">
            <v>12.547700000000001</v>
          </cell>
        </row>
        <row r="515">
          <cell r="A515" t="str">
            <v>001.14.01040</v>
          </cell>
          <cell r="B515" t="str">
            <v>Fornecimento e instalação de Acabamento de beiral com tabua trabalhada, tratada e envernizada 1"""""""""""""""" x 10""""""""""""""""</v>
          </cell>
          <cell r="C515" t="str">
            <v>ML</v>
          </cell>
          <cell r="D515">
            <v>115.5215</v>
          </cell>
        </row>
        <row r="516">
          <cell r="A516" t="str">
            <v>001.14.01060</v>
          </cell>
          <cell r="B516" t="str">
            <v>Execução de Reparo de cobertura -  emboçamento da última fiada de telhas cerâmicas, empregando argamassa mista de cimento, cal e areia no traço 1:2:8</v>
          </cell>
          <cell r="C516" t="str">
            <v>ML</v>
          </cell>
          <cell r="D516">
            <v>3.5062000000000002</v>
          </cell>
        </row>
        <row r="517">
          <cell r="A517" t="str">
            <v>001.14.01080</v>
          </cell>
          <cell r="B517" t="str">
            <v>Execução de Reparo de cobertura -  revisão de cobertura de telhas cerâmicas com tomada de  goteiras</v>
          </cell>
          <cell r="C517" t="str">
            <v>M2</v>
          </cell>
          <cell r="D517">
            <v>0.46410000000000001</v>
          </cell>
        </row>
        <row r="518">
          <cell r="A518" t="str">
            <v>001.14.01100</v>
          </cell>
          <cell r="B518" t="str">
            <v>Execução de Reparo de cobertura - substituição de ripa de peróba</v>
          </cell>
          <cell r="C518" t="str">
            <v>M2</v>
          </cell>
          <cell r="D518">
            <v>2.6173999999999999</v>
          </cell>
        </row>
        <row r="519">
          <cell r="A519" t="str">
            <v>001.14.01120</v>
          </cell>
          <cell r="B519" t="str">
            <v>Execução de Reparo de cobertura - substituição de caibros de peróba</v>
          </cell>
          <cell r="C519" t="str">
            <v>ML</v>
          </cell>
          <cell r="D519">
            <v>3.3081</v>
          </cell>
        </row>
        <row r="520">
          <cell r="A520" t="str">
            <v>001.14.01140</v>
          </cell>
          <cell r="B520" t="str">
            <v>Execução de Reparo de cobertura - substituição de vigas de peróba 6x12 cm</v>
          </cell>
          <cell r="C520" t="str">
            <v>ML</v>
          </cell>
          <cell r="D520">
            <v>9.8511000000000006</v>
          </cell>
        </row>
        <row r="521">
          <cell r="A521" t="str">
            <v>001.14.01160</v>
          </cell>
          <cell r="B521" t="str">
            <v>Execução de Reparo de cobertura - substituição de vigas de peróba 6x16 cm</v>
          </cell>
          <cell r="C521" t="str">
            <v>ML</v>
          </cell>
          <cell r="D521">
            <v>10.3553</v>
          </cell>
        </row>
        <row r="522">
          <cell r="A522" t="str">
            <v>001.14.01180</v>
          </cell>
          <cell r="B522" t="str">
            <v>Execução de Reparo de cobertura - substituição de telha cerâmica tipo francesa</v>
          </cell>
          <cell r="C522" t="str">
            <v>UN</v>
          </cell>
          <cell r="D522">
            <v>0.97119999999999995</v>
          </cell>
        </row>
        <row r="523">
          <cell r="A523" t="str">
            <v>001.14.01200</v>
          </cell>
          <cell r="B523" t="str">
            <v>Execução de Reparo de cobertura - substituição de telha cerâmica tipo colonial</v>
          </cell>
          <cell r="C523" t="str">
            <v>UN</v>
          </cell>
          <cell r="D523">
            <v>0.9012</v>
          </cell>
        </row>
        <row r="524">
          <cell r="A524" t="str">
            <v>001.14.01220</v>
          </cell>
          <cell r="B524" t="str">
            <v>Execução de Reparo de cobertura - substituição de telha cerâmica tipo plan</v>
          </cell>
          <cell r="C524" t="str">
            <v>UN</v>
          </cell>
          <cell r="D524">
            <v>0.7712</v>
          </cell>
        </row>
        <row r="525">
          <cell r="A525" t="str">
            <v>001.15</v>
          </cell>
          <cell r="B525" t="str">
            <v>ESQUADRIAS</v>
          </cell>
        </row>
        <row r="526">
          <cell r="A526" t="str">
            <v>001.15.00020</v>
          </cell>
          <cell r="B526" t="str">
            <v>Fornecimento e Instalação de Porta metálica de abrir em chapa dobrada n 18</v>
          </cell>
          <cell r="C526" t="str">
            <v>M2</v>
          </cell>
          <cell r="D526">
            <v>248.4102</v>
          </cell>
        </row>
        <row r="527">
          <cell r="A527" t="str">
            <v>001.15.00040</v>
          </cell>
          <cell r="B527" t="str">
            <v>Fornecimento e Instalação de Porta metálica de abrir em metalón</v>
          </cell>
          <cell r="C527" t="str">
            <v>M2</v>
          </cell>
          <cell r="D527">
            <v>148.56020000000001</v>
          </cell>
        </row>
        <row r="528">
          <cell r="A528" t="str">
            <v>001.15.00060</v>
          </cell>
          <cell r="B528" t="str">
            <v>Fornecimento e Instalação de Porta metálica de abrir em perfil metálico (cantoneiras e tees)</v>
          </cell>
          <cell r="C528" t="str">
            <v>M2</v>
          </cell>
          <cell r="D528">
            <v>161.56020000000001</v>
          </cell>
        </row>
        <row r="529">
          <cell r="A529" t="str">
            <v>001.15.00080</v>
          </cell>
          <cell r="B529" t="str">
            <v>Fornecimento e Instalação de Porta metálica de correr em chapa dobrada n 18</v>
          </cell>
          <cell r="C529" t="str">
            <v>M2</v>
          </cell>
          <cell r="D529">
            <v>161.56020000000001</v>
          </cell>
        </row>
        <row r="530">
          <cell r="A530" t="str">
            <v>001.15.00100</v>
          </cell>
          <cell r="B530" t="str">
            <v>Fornecimento e instalação de Porta metálica de correr em metalón</v>
          </cell>
          <cell r="C530" t="str">
            <v>M2</v>
          </cell>
          <cell r="D530">
            <v>183.56020000000001</v>
          </cell>
        </row>
        <row r="531">
          <cell r="A531" t="str">
            <v>001.15.00120</v>
          </cell>
          <cell r="B531" t="str">
            <v>Fornecimento e Instalação de Porta metálica de correr em perfil metálico (cantoneiras e tees)</v>
          </cell>
          <cell r="C531" t="str">
            <v>M2</v>
          </cell>
          <cell r="D531">
            <v>168.56020000000001</v>
          </cell>
        </row>
        <row r="532">
          <cell r="A532" t="str">
            <v>001.15.00140</v>
          </cell>
          <cell r="B532" t="str">
            <v>Fornecimento e Instalaçao de Porta metálica de de abrir em metalón com janela acoplada</v>
          </cell>
          <cell r="C532" t="str">
            <v>M2</v>
          </cell>
          <cell r="D532">
            <v>101.06019999999999</v>
          </cell>
        </row>
        <row r="533">
          <cell r="A533" t="str">
            <v>001.15.00160</v>
          </cell>
          <cell r="B533" t="str">
            <v>Fornecimento e Instalação de Porta metálica de ( 2,00 x 2,60 ) m - 2 fls de abrir c/ vidro</v>
          </cell>
          <cell r="C533" t="str">
            <v>UN</v>
          </cell>
          <cell r="D533">
            <v>769.40099999999995</v>
          </cell>
        </row>
        <row r="534">
          <cell r="A534" t="str">
            <v>001.15.00180</v>
          </cell>
          <cell r="B534" t="str">
            <v>Porta metálica de enrolar em chapa de aço ondulada</v>
          </cell>
          <cell r="C534" t="str">
            <v>M2</v>
          </cell>
          <cell r="D534">
            <v>88.070499999999996</v>
          </cell>
        </row>
        <row r="535">
          <cell r="A535" t="str">
            <v>001.15.00200</v>
          </cell>
          <cell r="B535" t="str">
            <v>Janela metálica basculante em chapa dobrada n 18</v>
          </cell>
          <cell r="C535" t="str">
            <v>M2</v>
          </cell>
          <cell r="D535">
            <v>229.2801</v>
          </cell>
        </row>
        <row r="536">
          <cell r="A536" t="str">
            <v>001.15.00220</v>
          </cell>
          <cell r="B536" t="str">
            <v>Janela metálica basculante em metalón</v>
          </cell>
          <cell r="C536" t="str">
            <v>M2</v>
          </cell>
          <cell r="D536">
            <v>166.2201</v>
          </cell>
        </row>
        <row r="537">
          <cell r="A537" t="str">
            <v>001.15.00240</v>
          </cell>
          <cell r="B537" t="str">
            <v>Janela metálica basculante em perfil metálico (cantoneiras e tees)</v>
          </cell>
          <cell r="C537" t="str">
            <v>M2</v>
          </cell>
          <cell r="D537">
            <v>166.2201</v>
          </cell>
        </row>
        <row r="538">
          <cell r="A538" t="str">
            <v>001.15.00260</v>
          </cell>
          <cell r="B538" t="str">
            <v>Janela metálica de correr em chapa de aço  dobrada n 18</v>
          </cell>
          <cell r="C538" t="str">
            <v>M2</v>
          </cell>
          <cell r="D538">
            <v>194.2801</v>
          </cell>
        </row>
        <row r="539">
          <cell r="A539" t="str">
            <v>001.15.00280</v>
          </cell>
          <cell r="B539" t="str">
            <v>Janela metálica de correr em metalón</v>
          </cell>
          <cell r="C539" t="str">
            <v>M2</v>
          </cell>
          <cell r="D539">
            <v>157.0641</v>
          </cell>
        </row>
        <row r="540">
          <cell r="A540" t="str">
            <v>001.15.00300</v>
          </cell>
          <cell r="B540" t="str">
            <v>Janela metálica de correr em perfis metálicos (cantoneiras e tees)</v>
          </cell>
          <cell r="C540" t="str">
            <v>M2</v>
          </cell>
          <cell r="D540">
            <v>164.2801</v>
          </cell>
        </row>
        <row r="541">
          <cell r="A541" t="str">
            <v>001.15.00320</v>
          </cell>
          <cell r="B541" t="str">
            <v>Janela metálica maximar em chapa dobrada n 18</v>
          </cell>
          <cell r="C541" t="str">
            <v>M2</v>
          </cell>
          <cell r="D541">
            <v>172.0641</v>
          </cell>
        </row>
        <row r="542">
          <cell r="A542" t="str">
            <v>001.15.00340</v>
          </cell>
          <cell r="B542" t="str">
            <v>Janela metálica maximar em metalón</v>
          </cell>
          <cell r="C542" t="str">
            <v>M2</v>
          </cell>
          <cell r="D542">
            <v>172.0641</v>
          </cell>
        </row>
        <row r="543">
          <cell r="A543" t="str">
            <v>001.15.00360</v>
          </cell>
          <cell r="B543" t="str">
            <v>Janela metálica maximar em perfis metálicos (cantoneiras e tees)</v>
          </cell>
          <cell r="C543" t="str">
            <v>M2</v>
          </cell>
          <cell r="D543">
            <v>181.0641</v>
          </cell>
        </row>
        <row r="544">
          <cell r="A544" t="str">
            <v>001.15.00380</v>
          </cell>
          <cell r="B544" t="str">
            <v>Janela metálica veneziana em metalon</v>
          </cell>
          <cell r="C544" t="str">
            <v>M2</v>
          </cell>
          <cell r="D544">
            <v>142.0641</v>
          </cell>
        </row>
        <row r="545">
          <cell r="A545" t="str">
            <v>001.15.00400</v>
          </cell>
          <cell r="B545" t="str">
            <v>Janela metálica fixa para vidro em chapa dobrada</v>
          </cell>
          <cell r="C545" t="str">
            <v>M2</v>
          </cell>
          <cell r="D545">
            <v>197.0641</v>
          </cell>
        </row>
        <row r="546">
          <cell r="A546" t="str">
            <v>001.15.00420</v>
          </cell>
          <cell r="B546" t="str">
            <v>Janela metálica tipo grade de ferro de 1/2 pol. espaçados a cada 15 cm incl. tela de arame sobreposta, j3-120x50 cm</v>
          </cell>
          <cell r="C546" t="str">
            <v>UN</v>
          </cell>
          <cell r="D546">
            <v>254.06110000000001</v>
          </cell>
        </row>
        <row r="547">
          <cell r="A547" t="str">
            <v>001.15.00440</v>
          </cell>
          <cell r="B547" t="str">
            <v>Janela metálica de chapa dobrada n.18 tipo grade fixa inclusive ferragens e tela mosquiteiro</v>
          </cell>
          <cell r="C547" t="str">
            <v>M2</v>
          </cell>
          <cell r="D547">
            <v>141.7801</v>
          </cell>
        </row>
        <row r="548">
          <cell r="A548" t="str">
            <v>001.15.00460</v>
          </cell>
          <cell r="B548" t="str">
            <v>Janela metálica de correr em metalón com tela</v>
          </cell>
          <cell r="C548" t="str">
            <v>M2</v>
          </cell>
          <cell r="D548">
            <v>158.92019999999999</v>
          </cell>
        </row>
        <row r="549">
          <cell r="A549" t="str">
            <v>001.15.00480</v>
          </cell>
          <cell r="B549" t="str">
            <v>Portão metálico tipo grade em ferro de 1/2 pol espaçados a cada 15 cm conf. modelo, p5-90x210 cm</v>
          </cell>
          <cell r="C549" t="str">
            <v>UN</v>
          </cell>
          <cell r="D549">
            <v>327.86009999999999</v>
          </cell>
        </row>
        <row r="550">
          <cell r="A550" t="str">
            <v>001.15.00500</v>
          </cell>
          <cell r="B550" t="str">
            <v>Portão de Correr em Chapa Corrugada N.18, Conf. Det. SINFRA N.06</v>
          </cell>
          <cell r="C550" t="str">
            <v>M2</v>
          </cell>
          <cell r="D550">
            <v>210.76259999999999</v>
          </cell>
        </row>
        <row r="551">
          <cell r="A551" t="str">
            <v>001.15.00520</v>
          </cell>
          <cell r="B551" t="str">
            <v>Gradil  de ferro metalón 20x20 mm</v>
          </cell>
          <cell r="C551" t="str">
            <v>M2</v>
          </cell>
          <cell r="D551">
            <v>78.575999999999993</v>
          </cell>
        </row>
        <row r="552">
          <cell r="A552" t="str">
            <v>001.15.00540</v>
          </cell>
          <cell r="B552" t="str">
            <v>Fornecimento e Instalação de Gradil em Módulos Fixos, conf. det. SINFRA/ FEMA - Entrada do Parque Mãe Bonifácia</v>
          </cell>
          <cell r="C552" t="str">
            <v>ML</v>
          </cell>
          <cell r="D552">
            <v>234.26140000000001</v>
          </cell>
        </row>
        <row r="553">
          <cell r="A553" t="str">
            <v>001.15.00560</v>
          </cell>
          <cell r="B553" t="str">
            <v>Portão de ferro metalon  30x20mm</v>
          </cell>
          <cell r="C553" t="str">
            <v>M2</v>
          </cell>
          <cell r="D553">
            <v>54.730200000000004</v>
          </cell>
        </row>
        <row r="554">
          <cell r="A554" t="str">
            <v>001.15.00580</v>
          </cell>
          <cell r="B554" t="str">
            <v>Grades de proteção - chapa 2 x 1 cm</v>
          </cell>
          <cell r="C554" t="str">
            <v>M2</v>
          </cell>
          <cell r="D554">
            <v>69.780100000000004</v>
          </cell>
        </row>
        <row r="555">
          <cell r="A555" t="str">
            <v>001.15.00600</v>
          </cell>
          <cell r="B555" t="str">
            <v>Portão metálico em chapa dobrada com fechamento em chapa lisa, inclusive ferragens</v>
          </cell>
          <cell r="C555" t="str">
            <v>M2</v>
          </cell>
          <cell r="D555">
            <v>88.480099999999993</v>
          </cell>
        </row>
        <row r="556">
          <cell r="A556" t="str">
            <v>001.15.00620</v>
          </cell>
          <cell r="B556" t="str">
            <v>Corrimão metálico de ferro ( 3 x 2 cm ) h=0,80m</v>
          </cell>
          <cell r="C556" t="str">
            <v>ML</v>
          </cell>
          <cell r="D556">
            <v>59.280099999999997</v>
          </cell>
        </row>
        <row r="557">
          <cell r="A557" t="str">
            <v>001.15.00640</v>
          </cell>
          <cell r="B557" t="str">
            <v>Portão metálico em chapa lisa vincada c/ requadro em perfil de ferro simples, inclusive ferragens e fechadura</v>
          </cell>
          <cell r="C557" t="str">
            <v>M2</v>
          </cell>
          <cell r="D557">
            <v>103.92019999999999</v>
          </cell>
        </row>
        <row r="558">
          <cell r="A558" t="str">
            <v>001.15.00660</v>
          </cell>
          <cell r="B558" t="str">
            <v>Fornecimento e Instalação de Porta De Ferro Tipo Veneziana - 0,80 x 2,10 x 0,12 m - Padrão Popular</v>
          </cell>
          <cell r="C558" t="str">
            <v>UN</v>
          </cell>
          <cell r="D558">
            <v>141.67019999999999</v>
          </cell>
        </row>
        <row r="559">
          <cell r="A559" t="str">
            <v>001.15.00680</v>
          </cell>
          <cell r="B559" t="str">
            <v>Fornecimento e Instalação de Porta De Ferro Tipo Veneziana - 0,70 x 2,10 x 0,12 m - Padrão Popular</v>
          </cell>
          <cell r="C559" t="str">
            <v>UN</v>
          </cell>
          <cell r="D559">
            <v>141.67019999999999</v>
          </cell>
        </row>
        <row r="560">
          <cell r="A560" t="str">
            <v>001.15.00700</v>
          </cell>
          <cell r="B560" t="str">
            <v>Fornecimento e Instalação de Porta De Ferro Tipo Veneziana - 0,60 x 2,10 x 0,12 m - Padrão Popular</v>
          </cell>
          <cell r="C560" t="str">
            <v>UN</v>
          </cell>
          <cell r="D560">
            <v>141.67019999999999</v>
          </cell>
        </row>
        <row r="561">
          <cell r="A561" t="str">
            <v>001.15.00720</v>
          </cell>
          <cell r="B561" t="str">
            <v>Fornecimento e Instalação de Janela Tipo Vitro Basculante sem Grade  0.40 x 0.60 cm, batente e = 13 cm chapa 22 - Padrão Popular</v>
          </cell>
          <cell r="C561" t="str">
            <v>UN</v>
          </cell>
          <cell r="D561">
            <v>69.260099999999994</v>
          </cell>
        </row>
        <row r="562">
          <cell r="A562" t="str">
            <v>001.15.00740</v>
          </cell>
          <cell r="B562" t="str">
            <v>Fornecimento e Instalação de Janela Tipo Vitro Basculante sem Grade  0.60 x 0.60 cm, batente e = 13 cm chapa 22 - Padrão Popular</v>
          </cell>
          <cell r="C562" t="str">
            <v>UN</v>
          </cell>
          <cell r="D562">
            <v>75.920100000000005</v>
          </cell>
        </row>
        <row r="563">
          <cell r="A563" t="str">
            <v>001.15.00760</v>
          </cell>
          <cell r="B563" t="str">
            <v>Fornecimento e Instalação de Janela Tipo Vitro Maxim-ar 1.00 x 0.60 m c/ Grade Xadrez, Batente E = 12 cm, Chapa 22  - Padrão Comercial</v>
          </cell>
          <cell r="C563" t="str">
            <v>UN</v>
          </cell>
          <cell r="D563">
            <v>139.12909999999999</v>
          </cell>
        </row>
        <row r="564">
          <cell r="A564" t="str">
            <v>001.15.00780</v>
          </cell>
          <cell r="B564" t="str">
            <v>Fornecimento e Instalação de Janela Tipo Veneziana de Correr, Sem Vitrô, Com Grade Dim.1.00 x 1.20 x 0.13 - Padrão Popular</v>
          </cell>
          <cell r="C564" t="str">
            <v>UN</v>
          </cell>
          <cell r="D564">
            <v>144.72020000000001</v>
          </cell>
        </row>
        <row r="565">
          <cell r="A565" t="str">
            <v>001.15.00800</v>
          </cell>
          <cell r="B565" t="str">
            <v>Fornecimento e Instalação de Janela Tipo Veneziana de Correr, Sem Vitrô, Com Grade Dim.1.00 x 1.50 x 0.13 - Padrão Popular</v>
          </cell>
          <cell r="C565" t="str">
            <v>UN</v>
          </cell>
          <cell r="D565">
            <v>159.18020000000001</v>
          </cell>
        </row>
        <row r="566">
          <cell r="A566" t="str">
            <v>001.15.00820</v>
          </cell>
          <cell r="B566" t="str">
            <v>Fornecimento e Instalação de Janela Tipo Vitro de Correr com Caixilho Fixo 1.20 x 1.00 m s/ Grade, Batente E = 12 cm, Chapa 22 4 Folhas - Padrão Comercial</v>
          </cell>
          <cell r="C566" t="str">
            <v>UN</v>
          </cell>
          <cell r="D566">
            <v>131.2902</v>
          </cell>
        </row>
        <row r="567">
          <cell r="A567" t="str">
            <v>001.15.00840</v>
          </cell>
          <cell r="B567" t="str">
            <v>Fornecimento e Instalação de Janela Tipo Vitro de Correr com Caixilho Fixo 1.50 x 1.00 m c/ Grade, Batente E = 12 cm, Chapa 22 4 Folhas - Padrão Comercial</v>
          </cell>
          <cell r="C567" t="str">
            <v>UN</v>
          </cell>
          <cell r="D567">
            <v>148.1191</v>
          </cell>
        </row>
        <row r="568">
          <cell r="A568" t="str">
            <v>001.15.00860</v>
          </cell>
          <cell r="B568" t="str">
            <v>Fornecimento e Instalação de Janela Tipo Vitro de Correr com Caixilho Fixo 2.00 x 1.00 m s/ Grade, Batente e= 12 cm Chapa 22, 4 Folhas - Padrão Comercial</v>
          </cell>
          <cell r="C568" t="str">
            <v>UN</v>
          </cell>
          <cell r="D568">
            <v>224.66909999999999</v>
          </cell>
        </row>
        <row r="569">
          <cell r="A569" t="str">
            <v>001.15.00880</v>
          </cell>
          <cell r="B569" t="str">
            <v>Fornecimento e Instalação de Janela Tipo Vitro de Correr com Caixilho Fixo 1.50 x 1.20 m c/ Grade, Batente E = 12 cm, Chapa 22 4 Folhas - Padrão Comercial</v>
          </cell>
          <cell r="C569" t="str">
            <v>UN</v>
          </cell>
          <cell r="D569">
            <v>222.22909999999999</v>
          </cell>
        </row>
        <row r="570">
          <cell r="A570" t="str">
            <v>001.15.00900</v>
          </cell>
          <cell r="B570" t="str">
            <v>Fornecimento e Instalação de Porta Padrão Popular (sem defeitos), Tipo Solidor, Dimensão 60 x 210 cm, incl. Portal de Cedrinho Fixado Com Espuma de Poliuretano, Alisar de Cedrinho, Dobradiça de Ferro Zincado 31/2"""""""""""""""" x 21/2"""""""""""""""",</v>
          </cell>
          <cell r="C570" t="str">
            <v>CJ</v>
          </cell>
          <cell r="D570">
            <v>112.15219999999999</v>
          </cell>
        </row>
        <row r="571">
          <cell r="A571" t="str">
            <v>001.15.00920</v>
          </cell>
          <cell r="B571" t="str">
            <v>Fornecimento e Instalação de Porta Padrão Popular (sem defeitos), Tipo Solidor, Dimensão 70 x 210 cm, incl. Portal de Cedrinho Fixado Com Espuma de Poliuretano, Alisar de Cedrinho, Dobradiça de Ferro Zincado 31/2"""""""""""""""" x 21/2"""""""""""""""",</v>
          </cell>
          <cell r="C571" t="str">
            <v>CJ</v>
          </cell>
          <cell r="D571">
            <v>112.15219999999999</v>
          </cell>
        </row>
        <row r="572">
          <cell r="A572" t="str">
            <v>001.15.00940</v>
          </cell>
          <cell r="B572" t="str">
            <v>Fornecimento e Instalação de Porta Padrão Popular (sem defeitos), Tipo Solidor, Dimensão 80 x 210 cm, incl. Portal de Cedrinho Fixado Com Espuma de Poliuretano, Alisar de Cedrinho, Dobradiça de Ferro Zincado 31/2"""""""""""""""" x 21/2"""""""""""""""",</v>
          </cell>
          <cell r="C572" t="str">
            <v>CJ</v>
          </cell>
          <cell r="D572">
            <v>112.15219999999999</v>
          </cell>
        </row>
        <row r="573">
          <cell r="A573" t="str">
            <v>001.15.00960</v>
          </cell>
          <cell r="B573" t="str">
            <v>Fornecimento e Instalação de Porta Tipo Solidor, Angelim, Prensada, Semi Oca, Laminada Para Pintura, Dim. 60 x 180 cm, incl. Portal de Angelim e=3.50cm, Fixado C/ Espuma de Poliuretano, Alisar de Angelim l=6.00cm, Dobradiça de Ferro Niquel. 31/2""""""""</v>
          </cell>
          <cell r="C573" t="str">
            <v>CJ</v>
          </cell>
          <cell r="D573">
            <v>206.03219999999999</v>
          </cell>
        </row>
        <row r="574">
          <cell r="A574" t="str">
            <v>001.15.00980</v>
          </cell>
          <cell r="B574" t="str">
            <v>Fornecimento e Instalação de Porta Tipo Solidor, Angelim, Prensada, Semi Oca, Laminada Para Pintura, Dim. 70 x 180 cm, incl. Portal de Angelim e=3.50cm, Fixado C/ Espuma de Poliuretano, Alisar de Angelim l=6.00cm, Dobradiça de Ferro Niquel. 31/2""""""""</v>
          </cell>
          <cell r="C574" t="str">
            <v>CJ</v>
          </cell>
          <cell r="D574">
            <v>206.03219999999999</v>
          </cell>
        </row>
        <row r="575">
          <cell r="A575" t="str">
            <v>001.15.01000</v>
          </cell>
          <cell r="B575" t="str">
            <v>Fornecimento e Instalação de Porta Tipo Solidor, Angelim, Prensada, Semi Oca, Laminada Para Pintura, Dim.80 x 180 cm, incl. Portal de Angelim e=3.50cm, Fixado C/ Espuma de Poliuretano, Alisar de Angelim l=6.00cm, Dobradiça de Ferro Niquel. 31/2"""""""""</v>
          </cell>
          <cell r="C575" t="str">
            <v>CJ</v>
          </cell>
          <cell r="D575">
            <v>206.03219999999999</v>
          </cell>
        </row>
        <row r="576">
          <cell r="A576" t="str">
            <v>001.15.01020</v>
          </cell>
          <cell r="B576" t="str">
            <v>Fornecimento e Instalação de Porta Tipo Solidor, Angelim, Prensada, Semi Oca, Laminada Para Pintura, Dim. 60 x 210 cm, incl. Portal de Angelim e=3.50cm, Fixado C/ Espuma de Poliuretano, Alisar de Angelim l=6.00cm, Dobradiça de Ferro Niquel. 31/2""""""""</v>
          </cell>
          <cell r="C576" t="str">
            <v>CJ</v>
          </cell>
          <cell r="D576">
            <v>206.03219999999999</v>
          </cell>
        </row>
        <row r="577">
          <cell r="A577" t="str">
            <v>001.15.01040</v>
          </cell>
          <cell r="B577" t="str">
            <v>Fornecimento e Instalação de Porta Tipo Solidor, Angelim, Prensada, Semi Oca, Laminada Para Pintura, Dim. 70 x 210 cm, incl. Portal de Angelim e=3.50cm, Fixado C/ Espuma de Poliuretano, Alisar de Angelim l=6.00cm, Dobradiça de Ferro Niquel. 31/2""""""""</v>
          </cell>
          <cell r="C577" t="str">
            <v>CJ</v>
          </cell>
          <cell r="D577">
            <v>206.03219999999999</v>
          </cell>
        </row>
        <row r="578">
          <cell r="A578" t="str">
            <v>001.15.01060</v>
          </cell>
          <cell r="B578" t="str">
            <v>Fornecimento e Instalação de Porta Tipo Solidor, Angelim, Prensada, Semi Oca, Laminada Para Pintura, Dim.80 x 210 cm, incl. Portal de Angelim e=3.50cm, Fixado C/ Espuma de Poliuretano, Alisar de Angelim l=6.00cm, Dobradiça de Ferro Niquel. 31/2"""""""""</v>
          </cell>
          <cell r="C578" t="str">
            <v>CJ</v>
          </cell>
          <cell r="D578">
            <v>206.03219999999999</v>
          </cell>
        </row>
        <row r="579">
          <cell r="A579" t="str">
            <v>001.15.01080</v>
          </cell>
          <cell r="B579" t="str">
            <v>Fornecimento e Instalação de Porta Tipo Solidor, Angelim, Prensada, Semi Oca, Laminada Para Pintura, Dim. 90 x 210 cm, incl. Portal de Angelim e=3.50cm, Fixado C/ Espuma de Poliuretano, Alisar de Angelim l=6.00cm, Dobradiça de Ferro Niquel. 31/2""""""""</v>
          </cell>
          <cell r="C579" t="str">
            <v>CJ</v>
          </cell>
          <cell r="D579">
            <v>206.03219999999999</v>
          </cell>
        </row>
        <row r="580">
          <cell r="A580" t="str">
            <v>001.15.01100</v>
          </cell>
          <cell r="B580" t="str">
            <v>Fornecimento e Instalação de Porta Tipo Solidor, Angelim, Prensada, Encabeçada,Semi Oca, Laminada Para Envernizamento, Dim. 60 x 210 cm, incl. Portal de Angelim e=3.50cm, Fixado C/ Espuma de Poliuretano, Alisar de Angelim l=6.00cm, Dobradiça 31/2"""""""</v>
          </cell>
          <cell r="C580" t="str">
            <v>CJ</v>
          </cell>
          <cell r="D580">
            <v>231.0522</v>
          </cell>
        </row>
        <row r="581">
          <cell r="A581" t="str">
            <v>001.15.01120</v>
          </cell>
          <cell r="B581" t="str">
            <v>Fornecimento e Instalação de Porta Tipo Solidor, Angelim, Prensada, Encabeçada,Semi Oca, Laminada Para Envernizamento, Dim. 70 x 210 cm, incl. Portal de Angelim e=3.50cm, Fixado C/ Espuma de Poliuretano, Alisar de Angelim l=6.00cm, Dobradiça 31/2"""""""</v>
          </cell>
          <cell r="C581" t="str">
            <v>CJ</v>
          </cell>
          <cell r="D581">
            <v>231.0522</v>
          </cell>
        </row>
        <row r="582">
          <cell r="A582" t="str">
            <v>001.15.01140</v>
          </cell>
          <cell r="B582" t="str">
            <v>Fornecimento e Instalação de Porta Tipo Solidor, Angelim, Prensada, Encabeçada,Semi Oca, Laminada Para Envernizamento, Dim. 80 x 210 cm, incl. Portal de Angelim e=3.50cm, Fixado C/ Espuma de Poliuretano, Alisar de Angelim l=6.00cm, Dobradiça 31/2"""""""</v>
          </cell>
          <cell r="C582" t="str">
            <v>CJ</v>
          </cell>
          <cell r="D582">
            <v>231.0522</v>
          </cell>
        </row>
        <row r="583">
          <cell r="A583" t="str">
            <v>001.15.01160</v>
          </cell>
          <cell r="B583" t="str">
            <v>Fornecimento e Instalação de Porta Tipo Solidor, Angelim, Prensada, Encabeçada,Semi Oca, Laminada Para Envernizamento, Dim. 90 x 210 cm, incl. Portal de Angelim e=3.50cm, Fixado C/ Espuma de Poliuretano, Alisar de Angelim l=6.00cm, Dobradiça 31/2"""""""</v>
          </cell>
          <cell r="C583" t="str">
            <v>CJ</v>
          </cell>
          <cell r="D583">
            <v>231.0522</v>
          </cell>
        </row>
        <row r="584">
          <cell r="A584" t="str">
            <v>001.15.01180</v>
          </cell>
          <cell r="B584" t="str">
            <v>Fornecimento e Instalação de Porta Tipo Solidor,Itaúba, Prensada, Encabeçada,Semi Oca, Laminada Para Envernizamento, Dim. 60 x 210 cm, incl. Portal de Itaúba e=3.50cm, Fixado C/ Espuma de Poliuretano, Alisar de Itaúba l=6.00cm, Dobradiça de 31/2""""""""</v>
          </cell>
          <cell r="C584" t="str">
            <v>CJ</v>
          </cell>
          <cell r="D584">
            <v>238.13220000000001</v>
          </cell>
        </row>
        <row r="585">
          <cell r="A585" t="str">
            <v>001.15.01200</v>
          </cell>
          <cell r="B585" t="str">
            <v>Fornecimento e Instalação de Porta Tipo Solidor,Itaúba, Prensada, Encabeçada,Semi Oca, Laminada Para Envernizamento, Dim. 70 x 210 cm, incl. Portal de Itaúba e=3.50cm, Fixado C/ Espuma de Poliuretano, Alisar de Itaúba l=6.00cm, Dobradiça de 31/2""""""""</v>
          </cell>
          <cell r="C585" t="str">
            <v>CJ</v>
          </cell>
          <cell r="D585">
            <v>238.13220000000001</v>
          </cell>
        </row>
        <row r="586">
          <cell r="A586" t="str">
            <v>001.15.01220</v>
          </cell>
          <cell r="B586" t="str">
            <v>Fornecimento e Instalação de Porta Tipo Solidor,Itaúba, Prensada, Encabeçada,Semi Oca, Laminada Para Envernizamento, Dim. 80 x 210 cm, incl. Portal de Itaúba e=3.50cm, Fixado C/ Espuma de Poliuretano, Alisar de Itaúba l=6.00cm, Dobradiça de 31/2""""""""</v>
          </cell>
          <cell r="C586" t="str">
            <v>CJ</v>
          </cell>
          <cell r="D586">
            <v>226.44220000000001</v>
          </cell>
        </row>
        <row r="587">
          <cell r="A587" t="str">
            <v>001.15.01240</v>
          </cell>
          <cell r="B587" t="str">
            <v>Fornecimento e Instalação de Porta Tipo Solidor,Itaúba, Prensada, Encabeçada,Semi Oca, Laminada Para Envernizamento, Dim. 90 x 210 cm, incl. Portal de Itaúba e=3.50cm, Fixado C/ Espuma de Poliuretano, Alisar de Itaúba l=6.00cm, Dobradiça de 31/2""""""""</v>
          </cell>
          <cell r="C587" t="str">
            <v>CJ</v>
          </cell>
          <cell r="D587">
            <v>226.44220000000001</v>
          </cell>
        </row>
        <row r="588">
          <cell r="A588" t="str">
            <v>001.15.01260</v>
          </cell>
          <cell r="B588" t="str">
            <v>Fornecimento e Instalação de Porta Tipo Solidor, Angelim, Prensada, Semi Oca, Laminada e Formicada TX PP30 0.8 mm, Dim. 60 x 210 cm, incl. Portal de Angelim e=3.50cm, Fix. Espuma de Poliur., Alisar de Angelim l=6.00cm, Dobr. de Ferro Niquel. 31/2"""""""</v>
          </cell>
          <cell r="C588" t="str">
            <v>UN</v>
          </cell>
          <cell r="D588">
            <v>309.18029999999999</v>
          </cell>
        </row>
        <row r="589">
          <cell r="A589" t="str">
            <v>001.15.01280</v>
          </cell>
          <cell r="B589" t="str">
            <v>Fornecimento e Instalação de Porta Tipo Solidor, Angelim, Prensada, Semi Oca, Laminada e Formicada TX PP30 0.8 mm, Dim. 70 x 210 cm, incl. Portal de Angelim e=3.50cm, Fix. Espuma de Poliur., Alisar de Angelim l=6.00cm, Dobr. de Ferro Niquel. 31/2"""""""</v>
          </cell>
          <cell r="C589" t="str">
            <v>UN</v>
          </cell>
          <cell r="D589">
            <v>332.56029999999998</v>
          </cell>
        </row>
        <row r="590">
          <cell r="A590" t="str">
            <v>001.15.01300</v>
          </cell>
          <cell r="B590" t="str">
            <v>Fornecimento e Instalação de Porta Tipo Solidor, Angelim, Prensada, Semi Oca, Laminada e Formicada TX PP30 0.8 mm, Dim. 80 x 210 cm, incl. Portal de Angelim e=3.50cm, Fix. Espuma de Poliur., Alisar de Angelim l=6.00cm, Dobr. de Ferro Niquel. 31/2"""""""</v>
          </cell>
          <cell r="C590" t="str">
            <v>UN</v>
          </cell>
          <cell r="D590">
            <v>332.56029999999998</v>
          </cell>
        </row>
        <row r="591">
          <cell r="A591" t="str">
            <v>001.15.01320</v>
          </cell>
          <cell r="B591" t="str">
            <v>Fornecimento e Instalação de Porta Tipo Solidor, Angelim, Prensada, Semi Oca, Laminada e Formicada TX PP30 0.8 mm, Dim. 90 x 210 cm, incl. Portal de Angelim e=3.50cm, Fix. Espuma de Poliur., Alisar de Angelim l=6.00cm, Dobr. de Ferro Niquel. 31/2"""""""</v>
          </cell>
          <cell r="C591" t="str">
            <v>UN</v>
          </cell>
          <cell r="D591">
            <v>332.56029999999998</v>
          </cell>
        </row>
        <row r="592">
          <cell r="A592" t="str">
            <v>001.15.01340</v>
          </cell>
          <cell r="B592" t="str">
            <v>Fechadura c/ chave central, maçaneta tipo copo, conjunto completo p/portas de entrada</v>
          </cell>
          <cell r="C592" t="str">
            <v>UN</v>
          </cell>
          <cell r="D592">
            <v>23.0838</v>
          </cell>
        </row>
        <row r="593">
          <cell r="A593" t="str">
            <v>001.15.01360</v>
          </cell>
          <cell r="B593" t="str">
            <v>Fechadura c/ chave central, maçaneta tipo copo, conjunto completo p/portas de comunicacao</v>
          </cell>
          <cell r="C593" t="str">
            <v>UN</v>
          </cell>
          <cell r="D593">
            <v>18.9238</v>
          </cell>
        </row>
        <row r="594">
          <cell r="A594" t="str">
            <v>001.15.01380</v>
          </cell>
          <cell r="B594" t="str">
            <v>Fechadura c/ chave central, maçaneta tipo copo, conjunto completo p/portas de banheiro</v>
          </cell>
          <cell r="C594" t="str">
            <v>UN</v>
          </cell>
          <cell r="D594">
            <v>18.9238</v>
          </cell>
        </row>
        <row r="595">
          <cell r="A595" t="str">
            <v>001.15.01400</v>
          </cell>
          <cell r="B595" t="str">
            <v>Tela metálica tipo mosquiteiro fixado em ferro cantoneira de abas iguais de 1/2""""""""""""""""""""""""""""""""x1/8""""""""""""""""""""""""""""""""</v>
          </cell>
          <cell r="C595" t="str">
            <v>M2</v>
          </cell>
          <cell r="D595">
            <v>34.012599999999999</v>
          </cell>
        </row>
        <row r="596">
          <cell r="A596" t="str">
            <v>001.15.01420</v>
          </cell>
          <cell r="B596" t="str">
            <v>Tela metálica tipo mosquiteiro fixado em ferro cantoneira de abas iguais de 1""""""""""""""""""""""""""""""""x3/16""""""""""""""""""""""""""""""""</v>
          </cell>
          <cell r="C596" t="str">
            <v>M2</v>
          </cell>
          <cell r="D596">
            <v>60.1126</v>
          </cell>
        </row>
        <row r="597">
          <cell r="A597" t="str">
            <v>001.15.01440</v>
          </cell>
          <cell r="B597" t="str">
            <v>Fornecimento e Instalação de Chapa de Ferro Preta Lisa e= 3 mm Conf. Det. 26 A SEJUSP</v>
          </cell>
          <cell r="C597" t="str">
            <v>M2</v>
          </cell>
          <cell r="D597">
            <v>128.08510000000001</v>
          </cell>
        </row>
        <row r="598">
          <cell r="A598" t="str">
            <v>001.15.01460</v>
          </cell>
          <cell r="B598" t="str">
            <v>Fornecimento e Instalação de Chapa de Ferro Preta Lisa e= 8 mm Conf. Det. 26 C SEJUSP</v>
          </cell>
          <cell r="C598" t="str">
            <v>M2</v>
          </cell>
          <cell r="D598">
            <v>339.98250000000002</v>
          </cell>
        </row>
        <row r="599">
          <cell r="A599" t="str">
            <v>001.15.01480</v>
          </cell>
          <cell r="B599" t="str">
            <v>Fornecimento e Instalação de Porta Para Cadeia ou Presídio 0.80 x 2.10 em grade 7/8"""""""""""""""" e barra chata 1 1/2"""""""""""""""" x 5/16"""""""""""""""" Conf. Det. 05 SINFRA</v>
          </cell>
          <cell r="C599" t="str">
            <v>M2</v>
          </cell>
          <cell r="D599">
            <v>228.3981</v>
          </cell>
        </row>
        <row r="600">
          <cell r="A600" t="str">
            <v>001.15.01500</v>
          </cell>
          <cell r="B600" t="str">
            <v>Fornecimento e Instalação de Porta Metálica C/ Passa Prato Conf. Det. 05 SEJUSP</v>
          </cell>
          <cell r="C600" t="str">
            <v>M2</v>
          </cell>
          <cell r="D600">
            <v>356.3116</v>
          </cell>
        </row>
        <row r="601">
          <cell r="A601" t="str">
            <v>001.15.01520</v>
          </cell>
          <cell r="B601" t="str">
            <v>Fornecimento e Instalação de Porta Metálica S/ Passa Prato Conf. Det. 05 A SEJUSP</v>
          </cell>
          <cell r="C601" t="str">
            <v>M2</v>
          </cell>
          <cell r="D601">
            <v>278.435</v>
          </cell>
        </row>
        <row r="602">
          <cell r="A602" t="str">
            <v>001.15.01540</v>
          </cell>
          <cell r="B602" t="str">
            <v>Fornecimento e Instalação de Porta Metálica C/ Chapa Metálica Sobre Toda a Porta Conf. Det. 05 B  SEJUSP</v>
          </cell>
          <cell r="C602" t="str">
            <v>M2</v>
          </cell>
          <cell r="D602">
            <v>426.22550000000001</v>
          </cell>
        </row>
        <row r="603">
          <cell r="A603" t="str">
            <v>001.15.01560</v>
          </cell>
          <cell r="B603" t="str">
            <v>Fornecimento e Instalação de Conjunto de Grade Conf. Det. 08 SEJUSP</v>
          </cell>
          <cell r="C603" t="str">
            <v>M2</v>
          </cell>
          <cell r="D603">
            <v>130.3528</v>
          </cell>
        </row>
        <row r="604">
          <cell r="A604" t="str">
            <v>001.15.01580</v>
          </cell>
          <cell r="B604" t="str">
            <v>Fornecimento e Instalação de Grade Metálica Conf. Det. 09 A SEJUSP</v>
          </cell>
          <cell r="C604" t="str">
            <v>M2</v>
          </cell>
          <cell r="D604">
            <v>191.13390000000001</v>
          </cell>
        </row>
        <row r="605">
          <cell r="A605" t="str">
            <v>001.15.01600</v>
          </cell>
          <cell r="B605" t="str">
            <v>Fornecimento e Instalação de Porta Metálica C/ Chapa Metálica Sobre Toda a Porta Conf. Det. 23  SEJUSP</v>
          </cell>
          <cell r="C605" t="str">
            <v>M2</v>
          </cell>
          <cell r="D605">
            <v>380.79219999999998</v>
          </cell>
        </row>
        <row r="606">
          <cell r="A606" t="str">
            <v>001.15.01620</v>
          </cell>
          <cell r="B606" t="str">
            <v>Fornecimento e Instalação de Porta Metálica S/ Chapa Metálica Conf. Det. 23 A  SEJUSP</v>
          </cell>
          <cell r="C606" t="str">
            <v>M2</v>
          </cell>
          <cell r="D606">
            <v>297.1728</v>
          </cell>
        </row>
        <row r="607">
          <cell r="A607" t="str">
            <v>001.15.01640</v>
          </cell>
          <cell r="B607" t="str">
            <v>Fornecimento e Instalação de Visor Conf. Det. 30 SEJUSP</v>
          </cell>
          <cell r="C607" t="str">
            <v>UN</v>
          </cell>
          <cell r="D607">
            <v>210.96690000000001</v>
          </cell>
        </row>
        <row r="608">
          <cell r="A608" t="str">
            <v>001.15.01660</v>
          </cell>
          <cell r="B608" t="str">
            <v>Fornecimento e Instalação de Tranca Tipo Comum Conf. Det. 41 SEJUSP</v>
          </cell>
          <cell r="C608" t="str">
            <v>UN</v>
          </cell>
          <cell r="D608">
            <v>122.89190000000001</v>
          </cell>
        </row>
        <row r="609">
          <cell r="A609" t="str">
            <v>001.15.01680</v>
          </cell>
          <cell r="B609" t="str">
            <v>Fornecimento e Instalação de Grade Metálica Conf. Det. 45 B SEJUSP</v>
          </cell>
          <cell r="C609" t="str">
            <v>M2</v>
          </cell>
          <cell r="D609">
            <v>246.39519999999999</v>
          </cell>
        </row>
        <row r="610">
          <cell r="A610" t="str">
            <v>001.15.01700</v>
          </cell>
          <cell r="B610" t="str">
            <v>Batente de madeira 15 x 15 cm para porta e janela</v>
          </cell>
          <cell r="C610" t="str">
            <v>M</v>
          </cell>
          <cell r="D610">
            <v>20.780100000000001</v>
          </cell>
        </row>
        <row r="611">
          <cell r="A611" t="str">
            <v>001.15.01720</v>
          </cell>
          <cell r="B611" t="str">
            <v>Batente de madeira 3,5 x 14,5 cm para portas e janelas</v>
          </cell>
          <cell r="C611" t="str">
            <v>M</v>
          </cell>
          <cell r="D611">
            <v>8.0530000000000008</v>
          </cell>
        </row>
        <row r="612">
          <cell r="A612" t="str">
            <v>001.15.01740</v>
          </cell>
          <cell r="B612" t="str">
            <v>Reparo em esquadria - substituição de batente de madeira</v>
          </cell>
          <cell r="C612" t="str">
            <v>M</v>
          </cell>
          <cell r="D612">
            <v>17.803999999999998</v>
          </cell>
        </row>
        <row r="613">
          <cell r="A613" t="str">
            <v>001.15.01760</v>
          </cell>
          <cell r="B613" t="str">
            <v>Reparo em esquadria - substituição de folha de porta de madeira tipo solidor, inclusive dobradiças, -(0,60x1,80)m</v>
          </cell>
          <cell r="C613" t="str">
            <v>UN</v>
          </cell>
          <cell r="D613">
            <v>51.0627</v>
          </cell>
        </row>
        <row r="614">
          <cell r="A614" t="str">
            <v>001.15.01780</v>
          </cell>
          <cell r="B614" t="str">
            <v>Reparo em esquadria - substituição de folha de porta de madeira tipo solidor, inclusive dobradiças, -(0,60x2,10)m</v>
          </cell>
          <cell r="C614" t="str">
            <v>UN</v>
          </cell>
          <cell r="D614">
            <v>54.752699999999997</v>
          </cell>
        </row>
        <row r="615">
          <cell r="A615" t="str">
            <v>001.15.01800</v>
          </cell>
          <cell r="B615" t="str">
            <v>Reparo em esquadria - substituição de folha de porta de madeira tipo solidor, inclusive dobradiças, -(0,70x2,10)m</v>
          </cell>
          <cell r="C615" t="str">
            <v>UN</v>
          </cell>
          <cell r="D615">
            <v>54.752699999999997</v>
          </cell>
        </row>
        <row r="616">
          <cell r="A616" t="str">
            <v>001.15.01820</v>
          </cell>
          <cell r="B616" t="str">
            <v>Reparo em esquadria - substituição de folha de porta de madeira tipo solidor, inclusive dobradiças, -(0,80x2,10)m</v>
          </cell>
          <cell r="C616" t="str">
            <v>UN</v>
          </cell>
          <cell r="D616">
            <v>54.752699999999997</v>
          </cell>
        </row>
        <row r="617">
          <cell r="A617" t="str">
            <v>001.15.01840</v>
          </cell>
          <cell r="B617" t="str">
            <v>Reparo em esquadria - substituição de folha de porta de madeira tipo solidor, inclusive dobradiças, -(0,90x2,10)m</v>
          </cell>
          <cell r="C617" t="str">
            <v>UN</v>
          </cell>
          <cell r="D617">
            <v>92.752700000000004</v>
          </cell>
        </row>
        <row r="618">
          <cell r="A618" t="str">
            <v>001.15.01860</v>
          </cell>
          <cell r="B618" t="str">
            <v>Reparo em esquadria - substituição de batente de peroba, inclusive guarnições -vão de (0,60x2,10)m</v>
          </cell>
          <cell r="C618" t="str">
            <v>JG</v>
          </cell>
          <cell r="D618">
            <v>98.378</v>
          </cell>
        </row>
        <row r="619">
          <cell r="A619" t="str">
            <v>001.15.01880</v>
          </cell>
          <cell r="B619" t="str">
            <v>Reparo em esquadria - substituição de batente de peroba, inclusive guarnições -vão de (0,70x2,10)m</v>
          </cell>
          <cell r="C619" t="str">
            <v>JG</v>
          </cell>
          <cell r="D619">
            <v>97.031400000000005</v>
          </cell>
        </row>
        <row r="620">
          <cell r="A620" t="str">
            <v>001.15.01900</v>
          </cell>
          <cell r="B620" t="str">
            <v>Reparo em esquadria - substituição de batente de peroba, inclusive guarnições -vão de (0,80x2,10)m</v>
          </cell>
          <cell r="C620" t="str">
            <v>JG</v>
          </cell>
          <cell r="D620">
            <v>109.074</v>
          </cell>
        </row>
        <row r="621">
          <cell r="A621" t="str">
            <v>001.15.01920</v>
          </cell>
          <cell r="B621" t="str">
            <v>Reparo em Grades e Portões - substituição de ferro CA 25 1/2""""""""""""""""</v>
          </cell>
          <cell r="C621" t="str">
            <v>ML</v>
          </cell>
          <cell r="D621">
            <v>4.0170000000000003</v>
          </cell>
        </row>
        <row r="622">
          <cell r="A622" t="str">
            <v>001.15.01940</v>
          </cell>
          <cell r="B622" t="str">
            <v>Reparo em Grades e Portões - substituição de ferro CA 25 7/8""""""""""""""""</v>
          </cell>
          <cell r="C622" t="str">
            <v>ML</v>
          </cell>
          <cell r="D622">
            <v>13.781499999999999</v>
          </cell>
        </row>
        <row r="623">
          <cell r="A623" t="str">
            <v>001.15.01960</v>
          </cell>
          <cell r="B623" t="str">
            <v>Reparo em Alambrados e Portões - substituição de tubo de ferro em chapa preta diam.2"""""""""""""""" chapa 13</v>
          </cell>
          <cell r="C623" t="str">
            <v>ML</v>
          </cell>
          <cell r="D623">
            <v>16.1996</v>
          </cell>
        </row>
        <row r="624">
          <cell r="A624" t="str">
            <v>001.15.01980</v>
          </cell>
          <cell r="B624" t="str">
            <v>Reparo em Alambrados e Portões - substituição de tela de alambrado galvanizado malha 2"""""""""""""""" fio dw12</v>
          </cell>
          <cell r="C624" t="str">
            <v>M2</v>
          </cell>
          <cell r="D624">
            <v>14.1562</v>
          </cell>
        </row>
        <row r="625">
          <cell r="A625" t="str">
            <v>001.16</v>
          </cell>
          <cell r="B625" t="str">
            <v>REVESTIMENTO</v>
          </cell>
        </row>
        <row r="626">
          <cell r="A626" t="str">
            <v>001.16.00020</v>
          </cell>
          <cell r="B626" t="str">
            <v>Chapisco de aderência c/argamassa de cimento e areia traço 1:3 e= 5 mm</v>
          </cell>
          <cell r="C626" t="str">
            <v>M2</v>
          </cell>
          <cell r="D626">
            <v>1.9645999999999999</v>
          </cell>
        </row>
        <row r="627">
          <cell r="A627" t="str">
            <v>001.16.00040</v>
          </cell>
          <cell r="B627" t="str">
            <v>Chapisco de acab.c/argam.de cimento e pedrisco traço 1:4  e= 7 mm</v>
          </cell>
          <cell r="C627" t="str">
            <v>M2</v>
          </cell>
          <cell r="D627">
            <v>2.9428999999999998</v>
          </cell>
        </row>
        <row r="628">
          <cell r="A628" t="str">
            <v>001.16.00060</v>
          </cell>
          <cell r="B628" t="str">
            <v>Reboco paulista usando argamassa mista de cimento cal e areia no traço 1:2:8 com 20 mm de espessura</v>
          </cell>
          <cell r="C628" t="str">
            <v>M2</v>
          </cell>
          <cell r="D628">
            <v>7.8563000000000001</v>
          </cell>
        </row>
        <row r="629">
          <cell r="A629" t="str">
            <v>001.16.00080</v>
          </cell>
          <cell r="B629" t="str">
            <v>Reboco paulista usando argamassa mista de cimento cal e areia no traço 1:2:9 com 20 mm de espessura</v>
          </cell>
          <cell r="C629" t="str">
            <v>M2</v>
          </cell>
          <cell r="D629">
            <v>7.6722999999999999</v>
          </cell>
        </row>
        <row r="630">
          <cell r="A630" t="str">
            <v>001.16.00100</v>
          </cell>
          <cell r="B630" t="str">
            <v>Reboco c/ argamassa de cal em pasta e areia fina peneirada no traço 1:2 (espessura 0.5 cm)</v>
          </cell>
          <cell r="C630" t="str">
            <v>M2</v>
          </cell>
          <cell r="D630">
            <v>3.6526000000000001</v>
          </cell>
        </row>
        <row r="631">
          <cell r="A631" t="str">
            <v>001.16.00120</v>
          </cell>
          <cell r="B631" t="str">
            <v>Revestimento c/ argamassa de barita e = 1O mm</v>
          </cell>
          <cell r="C631" t="str">
            <v>M2</v>
          </cell>
          <cell r="D631">
            <v>42.438899999999997</v>
          </cell>
        </row>
        <row r="632">
          <cell r="A632" t="str">
            <v>001.16.00140</v>
          </cell>
          <cell r="B632" t="str">
            <v>Reboco barra lisa com argamassa de cimento e areia 1:1.5 com impermeabilizante inclusive emboço de cimento e areia 1:4</v>
          </cell>
          <cell r="C632" t="str">
            <v>M2</v>
          </cell>
          <cell r="D632">
            <v>17.582999999999998</v>
          </cell>
        </row>
        <row r="633">
          <cell r="A633" t="str">
            <v>001.16.00160</v>
          </cell>
          <cell r="B633" t="str">
            <v>Barra lisa c/ acabamento em nata de cimento comum c/ desempenadeira de aço sobre emboço de cimento e areia 1:4</v>
          </cell>
          <cell r="C633" t="str">
            <v>M2</v>
          </cell>
          <cell r="D633">
            <v>12.0661</v>
          </cell>
        </row>
        <row r="634">
          <cell r="A634" t="str">
            <v>001.16.00180</v>
          </cell>
          <cell r="B634" t="str">
            <v>Barra lisa c/ acabamento em nata de cimento comum c/ desempenadeira de aço sobre emboço de cimento e areia 1:4:8</v>
          </cell>
          <cell r="C634" t="str">
            <v>M2</v>
          </cell>
          <cell r="D634">
            <v>11.6393</v>
          </cell>
        </row>
        <row r="635">
          <cell r="A635" t="str">
            <v>001.16.00200</v>
          </cell>
          <cell r="B635" t="str">
            <v>Barra lisa c/ acabamento em nata de cimento branco c/ desempenadeira de aço sobre emboço de cimento e areia 1:4</v>
          </cell>
          <cell r="C635" t="str">
            <v>M2</v>
          </cell>
          <cell r="D635">
            <v>14.1021</v>
          </cell>
        </row>
        <row r="636">
          <cell r="A636" t="str">
            <v>001.16.00220</v>
          </cell>
          <cell r="B636" t="str">
            <v>Barra lisa c/ acabamento em nata de cimento comum c/ desempenadeira de aço sobre emboço de cimento e areia 1:4:8</v>
          </cell>
          <cell r="C636" t="str">
            <v>M2</v>
          </cell>
          <cell r="D636">
            <v>11.6393</v>
          </cell>
        </row>
        <row r="637">
          <cell r="A637" t="str">
            <v>001.16.00240</v>
          </cell>
          <cell r="B637" t="str">
            <v>Revestimento com azulejo branco (dimensão mínima 150x150 mm, espessura mínima 4 mm) empregando argamassa pré fabricada de cimento colante (a prumo ), incl rejuntamento</v>
          </cell>
          <cell r="C637" t="str">
            <v>M2</v>
          </cell>
          <cell r="D637">
            <v>22.807400000000001</v>
          </cell>
        </row>
        <row r="638">
          <cell r="A638" t="str">
            <v>001.16.00260</v>
          </cell>
          <cell r="B638" t="str">
            <v>Revestimento com azulejo decorado (dimensão mínima 150x150 mm, espessura mínima 4 mm) empregando argamassa pré fabricada de cimento colante (a prumo ), incl rejuntamento</v>
          </cell>
          <cell r="C638" t="str">
            <v>M2</v>
          </cell>
          <cell r="D638">
            <v>20.0244</v>
          </cell>
        </row>
        <row r="639">
          <cell r="A639" t="str">
            <v>001.16.00280</v>
          </cell>
          <cell r="B639" t="str">
            <v>Revestimento Com Piso Parede (dimensão mínima 300x300 mm, espessura mínima 6 mm) Empregando Argamassa Pré Fabricada de Cimento Colante, incl Rejuntamento</v>
          </cell>
          <cell r="C639" t="str">
            <v>M2</v>
          </cell>
          <cell r="D639">
            <v>20.022400000000001</v>
          </cell>
        </row>
        <row r="640">
          <cell r="A640" t="str">
            <v>001.16.00300</v>
          </cell>
          <cell r="B640" t="str">
            <v>Fornecimento e Assentamento de Pastilha de Porcelana (dimensão mínima 100x100 mm, espessura mínima 8 mm), Assentada Com Argamassa Pré- Fabricada de Cimento Colante, Incl. Rejuntamento</v>
          </cell>
          <cell r="C640" t="str">
            <v>M2</v>
          </cell>
          <cell r="D640">
            <v>47.213700000000003</v>
          </cell>
        </row>
        <row r="641">
          <cell r="A641" t="str">
            <v>001.16.00320</v>
          </cell>
          <cell r="B641" t="str">
            <v>Faixas decorativas para portas e janelas, 10 cm de largura, em argamassa mista de cimento cal e areia</v>
          </cell>
          <cell r="C641" t="str">
            <v>M</v>
          </cell>
          <cell r="D641">
            <v>4.2140000000000004</v>
          </cell>
        </row>
        <row r="642">
          <cell r="A642" t="str">
            <v>001.16.00340</v>
          </cell>
          <cell r="B642" t="str">
            <v>Fornecimento e Assentamento de Faixa Cerâmica Decorada Para Cozinha e Banheiro</v>
          </cell>
          <cell r="C642" t="str">
            <v>ML</v>
          </cell>
          <cell r="D642">
            <v>13.7517</v>
          </cell>
        </row>
        <row r="643">
          <cell r="A643" t="str">
            <v>001.17</v>
          </cell>
          <cell r="B643" t="str">
            <v>PISOS RODAPÉS SOLEIRAS E PEITORIS</v>
          </cell>
        </row>
        <row r="644">
          <cell r="A644" t="str">
            <v>001.17.00020</v>
          </cell>
          <cell r="B644" t="str">
            <v>Preparo e apiloamento do local destinado a receber o piso, incl. carga e transporte manual de material de caixão de empréstimo para complementação do que faltar.</v>
          </cell>
          <cell r="C644" t="str">
            <v>M2</v>
          </cell>
          <cell r="D644">
            <v>5.9382000000000001</v>
          </cell>
        </row>
        <row r="645">
          <cell r="A645" t="str">
            <v>001.17.00040</v>
          </cell>
          <cell r="B645" t="str">
            <v>Fornecimento e Execução de Picoteamento de Piso Para Aplicação de Argamassa de Regularização em Pisos Pré Exitentes</v>
          </cell>
          <cell r="C645" t="str">
            <v>M2</v>
          </cell>
          <cell r="D645">
            <v>1.3409</v>
          </cell>
        </row>
        <row r="646">
          <cell r="A646" t="str">
            <v>001.17.00060</v>
          </cell>
          <cell r="B646" t="str">
            <v>Regularização de laje ou lastro de concreto com argamassa de cimento e areia no traço 1:3, procedendo-se da seguinte maneira: umidecer abundantemente o contrapiso, aplicar nata de agua e cimento e finalmente a aplicar da argamassa de regularização.</v>
          </cell>
          <cell r="C646" t="str">
            <v>M3</v>
          </cell>
          <cell r="D646">
            <v>284.53379999999999</v>
          </cell>
        </row>
        <row r="647">
          <cell r="A647" t="str">
            <v>001.17.00080</v>
          </cell>
          <cell r="B647" t="str">
            <v>Contrapiso de concreto não estrutural Fck=13,5 Mpa, preparado com régua de alumínio e desempenadeira de madeira, perfeitamente nivelado, pronto para receber o piso, esp.= 6.00 cm</v>
          </cell>
          <cell r="C647" t="str">
            <v>M2</v>
          </cell>
          <cell r="D647">
            <v>17.023700000000002</v>
          </cell>
        </row>
        <row r="648">
          <cell r="A648" t="str">
            <v>001.17.00100</v>
          </cell>
          <cell r="B648" t="str">
            <v>Calçada em concreto Fck=13,5 Mpa, no traço 1:3:6 com junta de dilatação seca, formando quadro de 1.00x2.00 m, com 6 cm de espessura, preparado com régua de alumínio e desempenadeira de madeira, perfeitamente nivelado.</v>
          </cell>
          <cell r="C648" t="str">
            <v>M2</v>
          </cell>
          <cell r="D648">
            <v>19.578299999999999</v>
          </cell>
        </row>
        <row r="649">
          <cell r="A649" t="str">
            <v>001.17.00120</v>
          </cell>
          <cell r="B649" t="str">
            <v>Calçada em concreto Fck=13,5 Mpa, no traço 1:3:6 com junta de dilatação seca, formando quadro de 2.00x2.00 m, com 6 cm de espessura, preparado com régua de alumínio e desempenadeira de madeira, perfeitamente nivelado.</v>
          </cell>
          <cell r="C649" t="str">
            <v>M2</v>
          </cell>
          <cell r="D649">
            <v>19.578299999999999</v>
          </cell>
        </row>
        <row r="650">
          <cell r="A650" t="str">
            <v>001.17.00140</v>
          </cell>
          <cell r="B650" t="str">
            <v>Calçada em Concreto Usinado 13,50 Mpa, Com Junta de Dilatação Seca  formando Quadro 1.50 x 1.50 m, sendo a espessura de e= 5.00 cm, preparado com régua de alumínio e desempenadeira de madeira, perfeitamente nivelado.</v>
          </cell>
          <cell r="C650" t="str">
            <v>M2</v>
          </cell>
          <cell r="D650">
            <v>20.494199999999999</v>
          </cell>
        </row>
        <row r="651">
          <cell r="A651" t="str">
            <v>001.17.00160</v>
          </cell>
          <cell r="B651" t="str">
            <v>Calçada em Concreto Usinado 13,50 Mpa, Com Junta de Dilatação Seca, formando Quadro 1.50 x 1.50 m, sendo a espessura de e=7.00 cm, preparado com régua de alumínio e desempenadeira de madeira, perfeitamente nivelado.</v>
          </cell>
          <cell r="C651" t="str">
            <v>M2</v>
          </cell>
          <cell r="D651">
            <v>25.386099999999999</v>
          </cell>
        </row>
        <row r="652">
          <cell r="A652" t="str">
            <v>001.17.00180</v>
          </cell>
          <cell r="B652" t="str">
            <v>Cimentado liso queimado c/espessura de 1.5 cm c/argamassa de cimento e areia no traço 1:3, procedendo-se da seguinte maneira: umidecer abundantemente o contrapiso, aplicar nata de agua e cimento e finalmente a aplicar da argamassa de acabamento.</v>
          </cell>
          <cell r="C652" t="str">
            <v>M2</v>
          </cell>
          <cell r="D652">
            <v>6.7178000000000004</v>
          </cell>
        </row>
        <row r="653">
          <cell r="A653" t="str">
            <v>001.17.00200</v>
          </cell>
          <cell r="B653" t="str">
            <v>Cimentado liso queimado c/espessura de 2 cm usando argamassa de cimento e areia 1:3 c/ juntas plásticas de 19 mm formando quadros de 2.00 x 2.00 m,umidecer abundantemente o contrapiso, aplicar nata de agua e cimento e finalmente a aplicar a argamassa.</v>
          </cell>
          <cell r="C653" t="str">
            <v>M2</v>
          </cell>
          <cell r="D653">
            <v>10.9381</v>
          </cell>
        </row>
        <row r="654">
          <cell r="A654" t="str">
            <v>001.17.00220</v>
          </cell>
          <cell r="B654" t="str">
            <v>Cimentado liso queimado c/ po xadrez e=1.5 cm c/argamassa de cimento e areia no traço 1:3, umidecer abundantemente o contrapiso, aplicar nata de agua e cimento e finalmente a aplicar a argamassa.</v>
          </cell>
          <cell r="C654" t="str">
            <v>M2</v>
          </cell>
          <cell r="D654">
            <v>7.5518000000000001</v>
          </cell>
        </row>
        <row r="655">
          <cell r="A655" t="str">
            <v>001.17.00240</v>
          </cell>
          <cell r="B655" t="str">
            <v>Revestimento com Piso Cerâmico Esmaltado (dimensão mínima 300x300mm, espessura mínima 8 mm), PI 02, Assentado Com Argamassa Colante Uso Interno, incl. rejuntamento.</v>
          </cell>
          <cell r="C655" t="str">
            <v>M2</v>
          </cell>
          <cell r="D655">
            <v>19.539899999999999</v>
          </cell>
        </row>
        <row r="656">
          <cell r="A656" t="str">
            <v>001.17.00260</v>
          </cell>
          <cell r="B656" t="str">
            <v>Revestimento com Piso Cerâmico Esmaltado (dimensão mínima 300x300mm, espessura mínima 8 mm), PI 03, Assentado Com Argamassa Colante Uso Interno, incl. rejuntamento</v>
          </cell>
          <cell r="C656" t="str">
            <v>M2</v>
          </cell>
          <cell r="D656">
            <v>19.539899999999999</v>
          </cell>
        </row>
        <row r="657">
          <cell r="A657" t="str">
            <v>001.17.00280</v>
          </cell>
          <cell r="B657" t="str">
            <v>Revestimento com Piso Cerâmico Esmaltado (dimensão mínima 300x300mm, espessura mínima 8 mm), PI 04, Assentado Com Argamassa Colante Uso Interno, incl. rejuntamento</v>
          </cell>
          <cell r="C657" t="str">
            <v>M2</v>
          </cell>
          <cell r="D657">
            <v>19.539899999999999</v>
          </cell>
        </row>
        <row r="658">
          <cell r="A658" t="str">
            <v>001.17.00300</v>
          </cell>
          <cell r="B658" t="str">
            <v>Revestimento com Piso Cerâmico Esmaltado (dimensão mínima 300x300mm, espessura mínima 8 mm), PI 05, Assentado Com Argamassa Colante Uso Interno, incl. rejuntamento</v>
          </cell>
          <cell r="C658" t="str">
            <v>M2</v>
          </cell>
          <cell r="D658">
            <v>19.539899999999999</v>
          </cell>
        </row>
        <row r="659">
          <cell r="A659" t="str">
            <v>001.17.00320</v>
          </cell>
          <cell r="B659" t="str">
            <v>Revestimento de pisos e lajotas cerâmicas 30x30 cm assente c/argamassa de cimento e areia 1:4</v>
          </cell>
          <cell r="C659" t="str">
            <v>M2</v>
          </cell>
          <cell r="D659">
            <v>21.958600000000001</v>
          </cell>
        </row>
        <row r="660">
          <cell r="A660" t="str">
            <v>001.17.00340</v>
          </cell>
          <cell r="B660" t="str">
            <v>Assentamento de ladrilho hidráulico cor natural do cimento, assente com argamassa mista de cimento, cal e areia traço 1:4 adição 100 kg cimento</v>
          </cell>
          <cell r="C660" t="str">
            <v>M2</v>
          </cell>
          <cell r="D660">
            <v>34.7776</v>
          </cell>
        </row>
        <row r="661">
          <cell r="A661" t="str">
            <v>001.17.00360</v>
          </cell>
          <cell r="B661" t="str">
            <v>Assentamento de ladrilho hidráulico cor única, assente com argamassa mista de cimento, cal e areia traço 1:4 adição 100 kg cimento</v>
          </cell>
          <cell r="C661" t="str">
            <v>M2</v>
          </cell>
          <cell r="D661">
            <v>36.977600000000002</v>
          </cell>
        </row>
        <row r="662">
          <cell r="A662" t="str">
            <v>001.17.00380</v>
          </cell>
          <cell r="B662" t="str">
            <v>Assentamento de ladrilho hidráulico tipo Cuiabá, assente com argamassa mista de cimento, cal e areia traço 1:4 adição 100 kg cimento</v>
          </cell>
          <cell r="C662" t="str">
            <v>M2</v>
          </cell>
          <cell r="D662">
            <v>38.077599999999997</v>
          </cell>
        </row>
        <row r="663">
          <cell r="A663" t="str">
            <v>001.17.00400</v>
          </cell>
          <cell r="B663" t="str">
            <v>Assentamento de ladrilho hidráulico tipo Copacabana, assente com argamassa mista de cimento, cal e areia traço 1:4 adição 100 kg cimento</v>
          </cell>
          <cell r="C663" t="str">
            <v>M2</v>
          </cell>
          <cell r="D663">
            <v>43.577599999999997</v>
          </cell>
        </row>
        <row r="664">
          <cell r="A664" t="str">
            <v>001.17.00420</v>
          </cell>
          <cell r="B664" t="str">
            <v>Revestimento de piso em granilite fundido no local formando quadros de 2.00 m2 de área ( no máximo) com junta plastica colorida e faixa perimétrica de 30 cm na cor preta fazendo meia cana, aplicação de 2 demãos de resina acrilica</v>
          </cell>
          <cell r="C664" t="str">
            <v>M2</v>
          </cell>
          <cell r="D664">
            <v>17.291699999999999</v>
          </cell>
        </row>
        <row r="665">
          <cell r="A665" t="str">
            <v>001.17.00440</v>
          </cell>
          <cell r="B665" t="str">
            <v>Assentamento de junta plástica de dilatacao p/pisos de 19 mm</v>
          </cell>
          <cell r="C665" t="str">
            <v>ML</v>
          </cell>
          <cell r="D665">
            <v>1.6786000000000001</v>
          </cell>
        </row>
        <row r="666">
          <cell r="A666" t="str">
            <v>001.17.00460</v>
          </cell>
          <cell r="B666" t="str">
            <v>Revestimento de piso em ardosia natural 40x40cm cor preta tipo on com resinex</v>
          </cell>
          <cell r="C666" t="str">
            <v>M2</v>
          </cell>
          <cell r="D666">
            <v>26.813199999999998</v>
          </cell>
        </row>
        <row r="667">
          <cell r="A667" t="str">
            <v>001.17.00480</v>
          </cell>
          <cell r="B667" t="str">
            <v>Revestimento de paviflex sobre lastro ou laje regularizada, assentado com cola especial de 2.00 mm de espessura</v>
          </cell>
          <cell r="C667" t="str">
            <v>M2</v>
          </cell>
          <cell r="D667">
            <v>40.234699999999997</v>
          </cell>
        </row>
        <row r="668">
          <cell r="A668" t="str">
            <v>001.17.00500</v>
          </cell>
          <cell r="B668" t="str">
            <v>Revestimento de paviflex sobre lastro ou laje regularizada, assentado com cola especial de 3.20 mm de espessura</v>
          </cell>
          <cell r="C668" t="str">
            <v>M2</v>
          </cell>
          <cell r="D668">
            <v>68.584699999999998</v>
          </cell>
        </row>
        <row r="669">
          <cell r="A669" t="str">
            <v>001.17.00520</v>
          </cell>
          <cell r="B669" t="str">
            <v>Revestimento de paviflex sobre lastro ou laje regularizada, assentado com cola especial de 1.60 mm de espessura</v>
          </cell>
          <cell r="C669" t="str">
            <v>M2</v>
          </cell>
          <cell r="D669">
            <v>32.884700000000002</v>
          </cell>
        </row>
        <row r="670">
          <cell r="A670" t="str">
            <v>001.17.00540</v>
          </cell>
          <cell r="B670" t="str">
            <v>Revestimento da escada (degrau e espelho) c/ ardósia preta tipo on c/ resinex</v>
          </cell>
          <cell r="C670" t="str">
            <v>M2</v>
          </cell>
          <cell r="D670">
            <v>31.087</v>
          </cell>
        </row>
        <row r="671">
          <cell r="A671" t="str">
            <v>001.17.00560</v>
          </cell>
          <cell r="B671" t="str">
            <v>Execução de Piso em Concreto Usinado Armado Fck=15 Mpa, espessura do concreto e=15, incluso lastro de brita espessura e= 5 cm, e tela soldada Q 92 de 15 x 15 cm , diam do aço 4.20 mm2, acabamento do piso sem elementos mecânicos</v>
          </cell>
          <cell r="C671" t="str">
            <v>M2</v>
          </cell>
          <cell r="D671">
            <v>42.822499999999998</v>
          </cell>
        </row>
        <row r="672">
          <cell r="A672" t="str">
            <v>001.17.00580</v>
          </cell>
          <cell r="B672" t="str">
            <v>Assentamento de rodapé de cimentado usando argamassa de cimento e areia 1:3 com altura de 10 cm, simples</v>
          </cell>
          <cell r="C672" t="str">
            <v>ML</v>
          </cell>
          <cell r="D672">
            <v>5.5068999999999999</v>
          </cell>
        </row>
        <row r="673">
          <cell r="A673" t="str">
            <v>001.17.00600</v>
          </cell>
          <cell r="B673" t="str">
            <v>Assentamento de rodapé de cimentado usando argamassa de cimento e areia 1:3 com altura de 10 cm, de cor</v>
          </cell>
          <cell r="C673" t="str">
            <v>ML</v>
          </cell>
          <cell r="D673">
            <v>6.4356</v>
          </cell>
        </row>
        <row r="674">
          <cell r="A674" t="str">
            <v>001.17.00620</v>
          </cell>
          <cell r="B674" t="str">
            <v>Assentamento de rodapés para pisos em ceramica 30x30</v>
          </cell>
          <cell r="C674" t="str">
            <v>ML</v>
          </cell>
          <cell r="D674">
            <v>5.5180999999999996</v>
          </cell>
        </row>
        <row r="675">
          <cell r="A675" t="str">
            <v>001.17.00640</v>
          </cell>
          <cell r="B675" t="str">
            <v>Assentamento de rodapés de de madeira de 10 cm de altura</v>
          </cell>
          <cell r="C675" t="str">
            <v>ML</v>
          </cell>
          <cell r="D675">
            <v>7.4701000000000004</v>
          </cell>
        </row>
        <row r="676">
          <cell r="A676" t="str">
            <v>001.17.00660</v>
          </cell>
          <cell r="B676" t="str">
            <v>Assentamento de mármore c/10 cm de altura e 2.00 cm de espessura</v>
          </cell>
          <cell r="C676" t="str">
            <v>ML</v>
          </cell>
          <cell r="D676">
            <v>19.675699999999999</v>
          </cell>
        </row>
        <row r="677">
          <cell r="A677" t="str">
            <v>001.17.00680</v>
          </cell>
          <cell r="B677" t="str">
            <v>Assentamento de rodapé de cerâmica empregando pasta de argamassa de cimento colante</v>
          </cell>
          <cell r="C677" t="str">
            <v>ML</v>
          </cell>
          <cell r="D677">
            <v>2.1625999999999999</v>
          </cell>
        </row>
        <row r="678">
          <cell r="A678" t="str">
            <v>001.17.00700</v>
          </cell>
          <cell r="B678" t="str">
            <v>Assentamento de paviflex c/9 cm de altura assente com cola especial</v>
          </cell>
          <cell r="C678" t="str">
            <v>ML</v>
          </cell>
          <cell r="D678">
            <v>4.3391000000000002</v>
          </cell>
        </row>
        <row r="679">
          <cell r="A679" t="str">
            <v>001.17.00720</v>
          </cell>
          <cell r="B679" t="str">
            <v>Assentamento de rodapé de madeira de peróba 7x1.5 cm fixados c/tacos de peróba previamente chumbados na alvenaria c/ espaçamento max. de 2.00x2.00 m</v>
          </cell>
          <cell r="C679" t="str">
            <v>ML</v>
          </cell>
          <cell r="D679">
            <v>22.881</v>
          </cell>
        </row>
        <row r="680">
          <cell r="A680" t="str">
            <v>001.17.00740</v>
          </cell>
          <cell r="B680" t="str">
            <v>Assentamento de rodapé de ardósia natural</v>
          </cell>
          <cell r="C680" t="str">
            <v>ML</v>
          </cell>
          <cell r="D680">
            <v>8.0330999999999992</v>
          </cell>
        </row>
        <row r="681">
          <cell r="A681" t="str">
            <v>001.17.00760</v>
          </cell>
          <cell r="B681" t="str">
            <v>Assentamento de rodapé de granito na cor verde ubatuba com 7 cm de espessura</v>
          </cell>
          <cell r="C681" t="str">
            <v>ML</v>
          </cell>
          <cell r="D681">
            <v>19.363700000000001</v>
          </cell>
        </row>
        <row r="682">
          <cell r="A682" t="str">
            <v>001.17.00780</v>
          </cell>
          <cell r="B682" t="str">
            <v>Assentamento de rodapé de de lajota colonial</v>
          </cell>
          <cell r="C682" t="str">
            <v>ML</v>
          </cell>
          <cell r="D682">
            <v>8.2090999999999994</v>
          </cell>
        </row>
        <row r="683">
          <cell r="A683" t="str">
            <v>001.17.00800</v>
          </cell>
          <cell r="B683" t="str">
            <v>Assentamento de soleiras externas c/ pingadeira ou ressalto penetrando 2.50 cm de c/ lado da alvenaria assentado c/ aragam. de cimento e areia no traço 1:4, de mármore branco marfim 3.00 cm</v>
          </cell>
          <cell r="C683" t="str">
            <v>ML</v>
          </cell>
          <cell r="D683">
            <v>21.2012</v>
          </cell>
        </row>
        <row r="684">
          <cell r="A684" t="str">
            <v>001.17.00820</v>
          </cell>
          <cell r="B684" t="str">
            <v>Assentamento de soleiras externas c/ pingadeira ou ressalto penetrando 2.50 cm de c/ lado da alvenaria assentado c/ aragam. de cimento e areia no traço 1:4, de granilite</v>
          </cell>
          <cell r="C684" t="str">
            <v>ML</v>
          </cell>
          <cell r="D684">
            <v>6.5772000000000004</v>
          </cell>
        </row>
        <row r="685">
          <cell r="A685" t="str">
            <v>001.17.00840</v>
          </cell>
          <cell r="B685" t="str">
            <v>Assentamento de soleira interna de 0.15 m de mármore branco marfim 3.00 cmassente c/ argamassa de cimento e areia 1:4 m</v>
          </cell>
          <cell r="C685" t="str">
            <v>ML</v>
          </cell>
          <cell r="D685">
            <v>20.424099999999999</v>
          </cell>
        </row>
        <row r="686">
          <cell r="A686" t="str">
            <v>001.17.00860</v>
          </cell>
          <cell r="B686" t="str">
            <v>Assentamento de soleira interna de 0.15 m de granilite  assente c/ argamassa de cimento e areia 1:4 m</v>
          </cell>
          <cell r="C686" t="str">
            <v>ML</v>
          </cell>
          <cell r="D686">
            <v>7.1993999999999998</v>
          </cell>
        </row>
        <row r="687">
          <cell r="A687" t="str">
            <v>001.17.00880</v>
          </cell>
          <cell r="B687" t="str">
            <v>Assentamento de soleira interna de 0.15 m de ardósia ,assente c/ argamassa de cimento e areia no traço 1:4</v>
          </cell>
          <cell r="C687" t="str">
            <v>ML</v>
          </cell>
          <cell r="D687">
            <v>11.467000000000001</v>
          </cell>
        </row>
        <row r="688">
          <cell r="A688" t="str">
            <v>001.17.00900</v>
          </cell>
          <cell r="B688" t="str">
            <v>Assentamento de soleira de granito l=0,15m e=2cm</v>
          </cell>
          <cell r="C688" t="str">
            <v>UN</v>
          </cell>
          <cell r="D688">
            <v>23.526199999999999</v>
          </cell>
        </row>
        <row r="689">
          <cell r="A689" t="str">
            <v>001.17.00920</v>
          </cell>
          <cell r="B689" t="str">
            <v>Assentamento de soleira de granito na cor verde ubatuba l=15 cm</v>
          </cell>
          <cell r="C689" t="str">
            <v>ML</v>
          </cell>
          <cell r="D689">
            <v>40.626199999999997</v>
          </cell>
        </row>
        <row r="690">
          <cell r="A690" t="str">
            <v>001.17.00940</v>
          </cell>
          <cell r="B690" t="str">
            <v>Assentamento de peitoril de mármore branco espessura 3.00 cm, assente com argamassa de cimento e areia traço 1:4</v>
          </cell>
          <cell r="C690" t="str">
            <v>ML</v>
          </cell>
          <cell r="D690">
            <v>17.912199999999999</v>
          </cell>
        </row>
        <row r="691">
          <cell r="A691" t="str">
            <v>001.17.00960</v>
          </cell>
          <cell r="B691" t="str">
            <v>Assentamento de peitoril de granilite espessura 2.50 cm, assente com argamassa de cimento e areia traço 1:4</v>
          </cell>
          <cell r="C691" t="str">
            <v>ML</v>
          </cell>
          <cell r="D691">
            <v>8.5312000000000001</v>
          </cell>
        </row>
        <row r="692">
          <cell r="A692" t="str">
            <v>001.17.00980</v>
          </cell>
          <cell r="B692" t="str">
            <v>Assentamento de peitoril de ardósia polida  espessura 3.00 cm, assente com argamassa de cimento e areia traço 1:4</v>
          </cell>
          <cell r="C692" t="str">
            <v>ML</v>
          </cell>
          <cell r="D692">
            <v>14.2743</v>
          </cell>
        </row>
        <row r="693">
          <cell r="A693" t="str">
            <v>001.17.01000</v>
          </cell>
          <cell r="B693" t="str">
            <v>Assentamento de peitoril interno de mármore branco espessura 2.00 cm, assentes com argamassa de cimento e areia 1:4</v>
          </cell>
          <cell r="C693" t="str">
            <v>ML</v>
          </cell>
          <cell r="D693">
            <v>18.950099999999999</v>
          </cell>
        </row>
        <row r="694">
          <cell r="A694" t="str">
            <v>001.17.01020</v>
          </cell>
          <cell r="B694" t="str">
            <v>Assentamento de peitoril interno de granilite espessura 2.50 cm, assentes com argamassa de cimento e areia 1:4</v>
          </cell>
          <cell r="C694" t="str">
            <v>ML</v>
          </cell>
          <cell r="D694">
            <v>5.8000999999999996</v>
          </cell>
        </row>
        <row r="695">
          <cell r="A695" t="str">
            <v>001.18</v>
          </cell>
          <cell r="B695" t="str">
            <v>FORROS E DIVISÓRIAS</v>
          </cell>
        </row>
        <row r="696">
          <cell r="A696" t="str">
            <v>001.18.00020</v>
          </cell>
          <cell r="B696" t="str">
            <v>Forro de tábuas de cedrinho 10.00x1.00 cm aplicados em sarrafos 10x2.5 cm espacados de 50x50 cm</v>
          </cell>
          <cell r="C696" t="str">
            <v>M2</v>
          </cell>
          <cell r="D696">
            <v>28.981100000000001</v>
          </cell>
        </row>
        <row r="697">
          <cell r="A697" t="str">
            <v>001.18.00040</v>
          </cell>
          <cell r="B697" t="str">
            <v>Forro de tábuas de cedrinho 10.00x1.00 cm aplicados em caibros de 5x6 cm espaçados de 50x50 cm</v>
          </cell>
          <cell r="C697" t="str">
            <v>M2</v>
          </cell>
          <cell r="D697">
            <v>29.6081</v>
          </cell>
        </row>
        <row r="698">
          <cell r="A698" t="str">
            <v>001.18.00060</v>
          </cell>
          <cell r="B698" t="str">
            <v>Cimalha de cedrinho</v>
          </cell>
          <cell r="C698" t="str">
            <v>ML</v>
          </cell>
          <cell r="D698">
            <v>2.3504</v>
          </cell>
        </row>
        <row r="699">
          <cell r="A699" t="str">
            <v>001.18.00080</v>
          </cell>
          <cell r="B699" t="str">
            <v>Forro de gesso 60x60 cm liso fixado diretamente na estrutura por meio de arame galvanizado</v>
          </cell>
          <cell r="C699" t="str">
            <v>M2</v>
          </cell>
          <cell r="D699">
            <v>17.4831</v>
          </cell>
        </row>
        <row r="700">
          <cell r="A700" t="str">
            <v>001.18.00100</v>
          </cell>
          <cell r="B700" t="str">
            <v>Forro Em Gesso Acartonado com Painel FGA  incl. assessórios</v>
          </cell>
          <cell r="C700" t="str">
            <v>M2</v>
          </cell>
          <cell r="D700">
            <v>24.903099999999998</v>
          </cell>
        </row>
        <row r="701">
          <cell r="A701" t="str">
            <v>001.18.00120</v>
          </cell>
          <cell r="B701" t="str">
            <v>Forro Em Gesso Acartonado com Painel FGE  incl. assessórios</v>
          </cell>
          <cell r="C701" t="str">
            <v>M2</v>
          </cell>
          <cell r="D701">
            <v>38.106699999999996</v>
          </cell>
        </row>
        <row r="702">
          <cell r="A702" t="str">
            <v>001.18.00140</v>
          </cell>
          <cell r="B702" t="str">
            <v>Fornecimento e Instalação de Moldura em Gesso h=7 cm</v>
          </cell>
          <cell r="C702" t="str">
            <v>M</v>
          </cell>
          <cell r="D702">
            <v>7</v>
          </cell>
        </row>
        <row r="703">
          <cell r="A703" t="str">
            <v>001.18.00160</v>
          </cell>
          <cell r="B703" t="str">
            <v>Sanca de gesso l=1,20 m</v>
          </cell>
          <cell r="C703" t="str">
            <v>ML</v>
          </cell>
          <cell r="D703">
            <v>25</v>
          </cell>
        </row>
        <row r="704">
          <cell r="A704" t="str">
            <v>001.18.00180</v>
          </cell>
          <cell r="B704" t="str">
            <v>Sanca de gesso l=0,30m</v>
          </cell>
          <cell r="C704" t="str">
            <v>ML</v>
          </cell>
          <cell r="D704">
            <v>9</v>
          </cell>
        </row>
        <row r="705">
          <cell r="A705" t="str">
            <v>001.18.00200</v>
          </cell>
          <cell r="B705" t="str">
            <v>Fornecimento e Instalação de Forro de pvc branco 200 mm, incl. estrutura para fixação em metalon galvanizado e rodaforro</v>
          </cell>
          <cell r="C705" t="str">
            <v>M2</v>
          </cell>
          <cell r="D705">
            <v>29</v>
          </cell>
        </row>
        <row r="706">
          <cell r="A706" t="str">
            <v>001.18.00220</v>
          </cell>
          <cell r="B706" t="str">
            <v>Substituição de tábuas p/forro de cedrinho</v>
          </cell>
          <cell r="C706" t="str">
            <v>M2</v>
          </cell>
          <cell r="D706">
            <v>18.575099999999999</v>
          </cell>
        </row>
        <row r="707">
          <cell r="A707" t="str">
            <v>001.18.00240</v>
          </cell>
          <cell r="B707" t="str">
            <v>Repregamento de forro de madeira</v>
          </cell>
          <cell r="C707" t="str">
            <v>M2</v>
          </cell>
          <cell r="D707">
            <v>1.3022</v>
          </cell>
        </row>
        <row r="708">
          <cell r="A708" t="str">
            <v>001.18.00260</v>
          </cell>
          <cell r="B708" t="str">
            <v>Fornecimento e instalação de divisória de granilite para sanitários assentada com argamassa de cimento e areia 1:3</v>
          </cell>
          <cell r="C708" t="str">
            <v>M2</v>
          </cell>
          <cell r="D708">
            <v>118.4789</v>
          </cell>
        </row>
        <row r="709">
          <cell r="A709" t="str">
            <v>001.18.00280</v>
          </cell>
          <cell r="B709" t="str">
            <v>Fornecimento e instalação de divisória p/ banheiro em ardosia polida natural c/ resinex</v>
          </cell>
          <cell r="C709" t="str">
            <v>M2</v>
          </cell>
          <cell r="D709">
            <v>109.74209999999999</v>
          </cell>
        </row>
        <row r="710">
          <cell r="A710" t="str">
            <v>001.18.00300</v>
          </cell>
          <cell r="B710" t="str">
            <v>Fornecimento e instalação de divisória p/ banheiro em granito polido, assente com argamassa,  na cor cinza.</v>
          </cell>
          <cell r="C710" t="str">
            <v>M2</v>
          </cell>
          <cell r="D710">
            <v>156.2921</v>
          </cell>
        </row>
        <row r="711">
          <cell r="A711" t="str">
            <v>001.18.00320</v>
          </cell>
          <cell r="B711" t="str">
            <v>Fornecimento e instalação de divisória naval stander padrão bege com perfis de aço na cor preto , cinza ou branco</v>
          </cell>
          <cell r="C711" t="str">
            <v>M2</v>
          </cell>
          <cell r="D711">
            <v>42.415199999999999</v>
          </cell>
        </row>
        <row r="712">
          <cell r="A712" t="str">
            <v>001.18.00340</v>
          </cell>
          <cell r="B712" t="str">
            <v>Fornecimento e instalação de porta de divisória  incl.montante , fechadura e dobradiças, divisória naval stander branco, cinza ou areia jundiai  com perfis de aço na cor preto, branco e cinza</v>
          </cell>
          <cell r="C712" t="str">
            <v>CJ</v>
          </cell>
          <cell r="D712">
            <v>126.0838</v>
          </cell>
        </row>
        <row r="713">
          <cell r="A713" t="str">
            <v>001.18.00360</v>
          </cell>
          <cell r="B713" t="str">
            <v>Fornecimento e instalação de divisória naval stander padrão branco, cinza ou areia jundiai, perfis de aço na cor preta e bandeira em vidro</v>
          </cell>
          <cell r="C713" t="str">
            <v>M2</v>
          </cell>
          <cell r="D713">
            <v>56.115600000000001</v>
          </cell>
        </row>
        <row r="714">
          <cell r="A714" t="str">
            <v>001.18.00380</v>
          </cell>
          <cell r="B714" t="str">
            <v>Fornecimento e instalação de porta de divisória  incl.montante , fechadura e dobradiças, divisória naval stander branco, cinza ou areia jundiai  com perfis de aço na cor preto, branco e cinza</v>
          </cell>
          <cell r="C714" t="str">
            <v>CJ</v>
          </cell>
          <cell r="D714">
            <v>126.0838</v>
          </cell>
        </row>
        <row r="715">
          <cell r="A715" t="str">
            <v>001.18.00400</v>
          </cell>
          <cell r="B715" t="str">
            <v>Fornecimento e instalação de ferragens para porta de divisória</v>
          </cell>
          <cell r="C715" t="str">
            <v>UN</v>
          </cell>
          <cell r="D715">
            <v>71.041899999999998</v>
          </cell>
        </row>
        <row r="716">
          <cell r="A716" t="str">
            <v>001.18.00420</v>
          </cell>
          <cell r="B716" t="str">
            <v>Parede Em Gesso Acartonado Revestida nas Duas Faces com Painel FGE sendo Montante e Guia 75, incl. parafuso GN 25, Massa e Fita .</v>
          </cell>
          <cell r="C716" t="str">
            <v>M2</v>
          </cell>
          <cell r="D716">
            <v>60.340299999999999</v>
          </cell>
        </row>
        <row r="717">
          <cell r="A717" t="str">
            <v>001.19</v>
          </cell>
          <cell r="B717" t="str">
            <v>VIDROS</v>
          </cell>
        </row>
        <row r="718">
          <cell r="A718" t="str">
            <v>001.19.00020</v>
          </cell>
          <cell r="B718" t="str">
            <v>Fornecimento e Instalação de Vidro liso incolor espessura 3.00 mm</v>
          </cell>
          <cell r="C718" t="str">
            <v>M2</v>
          </cell>
          <cell r="D718">
            <v>42</v>
          </cell>
        </row>
        <row r="719">
          <cell r="A719" t="str">
            <v>001.19.00040</v>
          </cell>
          <cell r="B719" t="str">
            <v>Fornecimento e Instalação de Vidro liso incolor espessura 4.00 mm</v>
          </cell>
          <cell r="C719" t="str">
            <v>M2</v>
          </cell>
          <cell r="D719">
            <v>58</v>
          </cell>
        </row>
        <row r="720">
          <cell r="A720" t="str">
            <v>001.19.00060</v>
          </cell>
          <cell r="B720" t="str">
            <v>Fornecimento e Instalação de Vidro liso incolor espessura 5.00 mm</v>
          </cell>
          <cell r="C720" t="str">
            <v>M2</v>
          </cell>
          <cell r="D720">
            <v>75</v>
          </cell>
        </row>
        <row r="721">
          <cell r="A721" t="str">
            <v>001.19.00080</v>
          </cell>
          <cell r="B721" t="str">
            <v>Fornecimento e Instalação de Vidro liso incolor espessura 6.00 mm</v>
          </cell>
          <cell r="C721" t="str">
            <v>M2</v>
          </cell>
          <cell r="D721">
            <v>85</v>
          </cell>
        </row>
        <row r="722">
          <cell r="A722" t="str">
            <v>001.19.00100</v>
          </cell>
          <cell r="B722" t="str">
            <v>Fornecimento e Instalação de Vidro liso incolor espessura 8.00 mm</v>
          </cell>
          <cell r="C722" t="str">
            <v>M2</v>
          </cell>
          <cell r="D722">
            <v>100</v>
          </cell>
        </row>
        <row r="723">
          <cell r="A723" t="str">
            <v>001.19.00120</v>
          </cell>
          <cell r="B723" t="str">
            <v>Fornecimento e Instalação de Vidro liso incolor espessura 10.00 mm</v>
          </cell>
          <cell r="C723" t="str">
            <v>M2</v>
          </cell>
          <cell r="D723">
            <v>145</v>
          </cell>
        </row>
        <row r="724">
          <cell r="A724" t="str">
            <v>001.19.00140</v>
          </cell>
          <cell r="B724" t="str">
            <v>Fornecimento e Instalação de Vidro martelado espessura 3.00 mm</v>
          </cell>
          <cell r="C724" t="str">
            <v>M2</v>
          </cell>
          <cell r="D724">
            <v>42</v>
          </cell>
        </row>
        <row r="725">
          <cell r="A725" t="str">
            <v>001.19.00160</v>
          </cell>
          <cell r="B725" t="str">
            <v>Fornecimento e Instalação de Vidro canelado comum espessura 4.00 mm</v>
          </cell>
          <cell r="C725" t="str">
            <v>M2</v>
          </cell>
          <cell r="D725">
            <v>42</v>
          </cell>
        </row>
        <row r="726">
          <cell r="A726" t="str">
            <v>001.19.00180</v>
          </cell>
          <cell r="B726" t="str">
            <v>Fornecimento e Instalação de Vidro liso fumê cinza espessura 4.00 mm</v>
          </cell>
          <cell r="C726" t="str">
            <v>M2</v>
          </cell>
          <cell r="D726">
            <v>85</v>
          </cell>
        </row>
        <row r="727">
          <cell r="A727" t="str">
            <v>001.19.00200</v>
          </cell>
          <cell r="B727" t="str">
            <v>Fornecimento e Instalação de Vidro liso fumê cinza espessura 5.00 mm</v>
          </cell>
          <cell r="C727" t="str">
            <v>M2</v>
          </cell>
          <cell r="D727">
            <v>100</v>
          </cell>
        </row>
        <row r="728">
          <cell r="A728" t="str">
            <v>001.19.00220</v>
          </cell>
          <cell r="B728" t="str">
            <v>Fornecimento e Instalação de Vidro liso cinza fumê espessura 6.00 mm</v>
          </cell>
          <cell r="C728" t="str">
            <v>M2</v>
          </cell>
          <cell r="D728">
            <v>115</v>
          </cell>
        </row>
        <row r="729">
          <cell r="A729" t="str">
            <v>001.19.00240</v>
          </cell>
          <cell r="B729" t="str">
            <v>Fornecimento e Instalação de Vidro liso cinza fumê espessura 8.00 mm</v>
          </cell>
          <cell r="C729" t="str">
            <v>M2</v>
          </cell>
          <cell r="D729">
            <v>155</v>
          </cell>
        </row>
        <row r="730">
          <cell r="A730" t="str">
            <v>001.19.00260</v>
          </cell>
          <cell r="B730" t="str">
            <v>Fornecimento e Instalação de Vidro liso fumê cinza espessura 10.00 mm</v>
          </cell>
          <cell r="C730" t="str">
            <v>M2</v>
          </cell>
          <cell r="D730">
            <v>195</v>
          </cell>
        </row>
        <row r="731">
          <cell r="A731" t="str">
            <v>001.19.00280</v>
          </cell>
          <cell r="B731" t="str">
            <v>Fornecimento e Instalação de Vidro liso incolor termperado espessura 6.00 mm</v>
          </cell>
          <cell r="C731" t="str">
            <v>M2</v>
          </cell>
          <cell r="D731">
            <v>115</v>
          </cell>
        </row>
        <row r="732">
          <cell r="A732" t="str">
            <v>001.19.00300</v>
          </cell>
          <cell r="B732" t="str">
            <v>Fornecimento e Instalação de Vidro liso incolor termperado espessura 8.00 mm</v>
          </cell>
          <cell r="C732" t="str">
            <v>M2</v>
          </cell>
          <cell r="D732">
            <v>140</v>
          </cell>
        </row>
        <row r="733">
          <cell r="A733" t="str">
            <v>001.19.00320</v>
          </cell>
          <cell r="B733" t="str">
            <v>Fornecimento e Instalação de Vidro liso incolor termperado espessura 10.00 mm</v>
          </cell>
          <cell r="C733" t="str">
            <v>M2</v>
          </cell>
          <cell r="D733">
            <v>170</v>
          </cell>
        </row>
        <row r="734">
          <cell r="A734" t="str">
            <v>001.19.00340</v>
          </cell>
          <cell r="B734" t="str">
            <v>Fornecimento e Instalação de Vidro liso cinza fumê temperado espessura 6 mm</v>
          </cell>
          <cell r="C734" t="str">
            <v>M2</v>
          </cell>
          <cell r="D734">
            <v>145</v>
          </cell>
        </row>
        <row r="735">
          <cell r="A735" t="str">
            <v>001.19.00360</v>
          </cell>
          <cell r="B735" t="str">
            <v>Fornecimento e Instalação de Vidro liso cinza fumê temperado espessura 8 mm</v>
          </cell>
          <cell r="C735" t="str">
            <v>M2</v>
          </cell>
          <cell r="D735">
            <v>190</v>
          </cell>
        </row>
        <row r="736">
          <cell r="A736" t="str">
            <v>001.19.00380</v>
          </cell>
          <cell r="B736" t="str">
            <v>Fornecimento e Instalação de Vidro liso cinza fumê temperado espessura 10 mm</v>
          </cell>
          <cell r="C736" t="str">
            <v>M2</v>
          </cell>
          <cell r="D736">
            <v>225</v>
          </cell>
        </row>
        <row r="737">
          <cell r="A737" t="str">
            <v>001.19.00400</v>
          </cell>
          <cell r="B737" t="str">
            <v>Fornecimento e Instalação de Perfil """"""""U"""""""" Cavalão</v>
          </cell>
          <cell r="C737" t="str">
            <v>ML</v>
          </cell>
          <cell r="D737">
            <v>8.6966999999999999</v>
          </cell>
        </row>
        <row r="738">
          <cell r="A738" t="str">
            <v>001.19.00420</v>
          </cell>
          <cell r="B738" t="str">
            <v>Fornecimento e Instalação de Dobradiça Inferior Para Porta de Vidro</v>
          </cell>
          <cell r="C738" t="str">
            <v>UN</v>
          </cell>
          <cell r="D738">
            <v>53.465899999999998</v>
          </cell>
        </row>
        <row r="739">
          <cell r="A739" t="str">
            <v>001.19.00440</v>
          </cell>
          <cell r="B739" t="str">
            <v>Fornecimento e Instalação de Dobradiça Superior Para Porta de Vidro</v>
          </cell>
          <cell r="C739" t="str">
            <v>UN</v>
          </cell>
          <cell r="D739">
            <v>53.465899999999998</v>
          </cell>
        </row>
        <row r="740">
          <cell r="A740" t="str">
            <v>001.19.00460</v>
          </cell>
          <cell r="B740" t="str">
            <v>Fornecimento e Instalação de Trinco Para Piso em Porta de Vidro</v>
          </cell>
          <cell r="C740" t="str">
            <v>UN</v>
          </cell>
          <cell r="D740">
            <v>62.746000000000002</v>
          </cell>
        </row>
        <row r="741">
          <cell r="A741" t="str">
            <v>001.19.00480</v>
          </cell>
          <cell r="B741" t="str">
            <v>Fornecimento e Instalação de Fechadura e  Contra Fechadura Para Porta de Vidro</v>
          </cell>
          <cell r="C741" t="str">
            <v>CJ</v>
          </cell>
          <cell r="D741">
            <v>93.465900000000005</v>
          </cell>
        </row>
        <row r="742">
          <cell r="A742" t="str">
            <v>001.19.00500</v>
          </cell>
          <cell r="B742" t="str">
            <v>Fornecimento e Instalação de Puxador de Madeira Para Porta de Vidro</v>
          </cell>
          <cell r="C742" t="str">
            <v>CJ</v>
          </cell>
          <cell r="D742">
            <v>43.465899999999998</v>
          </cell>
        </row>
        <row r="743">
          <cell r="A743" t="str">
            <v>001.19.00520</v>
          </cell>
          <cell r="B743" t="str">
            <v>Fornecimento e instalação de box para banheiro em perfil de alumínio e acrílico cinza, incl.toalheiro</v>
          </cell>
          <cell r="C743" t="str">
            <v>M2</v>
          </cell>
          <cell r="D743">
            <v>86</v>
          </cell>
        </row>
        <row r="744">
          <cell r="A744" t="str">
            <v>001.19.00540</v>
          </cell>
          <cell r="B744" t="str">
            <v>Fornecimento e instalação de box para banheiro em perfil de alumínio com acrílico fumê,cristal ou ouro velho, incl. toalheiro</v>
          </cell>
          <cell r="C744" t="str">
            <v>M2</v>
          </cell>
          <cell r="D744">
            <v>86</v>
          </cell>
        </row>
        <row r="745">
          <cell r="A745" t="str">
            <v>001.20</v>
          </cell>
          <cell r="B745" t="str">
            <v>PINTURA</v>
          </cell>
        </row>
        <row r="746">
          <cell r="A746" t="str">
            <v>001.20.00020</v>
          </cell>
          <cell r="B746" t="str">
            <v>Pintura Cal (Para Pintura ) Em Paredes e Tetos à 02 demãos, incl. Fixador p/ Cal</v>
          </cell>
          <cell r="C746" t="str">
            <v>M2</v>
          </cell>
          <cell r="D746">
            <v>0.74160000000000004</v>
          </cell>
        </row>
        <row r="747">
          <cell r="A747" t="str">
            <v>001.20.00040</v>
          </cell>
          <cell r="B747" t="str">
            <v>Emassamento de Parede Interna ou Forro Com Massa Corrida à Base de PVA  1ª Linha com Duas Demãos</v>
          </cell>
          <cell r="C747" t="str">
            <v>M2</v>
          </cell>
          <cell r="D747">
            <v>4.0425000000000004</v>
          </cell>
        </row>
        <row r="748">
          <cell r="A748" t="str">
            <v>001.20.00060</v>
          </cell>
          <cell r="B748" t="str">
            <v>Emassamento de Parede Interna, Externa ou Forro Com Massa Corrida  Acrílica  1ª Linha com Duas Demãos</v>
          </cell>
          <cell r="C748" t="str">
            <v>M2</v>
          </cell>
          <cell r="D748">
            <v>6.8258999999999999</v>
          </cell>
        </row>
        <row r="749">
          <cell r="A749" t="str">
            <v>001.20.00080</v>
          </cell>
          <cell r="B749" t="str">
            <v>Emassamento de Esquadria de Madeira, Externa ou Interna e Forro Com Massa Corrida  Para Madeira (1ª Linha)  com Duas Demãos</v>
          </cell>
          <cell r="C749" t="str">
            <v>M2</v>
          </cell>
          <cell r="D749">
            <v>4.6976000000000004</v>
          </cell>
        </row>
        <row r="750">
          <cell r="A750" t="str">
            <v>001.20.00100</v>
          </cell>
          <cell r="B750" t="str">
            <v>Pintura Em Selador Acrilico Pigmentado (1ª Linha ) Sobre Superfície Rebocada, uma demão, aplicado a rolo de lã</v>
          </cell>
          <cell r="C750" t="str">
            <v>M2</v>
          </cell>
          <cell r="D750">
            <v>1.2310000000000001</v>
          </cell>
        </row>
        <row r="751">
          <cell r="A751" t="str">
            <v>001.20.00120</v>
          </cell>
          <cell r="B751" t="str">
            <v>Pintura Em Látex PVA (1ª Linha Renner ou Suvinil) Sobre Superfície Perfeitamente Emassada, duas demãos</v>
          </cell>
          <cell r="C751" t="str">
            <v>M2</v>
          </cell>
          <cell r="D751">
            <v>2.6509</v>
          </cell>
        </row>
        <row r="752">
          <cell r="A752" t="str">
            <v>001.20.00140</v>
          </cell>
          <cell r="B752" t="str">
            <v>Pintura Em Látex PVA (1ª Linha Renner ou Suvinil) Em Superfície Rebocada Executada Incluso Limpeza e Lixamento Preliminar , 01 Demão de Selador Acrílico Pigmentado, 02 Demãos de Látex  PVA</v>
          </cell>
          <cell r="C752" t="str">
            <v>M2</v>
          </cell>
          <cell r="D752">
            <v>3.8874</v>
          </cell>
        </row>
        <row r="753">
          <cell r="A753" t="str">
            <v>001.20.00160</v>
          </cell>
          <cell r="B753" t="str">
            <v>Pintura Em Látex Acrílica (1ª Linha Renner ou Suvinil) Sobre Superfície Perfeitamente Emassada, duas demãos</v>
          </cell>
          <cell r="C753" t="str">
            <v>M2</v>
          </cell>
          <cell r="D753">
            <v>2.8126000000000002</v>
          </cell>
        </row>
        <row r="754">
          <cell r="A754" t="str">
            <v>001.20.00180</v>
          </cell>
          <cell r="B754" t="str">
            <v>Pintura Em Látex Acrílico (1ª Linha Renner ou Suvinil) Em Superfície Rebocada Executada Incluso Limpeza e Lixamento Preliminar , 01 Demão de Fundo Preparador de Superfície a Base de Água, 02 Demãos de Látex  PVA</v>
          </cell>
          <cell r="C754" t="str">
            <v>M2</v>
          </cell>
          <cell r="D754">
            <v>4.0491000000000001</v>
          </cell>
        </row>
        <row r="755">
          <cell r="A755" t="str">
            <v>001.20.00200</v>
          </cell>
          <cell r="B755" t="str">
            <v>Textura Acrílica (1ªLinha) em Parede Externa ou Interna, incl. Aplicação de Fundo Preparador de Superfície Base de Água</v>
          </cell>
          <cell r="C755" t="str">
            <v>M2</v>
          </cell>
          <cell r="D755">
            <v>6.3334999999999999</v>
          </cell>
        </row>
        <row r="756">
          <cell r="A756" t="str">
            <v>001.20.00220</v>
          </cell>
          <cell r="B756" t="str">
            <v>Pintura em esquadria de ferro com esmalte sintético (1ª linha Renner, Suvinil ou Ipiranga), inclusive lixamento uma demão de zarcão laranja, correções de imperfeições e 02 demãos de tinta base de esmalte, pintura executada com trincha</v>
          </cell>
          <cell r="C756" t="str">
            <v>M2</v>
          </cell>
          <cell r="D756">
            <v>8.8028999999999993</v>
          </cell>
        </row>
        <row r="757">
          <cell r="A757" t="str">
            <v>001.20.00240</v>
          </cell>
          <cell r="B757" t="str">
            <v>Pintura em esquadria de ferro com esmalte sintético (1ª linha Renner, Suvinil ou Ipiranga), inclusive lixamento uma demão de zarcão laranja, correções de imperfeições e 02 demãos de tinta base de esmalte, pintura executada com compressor e pistola</v>
          </cell>
          <cell r="C757" t="str">
            <v>M2</v>
          </cell>
          <cell r="D757">
            <v>7.8749000000000002</v>
          </cell>
        </row>
        <row r="758">
          <cell r="A758" t="str">
            <v>001.20.00260</v>
          </cell>
          <cell r="B758" t="str">
            <v>Pintura em Esmalte Sintético (1ª Linha Renner, Suvinil ou Ipiranga) sobre Esquadria de Madeira, Incl. Lixamento Preliminar, Emassamento Com Massa Para Madeira (1ª Linha Int ou Ext - Renner, Suvinil ou Ipiranga), Aplicação de Esmalte Sintético 02 Demão</v>
          </cell>
          <cell r="C758" t="str">
            <v>M2</v>
          </cell>
          <cell r="D758">
            <v>9.5360999999999994</v>
          </cell>
        </row>
        <row r="759">
          <cell r="A759" t="str">
            <v>001.20.00280</v>
          </cell>
          <cell r="B759" t="str">
            <v>Pintura em Esmalte Sintético (1ª Linha Renner, Suvinil ou Ipiranga) sobre Esquadria de Madeira, Incl. Lixamento Preliminar, Aplicação de Esmalte Sintético 02 Demão</v>
          </cell>
          <cell r="C759" t="str">
            <v>M2</v>
          </cell>
          <cell r="D759">
            <v>7.3345000000000002</v>
          </cell>
        </row>
        <row r="760">
          <cell r="A760" t="str">
            <v>001.20.00300</v>
          </cell>
          <cell r="B760" t="str">
            <v>Pintura em estrutura metálica com esmalte incl. limpeza com escova de aço e duas demãos de zarcão</v>
          </cell>
          <cell r="C760" t="str">
            <v>M2</v>
          </cell>
          <cell r="D760">
            <v>4.2843999999999998</v>
          </cell>
        </row>
        <row r="761">
          <cell r="A761" t="str">
            <v>001.20.00320</v>
          </cell>
          <cell r="B761" t="str">
            <v>Pintura Com Esmalte Sintético (1ª Linha Renner, Suvinil ou Ipiranga) em Paredes, incl. lixamento Preliminar, 01 Demão de Fundo Preparador a Base de Água, 02 Demãos de Esmalte Sintético, Aplicação à Rolo</v>
          </cell>
          <cell r="C761" t="str">
            <v>M2</v>
          </cell>
          <cell r="D761">
            <v>5.1993</v>
          </cell>
        </row>
        <row r="762">
          <cell r="A762" t="str">
            <v>001.20.00340</v>
          </cell>
          <cell r="B762" t="str">
            <v>Pintura Com Esmalte Sintético (1ª Linha Renner, Suvinil ou Ipiranga) em Paredes, incl. lixamento Preliminar, Retoque de Massa Pva, 01 Demão de Fundo Preparador a Base de Água, 02 Demãos de Esmalte Sintético, Aplicação à Rolo</v>
          </cell>
          <cell r="C762" t="str">
            <v>M2</v>
          </cell>
          <cell r="D762">
            <v>6.1565000000000003</v>
          </cell>
        </row>
        <row r="763">
          <cell r="A763" t="str">
            <v>001.20.00360</v>
          </cell>
          <cell r="B763" t="str">
            <v>Envernizamento de Esquadrias, Forros ou Peças de Madeira Com Verniz Tipo Marítimo, incl. Lixamento Preliminar, 03 Demãos de Verniz sendo que a Primeira a Diluição Deverá Ser 30% a 50%, Aplicação à Rolo</v>
          </cell>
          <cell r="C763" t="str">
            <v>M2</v>
          </cell>
          <cell r="D763">
            <v>4.9402999999999997</v>
          </cell>
        </row>
        <row r="764">
          <cell r="A764" t="str">
            <v>001.20.00380</v>
          </cell>
          <cell r="B764" t="str">
            <v>Envernizamento Com Resina à Base de Água (Hidro-repelente) em Superfícies Tais Como Concreto Aparente, Reboco, Tijolos à Vista e Granito, incl. Lixamento Preliminar, 03 Demãos de Resina,  Aplicado à Rolo</v>
          </cell>
          <cell r="C764" t="str">
            <v>M2</v>
          </cell>
          <cell r="D764">
            <v>4.4527999999999999</v>
          </cell>
        </row>
        <row r="765">
          <cell r="A765" t="str">
            <v>001.20.00400</v>
          </cell>
          <cell r="B765" t="str">
            <v>Pintura c/nata de cimento</v>
          </cell>
          <cell r="C765" t="str">
            <v>M2</v>
          </cell>
          <cell r="D765">
            <v>1.9988999999999999</v>
          </cell>
        </row>
        <row r="766">
          <cell r="A766" t="str">
            <v>001.20.00420</v>
          </cell>
          <cell r="B766" t="str">
            <v>Pintura Sobre Piso na Cor Cinza, Verde, Amarelo ou Azul, Sobre Pisos Cimentados, Calçadas e Quadras Poliesportivas, incl Limpeza Preliminar, 02 Demãos</v>
          </cell>
          <cell r="C766" t="str">
            <v>M2</v>
          </cell>
          <cell r="D766">
            <v>3.7498</v>
          </cell>
        </row>
        <row r="767">
          <cell r="A767" t="str">
            <v>001.20.00440</v>
          </cell>
          <cell r="B767" t="str">
            <v>Pintura de marcação da quadra de esportes c/tinta especial (conf.especificação da cbd) inclusive preparo da superfície (larg. 5.00 cm)</v>
          </cell>
          <cell r="C767" t="str">
            <v>ML</v>
          </cell>
          <cell r="D767">
            <v>4.2465000000000002</v>
          </cell>
        </row>
        <row r="768">
          <cell r="A768" t="str">
            <v>001.20.00460</v>
          </cell>
          <cell r="B768" t="str">
            <v>Pintura de marcação do campo de futebol a cal inclusive preparação do terreno largura 10 cm (conf. especif.do dop)</v>
          </cell>
          <cell r="C768" t="str">
            <v>ML</v>
          </cell>
          <cell r="D768">
            <v>3.1240000000000001</v>
          </cell>
        </row>
        <row r="769">
          <cell r="A769" t="str">
            <v>001.20.00480</v>
          </cell>
          <cell r="B769" t="str">
            <v>Demarcação de faixa com tinta acrílica especial - largura 10.00 cm Para Estacionamentos, Incl. Limpeza Preliminar</v>
          </cell>
          <cell r="C769" t="str">
            <v>ML</v>
          </cell>
          <cell r="D769">
            <v>5.4679000000000002</v>
          </cell>
        </row>
        <row r="770">
          <cell r="A770" t="str">
            <v>001.20.00500</v>
          </cell>
          <cell r="B770" t="str">
            <v>Resina Para Piso Granilite a Base Solvente, Incl. Limpeza Preliminar, 02 Demãos</v>
          </cell>
          <cell r="C770" t="str">
            <v>M2</v>
          </cell>
          <cell r="D770">
            <v>2.9098999999999999</v>
          </cell>
        </row>
        <row r="771">
          <cell r="A771" t="str">
            <v>001.20.00520</v>
          </cell>
          <cell r="B771" t="str">
            <v>Pintura Em Concreto Aparente Com Silicone - Agua Repelente - , incl Limpeza, à 02 Demãos</v>
          </cell>
          <cell r="C771" t="str">
            <v>M2</v>
          </cell>
          <cell r="D771">
            <v>3.0579999999999998</v>
          </cell>
        </row>
        <row r="772">
          <cell r="A772" t="str">
            <v>001.20.00540</v>
          </cell>
          <cell r="B772" t="str">
            <v>Pintura Epóxi em Piso a Duas Demãos Sobre Superfície Rebocada, incl Limpeza da superfície</v>
          </cell>
          <cell r="C772" t="str">
            <v>M2</v>
          </cell>
          <cell r="D772">
            <v>9.6020000000000003</v>
          </cell>
        </row>
        <row r="773">
          <cell r="A773" t="str">
            <v>001.20.00560</v>
          </cell>
          <cell r="B773" t="str">
            <v>Pintura Epóxi em Piscina ou Área Molhada à Duas Demãos Sobre Superfície Rebocada, incl preparação da superfície</v>
          </cell>
          <cell r="C773" t="str">
            <v>M2</v>
          </cell>
          <cell r="D773">
            <v>11.5161</v>
          </cell>
        </row>
        <row r="774">
          <cell r="A774" t="str">
            <v>001.20.00580</v>
          </cell>
          <cell r="B774" t="str">
            <v>Demarcação de Faixa Com Tinta Epóxi em Pisos, à Duas Demãos, Incl. Preparo da Superfície</v>
          </cell>
          <cell r="C774" t="str">
            <v>ML</v>
          </cell>
          <cell r="D774">
            <v>4.1581000000000001</v>
          </cell>
        </row>
        <row r="775">
          <cell r="A775" t="str">
            <v>001.20.00600</v>
          </cell>
          <cell r="B775" t="str">
            <v>Demarcação de Faixa Com Tinta Epóxi em Piscinas ou Áreas Molhadas, à Duas Demãos, Incl. Preparo da Superfície</v>
          </cell>
          <cell r="C775" t="str">
            <v>ML</v>
          </cell>
          <cell r="D775">
            <v>4.1581000000000001</v>
          </cell>
        </row>
        <row r="776">
          <cell r="A776" t="str">
            <v>001.20.00620</v>
          </cell>
          <cell r="B776" t="str">
            <v>Pintura de Conservação Em Parede ou Teto Sem Retoque de Massa, Com Látex Pva(1ª Linha Renner ou Suvinil) , Incl. Lixamento e Limpeza Preliminar, aplicação fundo preparador base água, Aplicação de Latex Pva à 02 Demãos</v>
          </cell>
          <cell r="C776" t="str">
            <v>M2</v>
          </cell>
          <cell r="D776">
            <v>4.1877000000000004</v>
          </cell>
        </row>
        <row r="777">
          <cell r="A777" t="str">
            <v>001.20.00640</v>
          </cell>
          <cell r="B777" t="str">
            <v>Pintura de Conservação Em Parede ou Teto Sem Retoque de Massa, Com Látex Acrilico(1ª Linha Renner ou Suvinil) , Incl. Lixamento e Limpeza Preliminar, aplicação fundo preparador base água, Aplicação de Latex Pva à 02 Demãos</v>
          </cell>
          <cell r="C777" t="str">
            <v>M2</v>
          </cell>
          <cell r="D777">
            <v>4.3494000000000002</v>
          </cell>
        </row>
        <row r="778">
          <cell r="A778" t="str">
            <v>001.20.00660</v>
          </cell>
          <cell r="B778" t="str">
            <v>Pintura de Conservação Em Parede ou Teto Com Retoque de Massa, Com Látex Pva(1ª Linha Renner ou Suvinil) , Incl. Lixamento e Limpeza Preliminar, Retoque de massa, aplicação fundo preparador base água, Aplicação de Latex Pva à 02 Demãos</v>
          </cell>
          <cell r="C778" t="str">
            <v>M2</v>
          </cell>
          <cell r="D778">
            <v>5.6437999999999997</v>
          </cell>
        </row>
        <row r="779">
          <cell r="A779" t="str">
            <v>001.20.00680</v>
          </cell>
          <cell r="B779" t="str">
            <v>Pintura de conservação em parede ou teto com retoque de massa, com tinta latéx acrilílico(1ª Linha Renner ou Suvinil) à duas demãos, incl. aplicação fundo preparador base solvente</v>
          </cell>
          <cell r="C779" t="str">
            <v>M2</v>
          </cell>
          <cell r="D779">
            <v>5.4901999999999997</v>
          </cell>
        </row>
        <row r="780">
          <cell r="A780" t="str">
            <v>001.20.00700</v>
          </cell>
          <cell r="B780" t="str">
            <v>Pintura de conservação em esquadria metálica com tinta esmalte à uma demão com retoque da pintura de base (zarcão ou grafite)</v>
          </cell>
          <cell r="C780" t="str">
            <v>M2</v>
          </cell>
          <cell r="D780">
            <v>4.0801999999999996</v>
          </cell>
        </row>
        <row r="781">
          <cell r="A781" t="str">
            <v>001.20.00720</v>
          </cell>
          <cell r="B781" t="str">
            <v>Pintura de conservação em esquadria metálica com tinta esmalte a duas demãos com retoque da pintura de base (zarcão ou grafite)</v>
          </cell>
          <cell r="C781" t="str">
            <v>M2</v>
          </cell>
          <cell r="D781">
            <v>6.5438999999999998</v>
          </cell>
        </row>
        <row r="782">
          <cell r="A782" t="str">
            <v>001.21</v>
          </cell>
          <cell r="B782" t="str">
            <v>SERVIÇOS COMPLEMENTARES</v>
          </cell>
        </row>
        <row r="783">
          <cell r="A783" t="str">
            <v>001.21.00020</v>
          </cell>
          <cell r="B783" t="str">
            <v>Fornecimento de quadro negro conforme detalhe do dop de 4.00x1.20m executado na obra. após chapisco prévio será executado o emboço com argamassa 1:4:8 e reboco com argamassa 1:2 ;12 de granulação fina com superfície cuidadosamente desempenada. pintura p</v>
          </cell>
          <cell r="C783" t="str">
            <v>UN</v>
          </cell>
          <cell r="D783">
            <v>118.6</v>
          </cell>
        </row>
        <row r="784">
          <cell r="A784" t="str">
            <v>001.21.00040</v>
          </cell>
          <cell r="B784" t="str">
            <v>Fornecimento de quadro negro conforme detalhe do dop de 4.00x1.20 m executado na obra, a 80 cm do piso acabado. após chapisco prévio será executado o emboço 1:4:8 e reboco com argamassa 1:4:12 de granulação fina com a superfície cuidadosamente desempena</v>
          </cell>
          <cell r="C784" t="str">
            <v>UN</v>
          </cell>
          <cell r="D784">
            <v>111.4542</v>
          </cell>
        </row>
        <row r="785">
          <cell r="A785" t="str">
            <v>001.21.00060</v>
          </cell>
          <cell r="B785" t="str">
            <v>Recuperação de quadro negro com retoque de massa (base de óleo) lixamento e polimento com lixa de água e pintura com duas demãos de tinta verde opaca especial</v>
          </cell>
          <cell r="C785" t="str">
            <v>UN</v>
          </cell>
          <cell r="D785">
            <v>54.323999999999998</v>
          </cell>
        </row>
        <row r="786">
          <cell r="A786" t="str">
            <v>001.21.00080</v>
          </cell>
          <cell r="B786" t="str">
            <v>Fornecimento e instalação de quadro negro de madeira compensada 6 mm de espessura incl.moldura e porta giz</v>
          </cell>
          <cell r="C786" t="str">
            <v>M2</v>
          </cell>
          <cell r="D786">
            <v>39.980899999999998</v>
          </cell>
        </row>
        <row r="787">
          <cell r="A787" t="str">
            <v>001.21.00100</v>
          </cell>
          <cell r="B787" t="str">
            <v>Fornecimento e instalação de porta giz de madeira c/guarnição</v>
          </cell>
          <cell r="C787" t="str">
            <v>ML</v>
          </cell>
          <cell r="D787">
            <v>3.6865000000000001</v>
          </cell>
        </row>
        <row r="788">
          <cell r="A788" t="str">
            <v>001.21.00120</v>
          </cell>
          <cell r="B788" t="str">
            <v>Fornecimento e instalação de placa de inauguração para grupo escolar (25.00x40.00) cm</v>
          </cell>
          <cell r="C788" t="str">
            <v>UN</v>
          </cell>
          <cell r="D788">
            <v>154.78290000000001</v>
          </cell>
        </row>
        <row r="789">
          <cell r="A789" t="str">
            <v>001.21.00140</v>
          </cell>
          <cell r="B789" t="str">
            <v>Fornecimento e instalação de placa de inauguração para cadeias públicas (36.50x47.00) cm</v>
          </cell>
          <cell r="C789" t="str">
            <v>UN</v>
          </cell>
          <cell r="D789">
            <v>204.78290000000001</v>
          </cell>
        </row>
        <row r="790">
          <cell r="A790" t="str">
            <v>001.21.00160</v>
          </cell>
          <cell r="B790" t="str">
            <v>Fornecimento e instalação de placa de inauguração p/ escritório regional urbano da prodeagro - 25x40cm</v>
          </cell>
          <cell r="C790" t="str">
            <v>UN</v>
          </cell>
          <cell r="D790">
            <v>1354.7828999999999</v>
          </cell>
        </row>
        <row r="791">
          <cell r="A791" t="str">
            <v>001.21.00180</v>
          </cell>
          <cell r="B791" t="str">
            <v>Fornecimento e instalação de placa de inauguração em alumínio fundido 65.00x75.00cm</v>
          </cell>
          <cell r="C791" t="str">
            <v>UN</v>
          </cell>
          <cell r="D791">
            <v>403.92020000000002</v>
          </cell>
        </row>
        <row r="792">
          <cell r="A792" t="str">
            <v>001.21.00200</v>
          </cell>
          <cell r="B792" t="str">
            <v>Fornecimento e instalação de mastro p/bandeira em poste cônico inclusive pintura e pertences altura livre 5.00 m</v>
          </cell>
          <cell r="C792" t="str">
            <v>UN</v>
          </cell>
          <cell r="D792">
            <v>202.25630000000001</v>
          </cell>
        </row>
        <row r="793">
          <cell r="A793" t="str">
            <v>001.21.00220</v>
          </cell>
          <cell r="B793" t="str">
            <v>Fornecimento e instalação de mastro p/bandeira em cano galvanizado diâmetro 3 pol inclusive pintura e pertences altura livre 5 m</v>
          </cell>
          <cell r="C793" t="str">
            <v>UN</v>
          </cell>
          <cell r="D793">
            <v>371.86180000000002</v>
          </cell>
        </row>
        <row r="794">
          <cell r="A794" t="str">
            <v>001.21.00240</v>
          </cell>
          <cell r="B794" t="str">
            <v>Fornecimento e instalação de mastro p/bandeira constituído de 3 postes de cano galvanizado diâmetro 3 pol conforme detalhe do dop</v>
          </cell>
          <cell r="C794" t="str">
            <v>CJ</v>
          </cell>
          <cell r="D794">
            <v>1931.3364999999999</v>
          </cell>
        </row>
        <row r="795">
          <cell r="A795" t="str">
            <v>001.21.00260</v>
          </cell>
          <cell r="B795" t="str">
            <v>Fornecimento e instalação de trave p/futebol de salão incluindo pintura, rede de nylon conforme detalhe dop</v>
          </cell>
          <cell r="C795" t="str">
            <v>CJ</v>
          </cell>
          <cell r="D795">
            <v>733.25639999999999</v>
          </cell>
        </row>
        <row r="796">
          <cell r="A796" t="str">
            <v>001.21.00280</v>
          </cell>
          <cell r="B796" t="str">
            <v>Fornecimento e instalação de suporte p/tabela de basquete em treliçado inclusive pilares de concreto armado (aparente), fundação, pintura (treliças) conforme det. do dop</v>
          </cell>
          <cell r="C796" t="str">
            <v>UN</v>
          </cell>
          <cell r="D796">
            <v>2324.3766999999998</v>
          </cell>
        </row>
        <row r="797">
          <cell r="A797" t="str">
            <v>001.21.00300</v>
          </cell>
          <cell r="B797" t="str">
            <v>Fornecimento e instalação de suporte p/voley em cano galvanizado diâmetro 3 pol inclusive pintura dos mastros, catraca, rede e demais pertences ( 02 postes)</v>
          </cell>
          <cell r="C797" t="str">
            <v>CJ</v>
          </cell>
          <cell r="D797">
            <v>455.35939999999999</v>
          </cell>
        </row>
        <row r="798">
          <cell r="A798" t="str">
            <v>001.21.00320</v>
          </cell>
          <cell r="B798" t="str">
            <v>Execução de Arquibancada em Estrutura Mista (Concreto Armado e Alvenaria), 02 Degraus Conf. Det. SINFRA</v>
          </cell>
          <cell r="C798" t="str">
            <v>ML</v>
          </cell>
          <cell r="D798">
            <v>358.97809999999998</v>
          </cell>
        </row>
        <row r="799">
          <cell r="A799" t="str">
            <v>001.21.00340</v>
          </cell>
          <cell r="B799" t="str">
            <v>Execução de Arquibancada em Estrutura Mista (Concreto Armado e Alvenaria), 03 Degraus Conf. Det. SINFRA</v>
          </cell>
          <cell r="C799" t="str">
            <v>ML</v>
          </cell>
          <cell r="D799">
            <v>487.7063</v>
          </cell>
        </row>
        <row r="800">
          <cell r="A800" t="str">
            <v>001.21.00360</v>
          </cell>
          <cell r="B800" t="str">
            <v>Fornecimento e instalação de bancada seca em ardósia polida  1.50 x 0.80</v>
          </cell>
          <cell r="C800" t="str">
            <v>UN</v>
          </cell>
          <cell r="D800">
            <v>180.6215</v>
          </cell>
        </row>
        <row r="801">
          <cell r="A801" t="str">
            <v>001.21.00380</v>
          </cell>
          <cell r="B801" t="str">
            <v>Fornecimento e instalação de bancada seca em granito polido</v>
          </cell>
          <cell r="C801" t="str">
            <v>M2</v>
          </cell>
          <cell r="D801">
            <v>213.24529999999999</v>
          </cell>
        </row>
        <row r="802">
          <cell r="A802" t="str">
            <v>001.21.00400</v>
          </cell>
          <cell r="B802" t="str">
            <v>Fornecimento e assentamento de revestimento externo com retalhos de pedra de mao</v>
          </cell>
          <cell r="C802" t="str">
            <v>M2</v>
          </cell>
          <cell r="D802">
            <v>10.087999999999999</v>
          </cell>
        </row>
        <row r="803">
          <cell r="A803" t="str">
            <v>001.21.00420</v>
          </cell>
          <cell r="B803" t="str">
            <v>Fornecimento e instalação de armário sob pia em fórmica</v>
          </cell>
          <cell r="C803" t="str">
            <v>M2</v>
          </cell>
          <cell r="D803">
            <v>225</v>
          </cell>
        </row>
        <row r="804">
          <cell r="A804" t="str">
            <v>001.21.00440</v>
          </cell>
          <cell r="B804" t="str">
            <v>Fornecimento e instalação de armário em madeira aparente aparelhada e tratada</v>
          </cell>
          <cell r="C804" t="str">
            <v>M2</v>
          </cell>
          <cell r="D804">
            <v>114.01860000000001</v>
          </cell>
        </row>
        <row r="805">
          <cell r="A805" t="str">
            <v>001.21.00460</v>
          </cell>
          <cell r="B805" t="str">
            <v>Fornecimento e instalação de armário em alvenaria com prateleiras de madeira aparelhada (2,40x0,60x3,00)m</v>
          </cell>
          <cell r="C805" t="str">
            <v>UN</v>
          </cell>
          <cell r="D805">
            <v>288.42770000000002</v>
          </cell>
        </row>
        <row r="806">
          <cell r="A806" t="str">
            <v>001.21.00480</v>
          </cell>
          <cell r="B806" t="str">
            <v>Fornecimento e instalação de balcão de madeira conf. projeto 12.20 x 0.60 x 1.00 m</v>
          </cell>
          <cell r="C806" t="str">
            <v>UN</v>
          </cell>
          <cell r="D806">
            <v>969.9</v>
          </cell>
        </row>
        <row r="807">
          <cell r="A807" t="str">
            <v>001.21.00500</v>
          </cell>
          <cell r="B807" t="str">
            <v>Fornecimento e instalação de exaustor elétrico com d=50cm 1cv</v>
          </cell>
          <cell r="C807" t="str">
            <v>UN</v>
          </cell>
          <cell r="D807">
            <v>161.92019999999999</v>
          </cell>
        </row>
        <row r="808">
          <cell r="A808" t="str">
            <v>001.21.00520</v>
          </cell>
          <cell r="B808" t="str">
            <v>Fornecimento e instalação de mola p/ porta tipo vai-vem</v>
          </cell>
          <cell r="C808" t="str">
            <v>UN</v>
          </cell>
          <cell r="D808">
            <v>33.331099999999999</v>
          </cell>
        </row>
        <row r="809">
          <cell r="A809" t="str">
            <v>001.21.00540</v>
          </cell>
          <cell r="B809" t="str">
            <v>Fornecimento e instalação  de banca ou tampo de ardósia natural cor preta tipo on c/ resinex</v>
          </cell>
          <cell r="C809" t="str">
            <v>M2</v>
          </cell>
          <cell r="D809">
            <v>110.0063</v>
          </cell>
        </row>
        <row r="810">
          <cell r="A810" t="str">
            <v>001.21.00560</v>
          </cell>
          <cell r="B810" t="str">
            <v>Fornecimento e instalação de banca ou tampo em ardósia polida esp. 3cm</v>
          </cell>
          <cell r="C810" t="str">
            <v>M2</v>
          </cell>
          <cell r="D810">
            <v>108.2801</v>
          </cell>
        </row>
        <row r="811">
          <cell r="A811" t="str">
            <v>001.21.00580</v>
          </cell>
          <cell r="B811" t="str">
            <v>Fornecimento e instalação de portão em cano galvanizado 2 pol e tela galvanizada malha 2cm</v>
          </cell>
          <cell r="C811" t="str">
            <v>M2</v>
          </cell>
          <cell r="D811">
            <v>100.1602</v>
          </cell>
        </row>
        <row r="812">
          <cell r="A812" t="str">
            <v>001.21.00600</v>
          </cell>
          <cell r="B812" t="str">
            <v>Fornecimento e instalação de bancada, tampo ou balcão em granito cinza polido, espessura 2.00 cm</v>
          </cell>
          <cell r="C812" t="str">
            <v>M2</v>
          </cell>
          <cell r="D812">
            <v>135.2801</v>
          </cell>
        </row>
        <row r="813">
          <cell r="A813" t="str">
            <v>001.21.00620</v>
          </cell>
          <cell r="B813" t="str">
            <v>Fornecimento e instalação de caixa de concreto pré-moldado para ar condicionado de 10.000 btu</v>
          </cell>
          <cell r="C813" t="str">
            <v>UN</v>
          </cell>
          <cell r="D813">
            <v>54.560200000000002</v>
          </cell>
        </row>
        <row r="814">
          <cell r="A814" t="str">
            <v>001.21.00640</v>
          </cell>
          <cell r="B814" t="str">
            <v>Fornecimento e instalação de bancada em granito cinza polido l=0,60m sobre alvenaria revestida de azulejo branco, exceto cubas (quantificada e orçada na parte hidráulica)</v>
          </cell>
          <cell r="C814" t="str">
            <v>ML</v>
          </cell>
          <cell r="D814">
            <v>141.2115</v>
          </cell>
        </row>
        <row r="815">
          <cell r="A815" t="str">
            <v>001.21.00660</v>
          </cell>
          <cell r="B815" t="str">
            <v>Fornecimento e instalação de balcão de atendimento em madeira l=0,40m e=0,05m apoiado sobre alvenaria aparente de tijolo cerâmico de 21 furos, inclusive passagem pelo balcão</v>
          </cell>
          <cell r="C815" t="str">
            <v>M</v>
          </cell>
          <cell r="D815">
            <v>107.79470000000001</v>
          </cell>
        </row>
        <row r="816">
          <cell r="A816" t="str">
            <v>001.21.00680</v>
          </cell>
          <cell r="B816" t="str">
            <v>Fornecimento e instalação de corrimao em tubo galvanizado 1"""""""""""""""" chumbado no piso h=1,00m pintado com tinta à óleo 02 demãos</v>
          </cell>
          <cell r="C816" t="str">
            <v>M</v>
          </cell>
          <cell r="D816">
            <v>55.292400000000001</v>
          </cell>
        </row>
        <row r="817">
          <cell r="A817" t="str">
            <v>001.21.00700</v>
          </cell>
          <cell r="B817" t="str">
            <v>Fornecimento e instalação de corrimão em tubo galvanizado 2"""""""""""""""" chumbado no piso h=1.00 m pintado com tinta à óleo 02 demãos</v>
          </cell>
          <cell r="C817" t="str">
            <v>ML</v>
          </cell>
          <cell r="D817">
            <v>99.882400000000004</v>
          </cell>
        </row>
        <row r="818">
          <cell r="A818" t="str">
            <v>001.21.00720</v>
          </cell>
          <cell r="B818" t="str">
            <v>Fornecimento e instalação de caixa de concreto pré-moldado para ar condicionado de 7.000 btu</v>
          </cell>
          <cell r="C818" t="str">
            <v>UN</v>
          </cell>
          <cell r="D818">
            <v>50.560200000000002</v>
          </cell>
        </row>
        <row r="819">
          <cell r="A819" t="str">
            <v>001.21.00740</v>
          </cell>
          <cell r="B819" t="str">
            <v>Fornecimento e instalação de caixa de concreto pré-moldado para ar condicionado de 10.000 btu</v>
          </cell>
          <cell r="C819" t="str">
            <v>UN</v>
          </cell>
          <cell r="D819">
            <v>54.560200000000002</v>
          </cell>
        </row>
        <row r="820">
          <cell r="A820" t="str">
            <v>001.21.00760</v>
          </cell>
          <cell r="B820" t="str">
            <v>Fornecimento e instalação de caixa de concreto pré-moldado para ar condicionado de 20.000 btu</v>
          </cell>
          <cell r="C820" t="str">
            <v>UN</v>
          </cell>
          <cell r="D820">
            <v>68.560199999999995</v>
          </cell>
        </row>
        <row r="821">
          <cell r="A821" t="str">
            <v>001.22</v>
          </cell>
          <cell r="B821" t="str">
            <v>URBANIZAÇÃO</v>
          </cell>
        </row>
        <row r="822">
          <cell r="A822" t="str">
            <v>001.22.00020</v>
          </cell>
          <cell r="B822" t="str">
            <v>Fornecimento e Plantio de Agave Comum (pequena), com manutenção por 60 dias com irrigação, pulverização, poda e substituição de mudas mortas</v>
          </cell>
          <cell r="C822" t="str">
            <v>UN</v>
          </cell>
          <cell r="D822">
            <v>7.3860000000000001</v>
          </cell>
        </row>
        <row r="823">
          <cell r="A823" t="str">
            <v>001.22.00040</v>
          </cell>
          <cell r="B823" t="str">
            <v>Fornecimento e Plantio de Agave Comum (média), com manutenção por 60 dias com irrigação, pulverização, poda e substituição de mudas mortas</v>
          </cell>
          <cell r="C823" t="str">
            <v>UN</v>
          </cell>
          <cell r="D823">
            <v>14.2989</v>
          </cell>
        </row>
        <row r="824">
          <cell r="A824" t="str">
            <v>001.22.00060</v>
          </cell>
          <cell r="B824" t="str">
            <v>Fornecimento e Plantio de Agave Comum (grande), com manutenção por 60 dias com irrigação, pulverização, poda e substituição de mudas mortas</v>
          </cell>
          <cell r="C824" t="str">
            <v>UN</v>
          </cell>
          <cell r="D824">
            <v>20.1052</v>
          </cell>
        </row>
        <row r="825">
          <cell r="A825" t="str">
            <v>001.22.00080</v>
          </cell>
          <cell r="B825" t="str">
            <v>Fornecimento e Plantio de Areca (pequena), com manutenção por 60 dias com irrigação, pulverização, poda e substituição de mudas mortas</v>
          </cell>
          <cell r="C825" t="str">
            <v>UN</v>
          </cell>
          <cell r="D825">
            <v>10.385999999999999</v>
          </cell>
        </row>
        <row r="826">
          <cell r="A826" t="str">
            <v>001.22.00100</v>
          </cell>
          <cell r="B826" t="str">
            <v>Fornecimento e Plantio de Areca (média), com manutenção por 60 dias com irrigação, pulverização, poda e substituição de mudas mortas</v>
          </cell>
          <cell r="C826" t="str">
            <v>UN</v>
          </cell>
          <cell r="D826">
            <v>19.2989</v>
          </cell>
        </row>
        <row r="827">
          <cell r="A827" t="str">
            <v>001.22.00120</v>
          </cell>
          <cell r="B827" t="str">
            <v>Fornecimento e Plantio de Areca (grande), com manutenção por 60 dias com irrigação, pulverização, poda e substituição de mudas mortas</v>
          </cell>
          <cell r="C827" t="str">
            <v>UN</v>
          </cell>
          <cell r="D827">
            <v>30.1052</v>
          </cell>
        </row>
        <row r="828">
          <cell r="A828" t="str">
            <v>001.22.00140</v>
          </cell>
          <cell r="B828" t="str">
            <v>Fornecimento e Plantio de Bauhínia Rosa (pequeno), com manutenção por 60 dias com irrigação, pulverização, poda e substituição de mudas mortas</v>
          </cell>
          <cell r="C828" t="str">
            <v>UN</v>
          </cell>
          <cell r="D828">
            <v>6.0057999999999998</v>
          </cell>
        </row>
        <row r="829">
          <cell r="A829" t="str">
            <v>001.22.00160</v>
          </cell>
          <cell r="B829" t="str">
            <v>Fornecimento e Plantio de Bauhínia Rosa (médio), com manutenção por 60 dias com irrigação, pulverização, poda e substituição de mudas mortas</v>
          </cell>
          <cell r="C829" t="str">
            <v>UN</v>
          </cell>
          <cell r="D829">
            <v>17.385999999999999</v>
          </cell>
        </row>
        <row r="830">
          <cell r="A830" t="str">
            <v>001.22.00180</v>
          </cell>
          <cell r="B830" t="str">
            <v>Fornecimento e Plantio de Bahuínia Rosa (grande), com manutenção por 60 dias com irrigação, pulverização, poda e substituição de mudas mortas</v>
          </cell>
          <cell r="C830" t="str">
            <v>UN</v>
          </cell>
          <cell r="D830">
            <v>31.712800000000001</v>
          </cell>
        </row>
        <row r="831">
          <cell r="A831" t="str">
            <v>001.22.00200</v>
          </cell>
          <cell r="B831" t="str">
            <v>Fornecimento e Plantio de Biri, com manutenção por 60 dias com irrigação, pulverização, poda e substituição de mudas mortas</v>
          </cell>
          <cell r="C831" t="str">
            <v>UN</v>
          </cell>
          <cell r="D831">
            <v>7.5057999999999998</v>
          </cell>
        </row>
        <row r="832">
          <cell r="A832" t="str">
            <v>001.22.00220</v>
          </cell>
          <cell r="B832" t="str">
            <v>Fornecimento e Plantio de Chuva de Ouro (pequena), com manutenção por 60 dias com irrigação, pulverização, poda e substituição de mudas mortas</v>
          </cell>
          <cell r="C832" t="str">
            <v>UN</v>
          </cell>
          <cell r="D832">
            <v>7.5057999999999998</v>
          </cell>
        </row>
        <row r="833">
          <cell r="A833" t="str">
            <v>001.22.00240</v>
          </cell>
          <cell r="B833" t="str">
            <v>Fornecimento e Plantio de Chuva de Ouro (média), com manutenção por 60 dias com irrigação, pulverização, poda e substituição de mudas mortas</v>
          </cell>
          <cell r="C833" t="str">
            <v>UN</v>
          </cell>
          <cell r="D833">
            <v>13.3683</v>
          </cell>
        </row>
        <row r="834">
          <cell r="A834" t="str">
            <v>001.22.00260</v>
          </cell>
          <cell r="B834" t="str">
            <v>Fornecimento e Plantio de Chuva de Ouro (grande), com manutenção por 60 dias com irrigação, pulverização, poda e substituição de mudas mortas</v>
          </cell>
          <cell r="C834" t="str">
            <v>UN</v>
          </cell>
          <cell r="D834">
            <v>17.385999999999999</v>
          </cell>
        </row>
        <row r="835">
          <cell r="A835" t="str">
            <v>001.22.00280</v>
          </cell>
          <cell r="B835" t="str">
            <v>Fornecimento e Plantio de Croton (pequena), com manutenção por 60 dias com irrigação, pulverização, poda e substituição de mudas mortas</v>
          </cell>
          <cell r="C835" t="str">
            <v>UN</v>
          </cell>
          <cell r="D835">
            <v>3.5057999999999998</v>
          </cell>
        </row>
        <row r="836">
          <cell r="A836" t="str">
            <v>001.22.00300</v>
          </cell>
          <cell r="B836" t="str">
            <v>Fornecimento e Plantio de Croton (média), com manutenção por 60 dias com irrigação, pulverização, poda e substituição de mudas mortas</v>
          </cell>
          <cell r="C836" t="str">
            <v>UN</v>
          </cell>
          <cell r="D836">
            <v>5.3682999999999996</v>
          </cell>
        </row>
        <row r="837">
          <cell r="A837" t="str">
            <v>001.22.00320</v>
          </cell>
          <cell r="B837" t="str">
            <v>Fornecimento e Plantio de Croton (grande), com manutenção por 60 dias com irrigação, pulverização, poda e substituição de mudas mortas</v>
          </cell>
          <cell r="C837" t="str">
            <v>UN</v>
          </cell>
          <cell r="D837">
            <v>10.385999999999999</v>
          </cell>
        </row>
        <row r="838">
          <cell r="A838" t="str">
            <v>001.22.00340</v>
          </cell>
          <cell r="B838" t="str">
            <v>Fornecimento e Plantio de Dracena Marginata (pequena), com manutenção por 60 dias com irrigação, pulverização, poda e substituição de mudas mortas</v>
          </cell>
          <cell r="C838" t="str">
            <v>UN</v>
          </cell>
          <cell r="D838">
            <v>8.8859999999999992</v>
          </cell>
        </row>
        <row r="839">
          <cell r="A839" t="str">
            <v>001.22.00360</v>
          </cell>
          <cell r="B839" t="str">
            <v>Fornecimento e Plantio de Dracena Marginata (média), com manutenção por 60 dias com irrigação, pulverização, poda e substituição de mudas mortas</v>
          </cell>
          <cell r="C839" t="str">
            <v>UN</v>
          </cell>
          <cell r="D839">
            <v>17.385999999999999</v>
          </cell>
        </row>
        <row r="840">
          <cell r="A840" t="str">
            <v>001.22.00380</v>
          </cell>
          <cell r="B840" t="str">
            <v>Fornecimento e Plantio de Dracena Marginata (grande), com manutenção por 60 dias com irrigação, pulverização, poda e substituição de mudas mortas</v>
          </cell>
          <cell r="C840" t="str">
            <v>UN</v>
          </cell>
          <cell r="D840">
            <v>29.2989</v>
          </cell>
        </row>
        <row r="841">
          <cell r="A841" t="str">
            <v>001.22.00400</v>
          </cell>
          <cell r="B841" t="str">
            <v>Fornecimento e Plantio de Era Forrageira, com manutenção por 60 dias com irrigação, pulverização, poda e substituição de mudas mortas</v>
          </cell>
          <cell r="C841" t="str">
            <v>UN</v>
          </cell>
          <cell r="D841">
            <v>2.0057999999999998</v>
          </cell>
        </row>
        <row r="842">
          <cell r="A842" t="str">
            <v>001.22.00420</v>
          </cell>
          <cell r="B842" t="str">
            <v>Fornecimento e Plantio de Eretrina (média), com manutenção por 60 dias com irrigação, pulverização, poda e substituição de mudas mortas</v>
          </cell>
          <cell r="C842" t="str">
            <v>UN</v>
          </cell>
          <cell r="D842">
            <v>16.368300000000001</v>
          </cell>
        </row>
        <row r="843">
          <cell r="A843" t="str">
            <v>001.22.00440</v>
          </cell>
          <cell r="B843" t="str">
            <v>Fornecimento e Plantio de Hemigrafis Forrageira , com manutenção por 60 dias com irrigação, pulverização, poda e substituição de mudas mortas</v>
          </cell>
          <cell r="C843" t="str">
            <v>UN</v>
          </cell>
          <cell r="D843">
            <v>1.5058</v>
          </cell>
        </row>
        <row r="844">
          <cell r="A844" t="str">
            <v>001.22.00460</v>
          </cell>
          <cell r="B844" t="str">
            <v>Fornecimento e Plantio de Hibisco Bicolor (pequena), com manutenção por 60 dias com irrigação, pulverização, poda e substituição de mudas mortas</v>
          </cell>
          <cell r="C844" t="str">
            <v>UN</v>
          </cell>
          <cell r="D844">
            <v>3.5057999999999998</v>
          </cell>
        </row>
        <row r="845">
          <cell r="A845" t="str">
            <v>001.22.00480</v>
          </cell>
          <cell r="B845" t="str">
            <v>Fornecimento e Plantio de Hibisco Bicolor (média), com manutenção por 60 dias com irrigação, pulverização, poda e substituição de mudas mortas</v>
          </cell>
          <cell r="C845" t="str">
            <v>UN</v>
          </cell>
          <cell r="D845">
            <v>5.3682999999999996</v>
          </cell>
        </row>
        <row r="846">
          <cell r="A846" t="str">
            <v>001.22.00500</v>
          </cell>
          <cell r="B846" t="str">
            <v>Fornecimento e Plantio de Hibisco Bicolor (grande), com manutenção por 60 dias com irrigação, pulverização, poda e substituição de mudas mortas</v>
          </cell>
          <cell r="C846" t="str">
            <v>UN</v>
          </cell>
          <cell r="D846">
            <v>10.385999999999999</v>
          </cell>
        </row>
        <row r="847">
          <cell r="A847" t="str">
            <v>001.22.00520</v>
          </cell>
          <cell r="B847" t="str">
            <v>Fornecimento e Plantio de Ipê Amarelo (pequeno), com manutenção por 60 dias com irrigação, pulverização, poda e substituição de mudas mortas</v>
          </cell>
          <cell r="C847" t="str">
            <v>UN</v>
          </cell>
          <cell r="D847">
            <v>9.3682999999999996</v>
          </cell>
        </row>
        <row r="848">
          <cell r="A848" t="str">
            <v>001.22.00540</v>
          </cell>
          <cell r="B848" t="str">
            <v>Fornecimento e Plantio de Ipê Amarelo (médio), com manutenção por 60 dias com irrigação, pulverização, poda e substituição de mudas mortas</v>
          </cell>
          <cell r="C848" t="str">
            <v>UN</v>
          </cell>
          <cell r="D848">
            <v>14.385999999999999</v>
          </cell>
        </row>
        <row r="849">
          <cell r="A849" t="str">
            <v>001.22.00560</v>
          </cell>
          <cell r="B849" t="str">
            <v>Fornecimento e Plantio de Ipê Amarelo (grande), com manutenção por 60 dias com irrigação, pulverização, poda e substituição de mudas mortas</v>
          </cell>
          <cell r="C849" t="str">
            <v>UN</v>
          </cell>
          <cell r="D849">
            <v>25.1052</v>
          </cell>
        </row>
        <row r="850">
          <cell r="A850" t="str">
            <v>001.22.00580</v>
          </cell>
          <cell r="B850" t="str">
            <v>Fornecimento e Plantio de Ipê Rosa (pequeno), com manutenção por 60 dias com irrigação, pulverização, poda e substituição de mudas mortas</v>
          </cell>
          <cell r="C850" t="str">
            <v>UN</v>
          </cell>
          <cell r="D850">
            <v>10.385999999999999</v>
          </cell>
        </row>
        <row r="851">
          <cell r="A851" t="str">
            <v>001.22.00600</v>
          </cell>
          <cell r="B851" t="str">
            <v>Fornecimento e Plantio de Ipê Rosa (médio), com manutenção por 60 dias com irrigação, pulverização, poda e substituição de mudas mortas</v>
          </cell>
          <cell r="C851" t="str">
            <v>UN</v>
          </cell>
          <cell r="D851">
            <v>16.2989</v>
          </cell>
        </row>
        <row r="852">
          <cell r="A852" t="str">
            <v>001.22.00620</v>
          </cell>
          <cell r="B852" t="str">
            <v>Fornecimento e Plantio de Ipê Rosa (grande), com manutenção por 60 dias com irrigação, pulverização, poda e substituição de mudas mortas</v>
          </cell>
          <cell r="C852" t="str">
            <v>UN</v>
          </cell>
          <cell r="D852">
            <v>24.431999999999999</v>
          </cell>
        </row>
        <row r="853">
          <cell r="A853" t="str">
            <v>001.22.00640</v>
          </cell>
          <cell r="B853" t="str">
            <v>Fornecimento e Plantio de Ipê Roxo (pequeno), com manutenção por 60 dias com irrigação, pulverização, poda e substituição de mudas mortas</v>
          </cell>
          <cell r="C853" t="str">
            <v>UN</v>
          </cell>
          <cell r="D853">
            <v>10.385999999999999</v>
          </cell>
        </row>
        <row r="854">
          <cell r="A854" t="str">
            <v>001.22.00660</v>
          </cell>
          <cell r="B854" t="str">
            <v>Fornecimento e Plantio de Ipê Roxo (médio), com manutenção por 60 dias com irrigação, pulverização, poda e substituição de mudas mortas</v>
          </cell>
          <cell r="C854" t="str">
            <v>UN</v>
          </cell>
          <cell r="D854">
            <v>17.1052</v>
          </cell>
        </row>
        <row r="855">
          <cell r="A855" t="str">
            <v>001.22.00680</v>
          </cell>
          <cell r="B855" t="str">
            <v>Fornecimento e Plantio de Ipê Roxo (grande), com manutenção por 60 dias com irrigação, pulverização, poda e substituição de mudas mortas</v>
          </cell>
          <cell r="C855" t="str">
            <v>UN</v>
          </cell>
          <cell r="D855">
            <v>25.1052</v>
          </cell>
        </row>
        <row r="856">
          <cell r="A856" t="str">
            <v>001.22.00700</v>
          </cell>
          <cell r="B856" t="str">
            <v>Fornecimento e Plantio de Ixória Híbrida Amarela (pequena), com manutenção por 60 dias com irrigação, pulverização, poda e substituição de mudas mortas</v>
          </cell>
          <cell r="C856" t="str">
            <v>UN</v>
          </cell>
          <cell r="D856">
            <v>3.5057999999999998</v>
          </cell>
        </row>
        <row r="857">
          <cell r="A857" t="str">
            <v>001.22.00720</v>
          </cell>
          <cell r="B857" t="str">
            <v>Fornecimento e Plantio de Ixória Híbrida Amarela (média), com manutenção por 60 dias com irrigação, pulverização, poda e substituição de mudas mortas</v>
          </cell>
          <cell r="C857" t="str">
            <v>UN</v>
          </cell>
          <cell r="D857">
            <v>5.3682999999999996</v>
          </cell>
        </row>
        <row r="858">
          <cell r="A858" t="str">
            <v>001.22.00740</v>
          </cell>
          <cell r="B858" t="str">
            <v>Fornecimento e Plantio de Ixória Híbrida Amarela (grande), com manutenção por 60 dias com irrigação, pulverização, poda e substituição de mudas mortas</v>
          </cell>
          <cell r="C858" t="str">
            <v>UN</v>
          </cell>
          <cell r="D858">
            <v>9.3682999999999996</v>
          </cell>
        </row>
        <row r="859">
          <cell r="A859" t="str">
            <v>001.22.00760</v>
          </cell>
          <cell r="B859" t="str">
            <v>Fornecimento e Plantio de Ixória Híbrida Vermelha (pequena), com manutenção por 60 dias com irrigação, pulverização, poda e substituição de mudas mortas</v>
          </cell>
          <cell r="C859" t="str">
            <v>UN</v>
          </cell>
          <cell r="D859">
            <v>3.5057999999999998</v>
          </cell>
        </row>
        <row r="860">
          <cell r="A860" t="str">
            <v>001.22.00780</v>
          </cell>
          <cell r="B860" t="str">
            <v>Fornecimento e Plantio de Ixória Híbrida Vermelha (média), com manutenção por 60 dias com irrigação, pulverização, poda e substituição de mudas mortas</v>
          </cell>
          <cell r="C860" t="str">
            <v>UN</v>
          </cell>
          <cell r="D860">
            <v>5.3682999999999996</v>
          </cell>
        </row>
        <row r="861">
          <cell r="A861" t="str">
            <v>001.22.00800</v>
          </cell>
          <cell r="B861" t="str">
            <v>Fornecimento e Plantio de Ixória Híbrida Vermelha (grande), com manutenção por 60 dias com irrigação, pulverização, poda e substituição de mudas mortas</v>
          </cell>
          <cell r="C861" t="str">
            <v>UN</v>
          </cell>
          <cell r="D861">
            <v>9.3682999999999996</v>
          </cell>
        </row>
        <row r="862">
          <cell r="A862" t="str">
            <v>001.22.00820</v>
          </cell>
          <cell r="B862" t="str">
            <v>Fornecimento e Plantio de Jacarandá Mimoso (pequeno), com manutenção por 60 dias com irrigação, pulverização, poda e substituição de mudas mortas</v>
          </cell>
          <cell r="C862" t="str">
            <v>UN</v>
          </cell>
          <cell r="D862">
            <v>4.8682999999999996</v>
          </cell>
        </row>
        <row r="863">
          <cell r="A863" t="str">
            <v>001.22.00840</v>
          </cell>
          <cell r="B863" t="str">
            <v>Fornecimento e Plantio de Jacarandá Mimoso (médio), com manutenção por 60 dias com irrigação, pulverização, poda e substituição de mudas mortas</v>
          </cell>
          <cell r="C863" t="str">
            <v>UN</v>
          </cell>
          <cell r="D863">
            <v>16.2989</v>
          </cell>
        </row>
        <row r="864">
          <cell r="A864" t="str">
            <v>001.22.00860</v>
          </cell>
          <cell r="B864" t="str">
            <v>Fornecimento e Plantio de Jacarandá Mimoso (grande), com manutenção por 60 dias com irrigação, pulverização, poda e substituição de mudas mortas</v>
          </cell>
          <cell r="C864" t="str">
            <v>UN</v>
          </cell>
          <cell r="D864">
            <v>23.1052</v>
          </cell>
        </row>
        <row r="865">
          <cell r="A865" t="str">
            <v>001.22.00880</v>
          </cell>
          <cell r="B865" t="str">
            <v>Fornecimento e Plantio de Mini Flamboyant (pequena), com manutenção por 60 dias com irrigação, pulverização, poda e substituição de mudas mortas</v>
          </cell>
          <cell r="C865" t="str">
            <v>UN</v>
          </cell>
          <cell r="D865">
            <v>4.8682999999999996</v>
          </cell>
        </row>
        <row r="866">
          <cell r="A866" t="str">
            <v>001.22.00900</v>
          </cell>
          <cell r="B866" t="str">
            <v>Fornecimento e Plantio de Mini Flamboyant (média), com manutenção por 60 dias com irrigação, pulverização, poda e substituição de mudas mortas</v>
          </cell>
          <cell r="C866" t="str">
            <v>UN</v>
          </cell>
          <cell r="D866">
            <v>7.3860000000000001</v>
          </cell>
        </row>
        <row r="867">
          <cell r="A867" t="str">
            <v>001.22.00920</v>
          </cell>
          <cell r="B867" t="str">
            <v>Fornecimento e Plantio de Mini Ixória (pequena), com manutenção por 60 dias com irrigação, pulverização, poda e substituição de mudas mortas</v>
          </cell>
          <cell r="C867" t="str">
            <v>UN</v>
          </cell>
          <cell r="D867">
            <v>1.6057999999999999</v>
          </cell>
        </row>
        <row r="868">
          <cell r="A868" t="str">
            <v>001.22.00940</v>
          </cell>
          <cell r="B868" t="str">
            <v>Fornecimento e Plantio de Mini Ixória (média), com manutenção por 60 dias com irrigação, pulverização, poda e substituição de mudas mortas</v>
          </cell>
          <cell r="C868" t="str">
            <v>UN</v>
          </cell>
          <cell r="D868">
            <v>4.3682999999999996</v>
          </cell>
        </row>
        <row r="869">
          <cell r="A869" t="str">
            <v>001.22.00960</v>
          </cell>
          <cell r="B869" t="str">
            <v>Fornecimento e Plantio de Mini Ixória (grande), com manutenção por 60 dias com irrigação, pulverização, poda e substituição de mudas mortas</v>
          </cell>
          <cell r="C869" t="str">
            <v>UN</v>
          </cell>
          <cell r="D869">
            <v>7.3860000000000001</v>
          </cell>
        </row>
        <row r="870">
          <cell r="A870" t="str">
            <v>001.22.00980</v>
          </cell>
          <cell r="B870" t="str">
            <v>Fornecimento e Plantio de Musaendra (pequena), com manutenção por 60 dias com irrigação, pulverização, poda e substituição de mudas mortas</v>
          </cell>
          <cell r="C870" t="str">
            <v>UN</v>
          </cell>
          <cell r="D870">
            <v>5.3682999999999996</v>
          </cell>
        </row>
        <row r="871">
          <cell r="A871" t="str">
            <v>001.22.01000</v>
          </cell>
          <cell r="B871" t="str">
            <v>Fornecimento e Plantio de Musaendra (média), com manutenção por 60 dias com irrigação, pulverização, poda e substituição de mudas mortas</v>
          </cell>
          <cell r="C871" t="str">
            <v>UN</v>
          </cell>
          <cell r="D871">
            <v>12.2989</v>
          </cell>
        </row>
        <row r="872">
          <cell r="A872" t="str">
            <v>001.22.01020</v>
          </cell>
          <cell r="B872" t="str">
            <v>Fornecimento e Plantio de Oiti (pequena), com manutenção por 60 dias com irrigação, pulverização, poda e substituição de mudas mortas</v>
          </cell>
          <cell r="C872" t="str">
            <v>UN</v>
          </cell>
          <cell r="D872">
            <v>10.1052</v>
          </cell>
        </row>
        <row r="873">
          <cell r="A873" t="str">
            <v>001.22.01040</v>
          </cell>
          <cell r="B873" t="str">
            <v>Fornecimento e Plantio de Oiti (média), com manutenção por 60 dias com irrigação, pulverização, poda e substituição de mudas mortas</v>
          </cell>
          <cell r="C873" t="str">
            <v>UN</v>
          </cell>
          <cell r="D873">
            <v>22.5244</v>
          </cell>
        </row>
        <row r="874">
          <cell r="A874" t="str">
            <v>001.22.01060</v>
          </cell>
          <cell r="B874" t="str">
            <v>Fornecimento e Plantio de Oiti (grande), com manutenção por 60 dias com irrigação, pulverização, poda e substituição de mudas mortas</v>
          </cell>
          <cell r="C874" t="str">
            <v>UN</v>
          </cell>
          <cell r="D874">
            <v>39.650100000000002</v>
          </cell>
        </row>
        <row r="875">
          <cell r="A875" t="str">
            <v>001.22.01080</v>
          </cell>
          <cell r="B875" t="str">
            <v>Fornecimento e Plantio de Paineira (grande), com manutenção por 60 dias com irrigação, pulverização, poda e substituição de mudas mortas</v>
          </cell>
          <cell r="C875" t="str">
            <v>UN</v>
          </cell>
          <cell r="D875">
            <v>32.5244</v>
          </cell>
        </row>
        <row r="876">
          <cell r="A876" t="str">
            <v>001.22.01100</v>
          </cell>
          <cell r="B876" t="str">
            <v>Fornecimento e Plantio de Palmeira Fênix ( 2.00 mts), com manutenção por 60 dias com irrigação, pulverização, poda e substituição de mudas mortas</v>
          </cell>
          <cell r="C876" t="str">
            <v>UN</v>
          </cell>
          <cell r="D876">
            <v>32.5244</v>
          </cell>
        </row>
        <row r="877">
          <cell r="A877" t="str">
            <v>001.22.01120</v>
          </cell>
          <cell r="B877" t="str">
            <v>Fornecimento e Plantio de Palmeira Fênix ( 3.00 mts), com manutenção por 60 dias com irrigação, pulverização, poda e substituição de mudas mortas</v>
          </cell>
          <cell r="C877" t="str">
            <v>UN</v>
          </cell>
          <cell r="D877">
            <v>54.650100000000002</v>
          </cell>
        </row>
        <row r="878">
          <cell r="A878" t="str">
            <v>001.22.01140</v>
          </cell>
          <cell r="B878" t="str">
            <v>Fornecimento e Plantio de Palmeira Fênix ( 4.00 mts), com manutenção por 60 dias com irrigação, pulverização, poda e substituição de mudas mortas</v>
          </cell>
          <cell r="C878" t="str">
            <v>UN</v>
          </cell>
          <cell r="D878">
            <v>77.875600000000006</v>
          </cell>
        </row>
        <row r="879">
          <cell r="A879" t="str">
            <v>001.22.01160</v>
          </cell>
          <cell r="B879" t="str">
            <v>Fornecimento e Plantio de Palmeira Fênix ( 4.50 mts), com manutenção por 60 dias com irrigação, pulverização, poda e substituição de mudas mortas</v>
          </cell>
          <cell r="C879" t="str">
            <v>UN</v>
          </cell>
          <cell r="D879">
            <v>109.4885</v>
          </cell>
        </row>
        <row r="880">
          <cell r="A880" t="str">
            <v>001.22.01180</v>
          </cell>
          <cell r="B880" t="str">
            <v>Fornecimento e Plantio de Palmeira Imperial ( 1.20 mts), com manutenção por 60 dias com irrigação, pulverização, poda e substituição de mudas mortas</v>
          </cell>
          <cell r="C880" t="str">
            <v>UN</v>
          </cell>
          <cell r="D880">
            <v>20.1052</v>
          </cell>
        </row>
        <row r="881">
          <cell r="A881" t="str">
            <v>001.22.01200</v>
          </cell>
          <cell r="B881" t="str">
            <v>Fornecimento e Plantio de Palmeira Imperial ( 2.00 mts), com manutenção por 60 dias com irrigação, pulverização, poda e substituição de mudas mortas</v>
          </cell>
          <cell r="C881" t="str">
            <v>UN</v>
          </cell>
          <cell r="D881">
            <v>47.5244</v>
          </cell>
        </row>
        <row r="882">
          <cell r="A882" t="str">
            <v>001.22.01220</v>
          </cell>
          <cell r="B882" t="str">
            <v>Fornecimento e Plantio de Palmeira Imperial ( 3.00 mts), com manutenção por 60 dias com irrigação, pulverização, poda e substituição de mudas mortas</v>
          </cell>
          <cell r="C882" t="str">
            <v>UN</v>
          </cell>
          <cell r="D882">
            <v>84.650099999999995</v>
          </cell>
        </row>
        <row r="883">
          <cell r="A883" t="str">
            <v>001.22.01240</v>
          </cell>
          <cell r="B883" t="str">
            <v>Fornecimento e Plantio de Palmeira Jerivá ( 2.00 mts), com manutenção por 60 dias com irrigação, pulverização, poda e substituição de mudas mortas</v>
          </cell>
          <cell r="C883" t="str">
            <v>UN</v>
          </cell>
          <cell r="D883">
            <v>42.5244</v>
          </cell>
        </row>
        <row r="884">
          <cell r="A884" t="str">
            <v>001.22.01260</v>
          </cell>
          <cell r="B884" t="str">
            <v>Fornecimento e Plantio de Palmeira Jerivá (3.00 mts), com manutenção por 60 dias com irrigação, pulverização, poda e substituição de mudas mortas</v>
          </cell>
          <cell r="C884" t="str">
            <v>UN</v>
          </cell>
          <cell r="D884">
            <v>59.650100000000002</v>
          </cell>
        </row>
        <row r="885">
          <cell r="A885" t="str">
            <v>001.22.01280</v>
          </cell>
          <cell r="B885" t="str">
            <v>Fornecimento e Plantio de Palmeira Jerivá (4.00 mts), com manutenção por 60 dias com irrigação, pulverização, poda e substituição de mudas mortas</v>
          </cell>
          <cell r="C885" t="str">
            <v>UN</v>
          </cell>
          <cell r="D885">
            <v>77.875600000000006</v>
          </cell>
        </row>
        <row r="886">
          <cell r="A886" t="str">
            <v>001.22.01300</v>
          </cell>
          <cell r="B886" t="str">
            <v>Fornecimento e Plantio de Palmeira Jerivá (4.50 mts), com manutenção por 60 dias com irrigação, pulverização, poda e substituição de mudas mortas</v>
          </cell>
          <cell r="C886" t="str">
            <v>UN</v>
          </cell>
          <cell r="D886">
            <v>98.815299999999993</v>
          </cell>
        </row>
        <row r="887">
          <cell r="A887" t="str">
            <v>001.22.01320</v>
          </cell>
          <cell r="B887" t="str">
            <v>Fornecimento e Plantio de Papirus do Egito (pequeno), com manutenção por 60 dias com irrigação, pulverização, poda e substituição de mudas mortas</v>
          </cell>
          <cell r="C887" t="str">
            <v>UN</v>
          </cell>
          <cell r="D887">
            <v>4.0057999999999998</v>
          </cell>
        </row>
        <row r="888">
          <cell r="A888" t="str">
            <v>001.22.01340</v>
          </cell>
          <cell r="B888" t="str">
            <v>Fornecimento e Plantio de Papirus do Egito (médio), com manutenção por 60 dias com irrigação, pulverização, poda e substituição de mudas mortas</v>
          </cell>
          <cell r="C888" t="str">
            <v>UN</v>
          </cell>
          <cell r="D888">
            <v>4.0057999999999998</v>
          </cell>
        </row>
        <row r="889">
          <cell r="A889" t="str">
            <v>001.22.01360</v>
          </cell>
          <cell r="B889" t="str">
            <v>Fornecimento e Plantio de Pau Brasil (média), com manutenção por 60 dias com irrigação, pulverização, poda e substituição de mudas mortas</v>
          </cell>
          <cell r="C889" t="str">
            <v>UN</v>
          </cell>
          <cell r="D889">
            <v>19.2989</v>
          </cell>
        </row>
        <row r="890">
          <cell r="A890" t="str">
            <v>001.22.01380</v>
          </cell>
          <cell r="B890" t="str">
            <v>Fornecimento e Plantio de Pau Ferro (pequeno), com manutenção por 60 dias com irrigação, pulverização, poda e substituição de mudas mortas</v>
          </cell>
          <cell r="C890" t="str">
            <v>UN</v>
          </cell>
          <cell r="D890">
            <v>6.3682999999999996</v>
          </cell>
        </row>
        <row r="891">
          <cell r="A891" t="str">
            <v>001.22.01400</v>
          </cell>
          <cell r="B891" t="str">
            <v>Fornecimento e Plantio de Pau Ferro (médio), com manutenção por 60 dias com irrigação, pulverização, poda e substituição de mudas mortas</v>
          </cell>
          <cell r="C891" t="str">
            <v>UN</v>
          </cell>
          <cell r="D891">
            <v>6.3682999999999996</v>
          </cell>
        </row>
        <row r="892">
          <cell r="A892" t="str">
            <v>001.22.01420</v>
          </cell>
          <cell r="B892" t="str">
            <v>Fornecimento e Plantio de Pingo de Ouro (pequeno), com manutenção por 60 dias com irrigação, pulverização, poda e substituição de mudas mortas</v>
          </cell>
          <cell r="C892" t="str">
            <v>UN</v>
          </cell>
          <cell r="D892">
            <v>1.5058</v>
          </cell>
        </row>
        <row r="893">
          <cell r="A893" t="str">
            <v>001.22.01440</v>
          </cell>
          <cell r="B893" t="str">
            <v>Fornecimento e Plantio de Pingo de Ouro (média), com manutenção por 60 dias com irrigação, pulverização, poda e substituição de mudas mortas</v>
          </cell>
          <cell r="C893" t="str">
            <v>UN</v>
          </cell>
          <cell r="D893">
            <v>2.5057999999999998</v>
          </cell>
        </row>
        <row r="894">
          <cell r="A894" t="str">
            <v>001.22.01460</v>
          </cell>
          <cell r="B894" t="str">
            <v>Fornecimento e Plantio de Pingo de Ouro (grande), com manutenção por 60 dias com irrigação, pulverização, poda e substituição de mudas mortas</v>
          </cell>
          <cell r="C894" t="str">
            <v>UN</v>
          </cell>
          <cell r="D894">
            <v>4.3682999999999996</v>
          </cell>
        </row>
        <row r="895">
          <cell r="A895" t="str">
            <v>001.22.01480</v>
          </cell>
          <cell r="B895" t="str">
            <v>Fornecimento e Plantio de Sansão do Campo (pequeno), com manutenção por 60 dias com irrigação, pulverização, poda e substituição de mudas mortas</v>
          </cell>
          <cell r="C895" t="str">
            <v>UN</v>
          </cell>
          <cell r="D895">
            <v>1.4057999999999999</v>
          </cell>
        </row>
        <row r="896">
          <cell r="A896" t="str">
            <v>001.22.01500</v>
          </cell>
          <cell r="B896" t="str">
            <v>Fornecimento e Instalação de Proteção de Árvores em Madeira Conf. Det. SINFRA, Composto Por Caibros e Ripas,  Incl. Caiação</v>
          </cell>
          <cell r="C896" t="str">
            <v>UN</v>
          </cell>
          <cell r="D896">
            <v>42.762500000000003</v>
          </cell>
        </row>
        <row r="897">
          <cell r="A897" t="str">
            <v>001.22.01520</v>
          </cell>
          <cell r="B897" t="str">
            <v>Grade de proteção para árvores h = 2.00 m</v>
          </cell>
          <cell r="C897" t="str">
            <v>UN</v>
          </cell>
          <cell r="D897">
            <v>33.957799999999999</v>
          </cell>
        </row>
        <row r="898">
          <cell r="A898" t="str">
            <v>001.22.01540</v>
          </cell>
          <cell r="B898" t="str">
            <v>Fornecimento e espalhamento de terra vegetal</v>
          </cell>
          <cell r="C898" t="str">
            <v>M3</v>
          </cell>
          <cell r="D898">
            <v>70.324399999999997</v>
          </cell>
        </row>
        <row r="899">
          <cell r="A899" t="str">
            <v>001.22.01560</v>
          </cell>
          <cell r="B899" t="str">
            <v>Grama em Sementes - Plantio Manual de Semente de Grama incl. Irrigação de Área, Frequência 1 Vez Por Semana Pelo Período de 30 dias</v>
          </cell>
          <cell r="C899" t="str">
            <v>M2</v>
          </cell>
          <cell r="D899">
            <v>0.62419999999999998</v>
          </cell>
        </row>
        <row r="900">
          <cell r="A900" t="str">
            <v>001.22.01580</v>
          </cell>
          <cell r="B900" t="str">
            <v>Grama em mudas tipo (forquilha ou estrela) com manutenção por 60 dias  com irrigação diária, pulverização, adubação e substiuição de mudas mortas</v>
          </cell>
          <cell r="C900" t="str">
            <v>M2</v>
          </cell>
          <cell r="D900">
            <v>2.5173999999999999</v>
          </cell>
        </row>
        <row r="901">
          <cell r="A901" t="str">
            <v>001.22.01600</v>
          </cell>
          <cell r="B901" t="str">
            <v>Grama em placas com manutenção por 60 dias com irrigação diária, pulverização, adubação e substituição de mudas mortas</v>
          </cell>
          <cell r="C901" t="str">
            <v>M2</v>
          </cell>
          <cell r="D901">
            <v>4.6002000000000001</v>
          </cell>
        </row>
        <row r="902">
          <cell r="A902" t="str">
            <v>001.22.01620</v>
          </cell>
          <cell r="B902" t="str">
            <v>Cascalho lavado p/passeio</v>
          </cell>
          <cell r="C902" t="str">
            <v>M3</v>
          </cell>
          <cell r="D902">
            <v>36.862200000000001</v>
          </cell>
        </row>
        <row r="903">
          <cell r="A903" t="str">
            <v>001.22.01640</v>
          </cell>
          <cell r="B903" t="str">
            <v>Brita na área interna do prédio</v>
          </cell>
          <cell r="C903" t="str">
            <v>M3</v>
          </cell>
          <cell r="D903">
            <v>44.947299999999998</v>
          </cell>
        </row>
        <row r="904">
          <cell r="A904" t="str">
            <v>001.22.01660</v>
          </cell>
          <cell r="B904" t="str">
            <v>Brita na área interna do prédio - branca - (fins decorativos)</v>
          </cell>
          <cell r="C904" t="str">
            <v>M3</v>
          </cell>
          <cell r="D904">
            <v>49.324399999999997</v>
          </cell>
        </row>
        <row r="905">
          <cell r="A905" t="str">
            <v>001.22.01680</v>
          </cell>
          <cell r="B905" t="str">
            <v>Brita na área interna do prédio - escurinha - (fins decorativos)</v>
          </cell>
          <cell r="C905" t="str">
            <v>M3</v>
          </cell>
          <cell r="D905">
            <v>49.324399999999997</v>
          </cell>
        </row>
        <row r="906">
          <cell r="A906" t="str">
            <v>001.22.01700</v>
          </cell>
          <cell r="B906" t="str">
            <v>Execução de Banco em Estrutura Mista Dimensões Compr.=5.00 mts, Larg.=0.50 mts, Altur.= 0.55 mts, Sendo a Placa em Concreto 25 Mpa, os Apoios em Alvenaria Tijolo 9x19x19cm de 1 Vez, Chapiscado e Rebocado Conf. Det. SINFRA</v>
          </cell>
          <cell r="C906" t="str">
            <v>UN</v>
          </cell>
          <cell r="D906">
            <v>236.13910000000001</v>
          </cell>
        </row>
        <row r="907">
          <cell r="A907" t="str">
            <v>001.22.01720</v>
          </cell>
          <cell r="B907" t="str">
            <v>Execução de Muro de Estrutura Mista de Altura 2.10 m, Composto Por Concreto Armado 21 Mpa, Aço Ca 50 (Armadura Longitudinal) e 60 (Estribos) e Alvenaria 1/2 Vez de Tijolos Cerâmicos 9 x 19 x 19 cm, Incl. Chapisco e Reboco Em Uma Face</v>
          </cell>
          <cell r="C907" t="str">
            <v>M2</v>
          </cell>
          <cell r="D907">
            <v>102.37269999999999</v>
          </cell>
        </row>
        <row r="908">
          <cell r="A908" t="str">
            <v>001.22.01740</v>
          </cell>
          <cell r="B908" t="str">
            <v>Execução de Muro de Estrutura Mista de Altura 2.10 m, Composto Por Concreto Armado 21 Mpa, Aço Ca 50 (Armadura Longitudinal) e 60 (Estribos) e Alvenaria 1/2 Vez de Tijolos Cerâmicos 9 x 19 x 19 cm, Incl. Chapisco e Reboco Nas Duas Faces</v>
          </cell>
          <cell r="C908" t="str">
            <v>M2</v>
          </cell>
          <cell r="D908">
            <v>122.9966</v>
          </cell>
        </row>
        <row r="909">
          <cell r="A909" t="str">
            <v>001.22.01760</v>
          </cell>
          <cell r="B909" t="str">
            <v>Execução de alambrado em tubo de ferro Galvanizado 2"""""""" chapa 13 formando quadro de 2.50x3.00m e tela tipo alambrado fio 12 malha 2"""""""" fixado com arame galvanizado n.14</v>
          </cell>
          <cell r="C909" t="str">
            <v>M2</v>
          </cell>
          <cell r="D909">
            <v>46.3568</v>
          </cell>
        </row>
        <row r="910">
          <cell r="A910" t="str">
            <v>001.22.01780</v>
          </cell>
          <cell r="B910" t="str">
            <v>Execução de alambrado em tubo de ferro Galvanizado 2"""""""" chapa 13 formando quadro de 3.00x3.00m e tela tipo alambrado fio 12 malha 2"""""""" fixado com arame galvanizado n.14</v>
          </cell>
          <cell r="C910" t="str">
            <v>M2</v>
          </cell>
          <cell r="D910">
            <v>44.682099999999998</v>
          </cell>
        </row>
        <row r="911">
          <cell r="A911" t="str">
            <v>001.22.01800</v>
          </cell>
          <cell r="B911" t="str">
            <v>Alambrado c/ Tela Arame Galv. Losangular fio 12, malha 2"""""""", altura da tela 1.50 m, fix. em pilarete de concreto pré moldado h= 3.00 m, espaçados a cada 2.50 m, com reforço arame galv. n.10</v>
          </cell>
          <cell r="C911" t="str">
            <v>ML</v>
          </cell>
          <cell r="D911">
            <v>54.063800000000001</v>
          </cell>
        </row>
        <row r="912">
          <cell r="A912" t="str">
            <v>001.22.01820</v>
          </cell>
          <cell r="B912" t="str">
            <v xml:space="preserve">Alambrado c/ Tela Arame Galv. Losangular fio 12, malha 2"""""""", altura da tela 1.50 m, fix. em pilarete de concreto pré moldado h= 2.60 m, espaçados a cada 2.50 m, com reforço arame galv. n.10, incl.mureta de alvenaria h=0.50 m chapiscada, rebocada e </v>
          </cell>
          <cell r="C912" t="str">
            <v>ML</v>
          </cell>
          <cell r="D912">
            <v>64.299300000000002</v>
          </cell>
        </row>
        <row r="913">
          <cell r="A913" t="str">
            <v>001.22.01840</v>
          </cell>
          <cell r="B913" t="str">
            <v>Alambrado c/ Tela Arame Galv. Soldada 150x50 fio 12, altura da tela 1.50 m, fix. em pilarete de concreto pré moldado h= 2.80 m, espaçados a cada 2.50 m, com reforço arame galv. n.10, incl.mureta de alvenaria h=0.50 m chapiscada, rebocada e caiada</v>
          </cell>
          <cell r="C913" t="str">
            <v>ML</v>
          </cell>
          <cell r="D913">
            <v>64.295699999999997</v>
          </cell>
        </row>
        <row r="914">
          <cell r="A914" t="str">
            <v>001.22.01860</v>
          </cell>
          <cell r="B914" t="str">
            <v>Fornecimento e Instalação de Portão em Tubo Galvanizado 2"""""""" e Tela Galvanizada Malha 2"""""""", incl. Ferragens</v>
          </cell>
          <cell r="C914" t="str">
            <v>M2</v>
          </cell>
          <cell r="D914">
            <v>100.1602</v>
          </cell>
        </row>
        <row r="915">
          <cell r="A915" t="str">
            <v>001.22.01880</v>
          </cell>
          <cell r="B915" t="str">
            <v>Fornecimento e Instalação de Portão em Tubo Galvanizado 2"""""""" em Tela Galvanizada Malha 2"""""""", incl. Ferragens dim. 0.80 x 2.10 m Conf. Det. 04 SINFRA</v>
          </cell>
          <cell r="C915" t="str">
            <v>M2</v>
          </cell>
          <cell r="D915">
            <v>120.346</v>
          </cell>
        </row>
        <row r="916">
          <cell r="A916" t="str">
            <v>001.22.01900</v>
          </cell>
          <cell r="B916" t="str">
            <v>Pavimentação c/ lajotas pré-moldadas de concreto sextavado ( bloquete). deverão observar as mesmas especificações de ítens anteriores no que se refere a assentamento e rejuntamento. espessura de 5 cm para calcadas</v>
          </cell>
          <cell r="C916" t="str">
            <v>M2</v>
          </cell>
          <cell r="D916">
            <v>22.287500000000001</v>
          </cell>
        </row>
        <row r="917">
          <cell r="A917" t="str">
            <v>001.22.01920</v>
          </cell>
          <cell r="B917" t="str">
            <v>Pavimentação c/ lajotas pré-moldadas de concreto sextavado ( bloquete). deverão observar as mesmas especificações de ítens anteriores no que se refere a assentamento e rejuntamento. espessura de 10 cm para tráfego</v>
          </cell>
          <cell r="C917" t="str">
            <v>M2</v>
          </cell>
          <cell r="D917">
            <v>32.633099999999999</v>
          </cell>
        </row>
        <row r="918">
          <cell r="A918" t="str">
            <v>001.22.01940</v>
          </cell>
          <cell r="B918" t="str">
            <v>Fornecimento e assentamento de paralelepípedo</v>
          </cell>
          <cell r="C918" t="str">
            <v>M2</v>
          </cell>
          <cell r="D918">
            <v>27.1783</v>
          </cell>
        </row>
        <row r="919">
          <cell r="A919" t="str">
            <v>001.22.01960</v>
          </cell>
          <cell r="B919" t="str">
            <v>Guias de concreto pré-moldados (concreto 300kg cimento/m3) de seção 15x30 cm (espessura 12.00 cm no topo)  o serviço inclui a abertura das valas, assentamento e rejuntamento das guias</v>
          </cell>
          <cell r="C919" t="str">
            <v>ML</v>
          </cell>
          <cell r="D919">
            <v>18.171500000000002</v>
          </cell>
        </row>
        <row r="920">
          <cell r="A920" t="str">
            <v>001.22.01980</v>
          </cell>
          <cell r="B920" t="str">
            <v>Guias curvas de concreto pré-moldados (concreto 300kg cimento/m3) de seção 15x30 cm (espessura 12.00 cm no topo)  o serviço inclui a abertura das valas, assentamento e rejuntamento das guias</v>
          </cell>
          <cell r="C920" t="str">
            <v>ML</v>
          </cell>
          <cell r="D920">
            <v>18.053999999999998</v>
          </cell>
        </row>
        <row r="921">
          <cell r="A921" t="str">
            <v>001.22.02000</v>
          </cell>
          <cell r="B921" t="str">
            <v>Sarjeta de concreto (300kg cim/m3) fundido no local seção 40.00 x 8.00 cm, o serviço inclui a abertura de vala, assentamento e rejuntamento</v>
          </cell>
          <cell r="C921" t="str">
            <v>ML</v>
          </cell>
          <cell r="D921">
            <v>16.639199999999999</v>
          </cell>
        </row>
        <row r="922">
          <cell r="A922" t="str">
            <v>001.22.02020</v>
          </cell>
          <cell r="B922" t="str">
            <v>Retirada e reassentamento de meio-fio</v>
          </cell>
          <cell r="C922" t="str">
            <v>M</v>
          </cell>
          <cell r="D922">
            <v>17.670500000000001</v>
          </cell>
        </row>
        <row r="923">
          <cell r="A923" t="str">
            <v>001.23</v>
          </cell>
          <cell r="B923" t="str">
            <v>INSTALAÇÕES ELÉTRICAS - BAIXA TENSÃO</v>
          </cell>
        </row>
        <row r="924">
          <cell r="A924" t="str">
            <v>001.23.00020</v>
          </cell>
          <cell r="B924" t="str">
            <v>Abertura e enchimento de rasgos na alvenaria para passagem de canalização diâmetro 1/2 à 1 pol</v>
          </cell>
          <cell r="C924" t="str">
            <v>ML</v>
          </cell>
          <cell r="D924">
            <v>2.0659999999999998</v>
          </cell>
        </row>
        <row r="925">
          <cell r="A925" t="str">
            <v>001.23.00040</v>
          </cell>
          <cell r="B925" t="str">
            <v>Abertura e enchimento de rasgos na alvenaria para passagem de canalização diâmetro 1 1/4 à 2 pol</v>
          </cell>
          <cell r="C925" t="str">
            <v>ML</v>
          </cell>
          <cell r="D925">
            <v>2.7524000000000002</v>
          </cell>
        </row>
        <row r="926">
          <cell r="A926" t="str">
            <v>001.23.00060</v>
          </cell>
          <cell r="B926" t="str">
            <v>Abertura e enchimento de rasgos na alvenaria para passagem de canalização diâmetro 2.5 à 4 pol</v>
          </cell>
          <cell r="C926" t="str">
            <v>ML</v>
          </cell>
          <cell r="D926">
            <v>3.8664999999999998</v>
          </cell>
        </row>
        <row r="927">
          <cell r="A927" t="str">
            <v>001.23.00080</v>
          </cell>
          <cell r="B927" t="str">
            <v>Abertura e enchimento de rasgos no concreto para passagem de canalização diâmetro de 1/2 à 1 pol</v>
          </cell>
          <cell r="C927" t="str">
            <v>ML</v>
          </cell>
          <cell r="D927">
            <v>4.5274000000000001</v>
          </cell>
        </row>
        <row r="928">
          <cell r="A928" t="str">
            <v>001.23.00100</v>
          </cell>
          <cell r="B928" t="str">
            <v>Envelope de concreto Fck=13,50 Mpa, para proteção de tubos enterrados, incl. escavação, acerto de vala e lançamento de concreto</v>
          </cell>
          <cell r="C928" t="str">
            <v>M3</v>
          </cell>
          <cell r="D928">
            <v>193.22980000000001</v>
          </cell>
        </row>
        <row r="929">
          <cell r="A929" t="str">
            <v>001.23.00120</v>
          </cell>
          <cell r="B929" t="str">
            <v>Fornecimento e instalação de Padrão Monofásico Em Aço Galvanizado h= 5.00 mts Aéreo 40 A """"""""""""""""CP"""""""""""""""" s/ eletroduto - Conjunto completo incl aterramento</v>
          </cell>
          <cell r="C929" t="str">
            <v>UN</v>
          </cell>
          <cell r="D929">
            <v>228.16679999999999</v>
          </cell>
        </row>
        <row r="930">
          <cell r="A930" t="str">
            <v>001.23.00140</v>
          </cell>
          <cell r="B930" t="str">
            <v>Fornecimento e instalação de Padrão Monofásico Em Aço Galvanizado h= 7.00 mts Aéreo 40 A """"""""""""""""CP"""""""""""""""" s/ eletroduto - Conjunto completo incl aterramento</v>
          </cell>
          <cell r="C930" t="str">
            <v>UN</v>
          </cell>
          <cell r="D930">
            <v>266.6268</v>
          </cell>
        </row>
        <row r="931">
          <cell r="A931" t="str">
            <v>001.23.00160</v>
          </cell>
          <cell r="B931" t="str">
            <v>Fornecimento e Instalação de Padrão Bifásico  Em Aço Galvanizado h= 7.00 mts Aéreo 60 A """"""""""""""""CP"""""""""""""""" s/ eletroduto - Conjunto completo incl aterramento</v>
          </cell>
          <cell r="C931" t="str">
            <v>UN</v>
          </cell>
          <cell r="D931">
            <v>306.09519999999998</v>
          </cell>
        </row>
        <row r="932">
          <cell r="A932" t="str">
            <v>001.23.00180</v>
          </cell>
          <cell r="B932" t="str">
            <v>Fornecimento e instalação de Padrão Trifásico  Em Aço Galvanizado h= 7.00 mts Aéreo 60 A """"""""""""""""CP"""""""""""""""" s/ eletroduto - Conjunto completo incl aterramento</v>
          </cell>
          <cell r="C932" t="str">
            <v>UN</v>
          </cell>
          <cell r="D932">
            <v>629.59720000000004</v>
          </cell>
        </row>
        <row r="933">
          <cell r="A933" t="str">
            <v>001.23.00200</v>
          </cell>
          <cell r="B933" t="str">
            <v>Fornecimento e instalação de Padrão Trifásico  Em Aço Galvanizado h= 7.00 mts Aéreo 100 A """"""""""""""""CP"""""""""""""""" s/ eletroduto - Conjunto completo incl aterramento</v>
          </cell>
          <cell r="C933" t="str">
            <v>UN</v>
          </cell>
          <cell r="D933">
            <v>837.28719999999998</v>
          </cell>
        </row>
        <row r="934">
          <cell r="A934" t="str">
            <v>001.23.00220</v>
          </cell>
          <cell r="B934" t="str">
            <v>Fornecimento e instalação de Padrão Trifásico  Em Aço Galvanizado h= 7.00 mts Aéreo 125 A """"""""""""""""CP"""""""""""""""" s/ eletroduto, DJ T 04 - Conjunto completo incl aterramento</v>
          </cell>
          <cell r="C934" t="str">
            <v>CJ</v>
          </cell>
          <cell r="D934">
            <v>1771.9072000000001</v>
          </cell>
        </row>
        <row r="935">
          <cell r="A935" t="str">
            <v>001.23.00240</v>
          </cell>
          <cell r="B935" t="str">
            <v>Fornecimento e instalação de Caixa Padrão """"""""""""""""CP"""""""""""""""" P/ Medidor Monofásico, Bifásico e Trifásico - Baixa Tensão</v>
          </cell>
          <cell r="C935" t="str">
            <v>UN</v>
          </cell>
          <cell r="D935">
            <v>46.846800000000002</v>
          </cell>
        </row>
        <row r="936">
          <cell r="A936" t="str">
            <v>001.23.00260</v>
          </cell>
          <cell r="B936" t="str">
            <v>Fornecimento e instalação de Caixa Padrão """"""""""""""""FP"""""""""""""""" P/ Medidor Bifásico e Trifásico - Baixa Tensão</v>
          </cell>
          <cell r="C936" t="str">
            <v>UN</v>
          </cell>
          <cell r="D936">
            <v>95.366799999999998</v>
          </cell>
        </row>
        <row r="937">
          <cell r="A937" t="str">
            <v>001.23.00280</v>
          </cell>
          <cell r="B937" t="str">
            <v>Fornecimento e instalação de Caixa Padrão """"""""""""""""FM"""""""""""""""" P/ Medidor Monofásico - Baixa Tensão</v>
          </cell>
          <cell r="C937" t="str">
            <v>UN</v>
          </cell>
          <cell r="D937">
            <v>81.187600000000003</v>
          </cell>
        </row>
        <row r="938">
          <cell r="A938" t="str">
            <v>001.23.00300</v>
          </cell>
          <cell r="B938" t="str">
            <v>Fornecimento e instalação de Isolador Roldana de Plástico C/ Parafuso P/ Fixar em Madeira de 1/2 pol.</v>
          </cell>
          <cell r="C938" t="str">
            <v>UN</v>
          </cell>
          <cell r="D938">
            <v>0.54779999999999995</v>
          </cell>
        </row>
        <row r="939">
          <cell r="A939" t="str">
            <v>001.23.00320</v>
          </cell>
          <cell r="B939" t="str">
            <v>Fornecimento e instalação de Isolador Roldana de Plástico C/ Parafuso P/ Fixar em Madeira de 3/4 pol.</v>
          </cell>
          <cell r="C939" t="str">
            <v>UN</v>
          </cell>
          <cell r="D939">
            <v>0.56979999999999997</v>
          </cell>
        </row>
        <row r="940">
          <cell r="A940" t="str">
            <v>001.23.00340</v>
          </cell>
          <cell r="B940" t="str">
            <v>Fornecimento e Instalação de Isolador Roldana de Porcelana 72x72 C/ Parafuso P/ Fixar Em Madeira</v>
          </cell>
          <cell r="C940" t="str">
            <v>UN</v>
          </cell>
          <cell r="D940">
            <v>2.4434999999999998</v>
          </cell>
        </row>
        <row r="941">
          <cell r="A941" t="str">
            <v>001.23.00360</v>
          </cell>
          <cell r="B941" t="str">
            <v>Fornecimento e instalação de Mangueira  Polietileno Marron  Linha Popular Diâmetro 1/2 Pol X 2,0 mm</v>
          </cell>
          <cell r="C941" t="str">
            <v>M</v>
          </cell>
          <cell r="D941">
            <v>1.0511999999999999</v>
          </cell>
        </row>
        <row r="942">
          <cell r="A942" t="str">
            <v>001.23.00380</v>
          </cell>
          <cell r="B942" t="str">
            <v>Fornecimento e instalação de Mangueira  Polietileno Marron  Linha Popular Diâmetro 3/4 Pol X 2,5 mm</v>
          </cell>
          <cell r="C942" t="str">
            <v>M</v>
          </cell>
          <cell r="D942">
            <v>1.3082</v>
          </cell>
        </row>
        <row r="943">
          <cell r="A943" t="str">
            <v>001.23.00400</v>
          </cell>
          <cell r="B943" t="str">
            <v>Fornecimento e instalação de Mangueira  Polietileno Marron  Linha Popular Diâmetro 1 Pol X 2,5 mm</v>
          </cell>
          <cell r="C943" t="str">
            <v>M</v>
          </cell>
          <cell r="D943">
            <v>1.5806</v>
          </cell>
        </row>
        <row r="944">
          <cell r="A944" t="str">
            <v>001.23.00420</v>
          </cell>
          <cell r="B944" t="str">
            <v>Fornecimento e instalação de canaleta de pvc 110x20x2.200 mm ref. 300 46 sistema """"""""""""""""""""""""""""""""x"""""""""""""""""""""""""""""""" da pial</v>
          </cell>
          <cell r="C944" t="str">
            <v>UN</v>
          </cell>
          <cell r="D944">
            <v>5.7656999999999998</v>
          </cell>
        </row>
        <row r="945">
          <cell r="A945" t="str">
            <v>001.23.00440</v>
          </cell>
          <cell r="B945" t="str">
            <v>Fornecimento e instalação de eletroduto flexível  1/2"""""""""""""""""""""""""""""""" (20mm) corrugado de pvc</v>
          </cell>
          <cell r="C945" t="str">
            <v>M</v>
          </cell>
          <cell r="D945">
            <v>1.5581</v>
          </cell>
        </row>
        <row r="946">
          <cell r="A946" t="str">
            <v>001.23.00460</v>
          </cell>
          <cell r="B946" t="str">
            <v>Fornecimento e instalação de eletroduto flexível  3/4"""""""""""""""""""""""""""""""" (25mm) corrugado de pvc</v>
          </cell>
          <cell r="C946" t="str">
            <v>M</v>
          </cell>
          <cell r="D946">
            <v>1.9355</v>
          </cell>
        </row>
        <row r="947">
          <cell r="A947" t="str">
            <v>001.23.00480</v>
          </cell>
          <cell r="B947" t="str">
            <v>Fornecimento e instalação de eletroduto flexível  1"""""""""""""""""""""""""""""""" (32mm) corrugado de pvc</v>
          </cell>
          <cell r="C947" t="str">
            <v>M</v>
          </cell>
          <cell r="D947">
            <v>3.238</v>
          </cell>
        </row>
        <row r="948">
          <cell r="A948" t="str">
            <v>001.23.00500</v>
          </cell>
          <cell r="B948" t="str">
            <v>Fornecimento e instalação de Caixa Retang. De Ferro  de Embutir C/Furos De 1/2 pol e 3/4pol 4x2pol</v>
          </cell>
          <cell r="C948" t="str">
            <v>UN</v>
          </cell>
          <cell r="D948">
            <v>3.0396999999999998</v>
          </cell>
        </row>
        <row r="949">
          <cell r="A949" t="str">
            <v>001.23.00520</v>
          </cell>
          <cell r="B949" t="str">
            <v>Fornecimento e instalação de Caixa Retang. De Ferro  de Embutir C/Furos De 1/2 pol e 3/4pol 4x4pol</v>
          </cell>
          <cell r="C949" t="str">
            <v>UN</v>
          </cell>
          <cell r="D949">
            <v>3.8307000000000002</v>
          </cell>
        </row>
        <row r="950">
          <cell r="A950" t="str">
            <v>001.23.00540</v>
          </cell>
          <cell r="B950" t="str">
            <v>Fornecimento e instalação de Caixa Retang. De Ferro  de Embutir C/Furos De 1/2 pol e 3/4pol 3x3pol</v>
          </cell>
          <cell r="C950" t="str">
            <v>UN</v>
          </cell>
          <cell r="D950">
            <v>3.3397000000000001</v>
          </cell>
        </row>
        <row r="951">
          <cell r="A951" t="str">
            <v>001.23.00560</v>
          </cell>
          <cell r="B951" t="str">
            <v>Fornecimento e instalação de Caixa  Octog. De Ferro de Embutir Fundo Movel C/Furos 1/2 pol e3/4pol 4x4 pol - FMD</v>
          </cell>
          <cell r="C951" t="str">
            <v>UN</v>
          </cell>
          <cell r="D951">
            <v>4.2187000000000001</v>
          </cell>
        </row>
        <row r="952">
          <cell r="A952" t="str">
            <v>001.23.00580</v>
          </cell>
          <cell r="B952" t="str">
            <v>Fornecimento e instalação de Caixa De Ligação P/Piso Em Liga De Alumínio 4x2pol</v>
          </cell>
          <cell r="C952" t="str">
            <v>UN</v>
          </cell>
          <cell r="D952">
            <v>8.4777000000000005</v>
          </cell>
        </row>
        <row r="953">
          <cell r="A953" t="str">
            <v>001.23.00600</v>
          </cell>
          <cell r="B953" t="str">
            <v>Fornecimento e instalação de fio de cobre seção 1.50 mm2, com isolamento para 750 v, com caract. não propagante ao fogo e auto extinguível, pirastic ou similar.</v>
          </cell>
          <cell r="C953" t="str">
            <v>ML</v>
          </cell>
          <cell r="D953">
            <v>0.61280000000000001</v>
          </cell>
        </row>
        <row r="954">
          <cell r="A954" t="str">
            <v>001.23.00620</v>
          </cell>
          <cell r="B954" t="str">
            <v>Fornecimento e instalação de fio de cobre seção 2.50 mm2, com isolamento para 750 v, com caract. não propagante ao fogo e auto extinguível, pirastic ou similar.</v>
          </cell>
          <cell r="C954" t="str">
            <v>ML</v>
          </cell>
          <cell r="D954">
            <v>0.71479999999999999</v>
          </cell>
        </row>
        <row r="955">
          <cell r="A955" t="str">
            <v>001.23.00640</v>
          </cell>
          <cell r="B955" t="str">
            <v>Fornecimento e instalação de fio de cobre seção 4.00 mm2, com isolamento para 750 v, com caract. não propagante ao fogo e auto extinguível, pirastic ou similar.</v>
          </cell>
          <cell r="C955" t="str">
            <v>ML</v>
          </cell>
          <cell r="D955">
            <v>1.3270999999999999</v>
          </cell>
        </row>
        <row r="956">
          <cell r="A956" t="str">
            <v>001.23.00660</v>
          </cell>
          <cell r="B956" t="str">
            <v>Fornecimento e instalação de fio de cobre seção 6.00 mm2, com isolamento para 750 v, com caract. não propagante ao fogo e auto extinguível, pirastic ou similar.</v>
          </cell>
          <cell r="C956" t="str">
            <v>ML</v>
          </cell>
          <cell r="D956">
            <v>1.8374999999999999</v>
          </cell>
        </row>
        <row r="957">
          <cell r="A957" t="str">
            <v>001.23.00680</v>
          </cell>
          <cell r="B957" t="str">
            <v>Fornecimento e instalação de fio de cobre seção 10.00 mm2, com isolamento para 750 v, com caract. não propagante ao fogo e auto extinguível, pirastic ou similar.</v>
          </cell>
          <cell r="C957" t="str">
            <v>ML</v>
          </cell>
          <cell r="D957">
            <v>3.0129000000000001</v>
          </cell>
        </row>
        <row r="958">
          <cell r="A958" t="str">
            <v>001.23.00700</v>
          </cell>
          <cell r="B958" t="str">
            <v>Fornecimento e instalação de cabo de cobre seção 2.50 mm2, com isolamento para 750 v, com caract. não propagante ao fogo e auto extinguível, pirastic flex ou similar.</v>
          </cell>
          <cell r="C958" t="str">
            <v>ML</v>
          </cell>
          <cell r="D958">
            <v>0.86780000000000002</v>
          </cell>
        </row>
        <row r="959">
          <cell r="A959" t="str">
            <v>001.23.00720</v>
          </cell>
          <cell r="B959" t="str">
            <v>Fornecimento e instalação de cabo de cobre seção 4.00 mm2, com isolamento para 750 v, com caract. não propagante ao fogo e auto extinguível, pirastic flex ou similar.</v>
          </cell>
          <cell r="C959" t="str">
            <v>ML</v>
          </cell>
          <cell r="D959">
            <v>1.4801</v>
          </cell>
        </row>
        <row r="960">
          <cell r="A960" t="str">
            <v>001.23.00740</v>
          </cell>
          <cell r="B960" t="str">
            <v>Fornecimento e instalação de cabo de cobre seção 6.00 mm2, com isolamento para 750 v, com caract. não propagante ao fogo e auto extinguível, pirastic flex ou similar.</v>
          </cell>
          <cell r="C960" t="str">
            <v>ML</v>
          </cell>
          <cell r="D960">
            <v>2.0415000000000001</v>
          </cell>
        </row>
        <row r="961">
          <cell r="A961" t="str">
            <v>001.23.00760</v>
          </cell>
          <cell r="B961" t="str">
            <v>Fornecimento e instalação de cabo de cobre seção 10.00 mm2, com isolamento para 750 v, com caract. não propagante ao fogo e auto extinguível, pirastic ou similar.</v>
          </cell>
          <cell r="C961" t="str">
            <v>ML</v>
          </cell>
          <cell r="D961">
            <v>3.7778999999999998</v>
          </cell>
        </row>
        <row r="962">
          <cell r="A962" t="str">
            <v>001.23.00780</v>
          </cell>
          <cell r="B962" t="str">
            <v>Fornecimento e instalação de cabo de cobre seção 16.00 mm2, com isolamento para 750 v, com caract. não propagante ao fogo e auto extinguível, pirastic ou similar.</v>
          </cell>
          <cell r="C962" t="str">
            <v>ML</v>
          </cell>
          <cell r="D962">
            <v>5.0042</v>
          </cell>
        </row>
        <row r="963">
          <cell r="A963" t="str">
            <v>001.23.00800</v>
          </cell>
          <cell r="B963" t="str">
            <v>Fornecimento e instalação de cabo de cobre seção 25.00 mm2, com isolamento para 750 v, com caract. não propagante ao fogo e auto extinguível, pirastic ou similar.</v>
          </cell>
          <cell r="C963" t="str">
            <v>ML</v>
          </cell>
          <cell r="D963">
            <v>8.0645000000000007</v>
          </cell>
        </row>
        <row r="964">
          <cell r="A964" t="str">
            <v>001.23.00820</v>
          </cell>
          <cell r="B964" t="str">
            <v>Fornecimento e instalação de cabo de cobre seção 35.00 mm2, com isolamento para 750 v, com caract. não propagante ao fogo e auto extinguível, pirastic ou similar.</v>
          </cell>
          <cell r="C964" t="str">
            <v>ML</v>
          </cell>
          <cell r="D964">
            <v>10.7181</v>
          </cell>
        </row>
        <row r="965">
          <cell r="A965" t="str">
            <v>001.23.00840</v>
          </cell>
          <cell r="B965" t="str">
            <v>Fornecimento e instalação de cabo de cobre seção 50.00 mm2, com isolamento para 750 v, com caract. não propagante ao fogo e auto extinguível, pirastic ou similar.</v>
          </cell>
          <cell r="C965" t="str">
            <v>ML</v>
          </cell>
          <cell r="D965">
            <v>14.9039</v>
          </cell>
        </row>
        <row r="966">
          <cell r="A966" t="str">
            <v>001.23.00860</v>
          </cell>
          <cell r="B966" t="str">
            <v>Fornecimento e instalação de cabo de cobre seção 70.00 mm2, com isolamento para 750 v, com caract. não propagante ao fogo e auto extinguível, pirastic ou similar.</v>
          </cell>
          <cell r="C966" t="str">
            <v>ML</v>
          </cell>
          <cell r="D966">
            <v>20.617000000000001</v>
          </cell>
        </row>
        <row r="967">
          <cell r="A967" t="str">
            <v>001.23.00880</v>
          </cell>
          <cell r="B967" t="str">
            <v>Fornecimento e instalação de cabo de cobre seção 95.00 mm2, com isolamento para 750 v, com caract. não propagante ao fogo e auto extinguível, pirastic ou similar.</v>
          </cell>
          <cell r="C967" t="str">
            <v>ML</v>
          </cell>
          <cell r="D967">
            <v>26.431799999999999</v>
          </cell>
        </row>
        <row r="968">
          <cell r="A968" t="str">
            <v>001.23.00900</v>
          </cell>
          <cell r="B968" t="str">
            <v>Fornecimento e instalação de cabo de cobre seção 120.00 mm2, com isolamento para 750 v, com caract. não propagante ao fogo e auto extinguível, pirastic ou similar.</v>
          </cell>
          <cell r="C968" t="str">
            <v>ML</v>
          </cell>
          <cell r="D968">
            <v>33.371699999999997</v>
          </cell>
        </row>
        <row r="969">
          <cell r="A969" t="str">
            <v>001.23.00920</v>
          </cell>
          <cell r="B969" t="str">
            <v>Fornecimento e instalação de cabo de cobre seção 150.00 mm2, com isolamento para 750 v, com caract. não propagante ao fogo e auto extinguível, pirastic ou similar.</v>
          </cell>
          <cell r="C969" t="str">
            <v>ML</v>
          </cell>
          <cell r="D969">
            <v>40.4649</v>
          </cell>
        </row>
        <row r="970">
          <cell r="A970" t="str">
            <v>001.23.00940</v>
          </cell>
          <cell r="B970" t="str">
            <v>Fornecimento e instalação de cabo de cobre seção 185.00 mm2, com isolamento para 750 v, com caract. não propagante ao fogo e auto extinguível, pirastic ou similar.</v>
          </cell>
          <cell r="C970" t="str">
            <v>ML</v>
          </cell>
          <cell r="D970">
            <v>51.436500000000002</v>
          </cell>
        </row>
        <row r="971">
          <cell r="A971" t="str">
            <v>001.23.00960</v>
          </cell>
          <cell r="B971" t="str">
            <v>Fornecimento e instalação de cabo de cobre seção 240.00 mm2, com isolamento para 750 v, com caract. não propagante ao fogo e auto extinguível, pirastic ou similar.</v>
          </cell>
          <cell r="C971" t="str">
            <v>ML</v>
          </cell>
          <cell r="D971">
            <v>67.253299999999996</v>
          </cell>
        </row>
        <row r="972">
          <cell r="A972" t="str">
            <v>001.23.00980</v>
          </cell>
          <cell r="B972" t="str">
            <v>Fornecimento e instalação de cabo de cobre seção 300.00 mm2, com isolamento para 750 v, com caract. não propagante ao fogo e auto extinguível, pirastic ou similar.</v>
          </cell>
          <cell r="C972" t="str">
            <v>ML</v>
          </cell>
          <cell r="D972">
            <v>86.642099999999999</v>
          </cell>
        </row>
        <row r="973">
          <cell r="A973" t="str">
            <v>001.23.01000</v>
          </cell>
          <cell r="B973" t="str">
            <v>Fornecimento e instalação de cabo de cobre seção 400.00 mm2, com isolamento para 750 v, com caract. não propagante ao fogo e auto extinguível, pirastic ou similar.</v>
          </cell>
          <cell r="C973" t="str">
            <v>ML</v>
          </cell>
          <cell r="D973">
            <v>128.57910000000001</v>
          </cell>
        </row>
        <row r="974">
          <cell r="A974" t="str">
            <v>001.23.01020</v>
          </cell>
          <cell r="B974" t="str">
            <v>Fornecimento e instalação de cabo de cobre seção 500.00 mm2, com isolamento para 750 v, com caract. não propagante ao fogo e auto extinguível, pirastic ou similar.</v>
          </cell>
          <cell r="C974" t="str">
            <v>ML</v>
          </cell>
          <cell r="D974">
            <v>132.49010000000001</v>
          </cell>
        </row>
        <row r="975">
          <cell r="A975" t="str">
            <v>001.23.01040</v>
          </cell>
          <cell r="B975" t="str">
            <v>Fornecimento e instalação de cabo de cobre seção 2x2.50 mm2, com isolamento para 0.60 /1.00 Kv, com caract. não propagante ao fogo e auto extinguível, sintenax ou similar.</v>
          </cell>
          <cell r="C975" t="str">
            <v>ML</v>
          </cell>
          <cell r="D975">
            <v>2.3468</v>
          </cell>
        </row>
        <row r="976">
          <cell r="A976" t="str">
            <v>001.23.01060</v>
          </cell>
          <cell r="B976" t="str">
            <v>Fornecimento e instalação de cabo de cobre seção 2x4.00 mm2, com isolamento para 0.60 /1.00 Kv, com caract. não propagante ao fogo e auto extinguível, sintenax ou similar.</v>
          </cell>
          <cell r="C976" t="str">
            <v>ML</v>
          </cell>
          <cell r="D976">
            <v>3.5710999999999999</v>
          </cell>
        </row>
        <row r="977">
          <cell r="A977" t="str">
            <v>001.23.01080</v>
          </cell>
          <cell r="B977" t="str">
            <v>Fornecimento e instalação de cabo de cobre seção 2x6.00 mm2, com isolamento para 0.60 /1.00 Kv, com caract. não propagante ao fogo e auto extinguível, sintenax ou similar.</v>
          </cell>
          <cell r="C977" t="str">
            <v>ML</v>
          </cell>
          <cell r="D977">
            <v>5.2545000000000002</v>
          </cell>
        </row>
        <row r="978">
          <cell r="A978" t="str">
            <v>001.23.01100</v>
          </cell>
          <cell r="B978" t="str">
            <v>Fornecimento e instalação de cabo de cobre seção 2x10.00 mm2, com isolamento para 0.60 /1.00 Kv, com caract. não propagante ao fogo e auto extinguível, sintenax ou similar.</v>
          </cell>
          <cell r="C978" t="str">
            <v>ML</v>
          </cell>
          <cell r="D978">
            <v>8.5718999999999994</v>
          </cell>
        </row>
        <row r="979">
          <cell r="A979" t="str">
            <v>001.23.01120</v>
          </cell>
          <cell r="B979" t="str">
            <v>Fornecimento e instalação de cabo de cobre seção 3x2.50 mm2, com isolamento para 0.60 /1.00 Kv, com caract. não propagante ao fogo e auto extinguível, sintenax ou similar.</v>
          </cell>
          <cell r="C979" t="str">
            <v>ML</v>
          </cell>
          <cell r="D979">
            <v>3.1627999999999998</v>
          </cell>
        </row>
        <row r="980">
          <cell r="A980" t="str">
            <v>001.23.01140</v>
          </cell>
          <cell r="B980" t="str">
            <v>Fornecimento e instalação de cabo de cobre seção 3x4.00 mm2, com isolamento para 0.60 /1.00 Kv, com caract. não propagante ao fogo e auto extinguível, sintenax ou similar.</v>
          </cell>
          <cell r="C980" t="str">
            <v>ML</v>
          </cell>
          <cell r="D980">
            <v>4.7441000000000004</v>
          </cell>
        </row>
        <row r="981">
          <cell r="A981" t="str">
            <v>001.23.01160</v>
          </cell>
          <cell r="B981" t="str">
            <v>Fornecimento e instalação de cabo de cobre seção 3x6.00 mm2, com isolamento para 0.60 /1.00 Kv, com caract. não propagante ao fogo e auto extinguível, sintenax ou similar.</v>
          </cell>
          <cell r="C981" t="str">
            <v>ML</v>
          </cell>
          <cell r="D981">
            <v>6.5294999999999996</v>
          </cell>
        </row>
        <row r="982">
          <cell r="A982" t="str">
            <v>001.23.01180</v>
          </cell>
          <cell r="B982" t="str">
            <v>Fornecimento e instalação de cabo de cobre seção 3x10.00 mm2, com isolamento para 0.60 /1.00 Kv, com caract. não propagante ao fogo e auto extinguível, sintenax ou similar.</v>
          </cell>
          <cell r="C982" t="str">
            <v>ML</v>
          </cell>
          <cell r="D982">
            <v>11.2239</v>
          </cell>
        </row>
        <row r="983">
          <cell r="A983" t="str">
            <v>001.23.01200</v>
          </cell>
          <cell r="B983" t="str">
            <v>Fornecimento e instalação de cabos de cobre seção 4.00 mm2,para tensão de 1000 volts formado por condutor de fio de cobre isolado com material de característica não propagante ao fogo</v>
          </cell>
          <cell r="C983" t="str">
            <v>ML</v>
          </cell>
          <cell r="D983">
            <v>1.9402999999999999</v>
          </cell>
        </row>
        <row r="984">
          <cell r="A984" t="str">
            <v>001.23.01220</v>
          </cell>
          <cell r="B984" t="str">
            <v>Fornecimento e instalação de cabos de cobre seção 6.00 mm2,para tensão de 1000 volts formado por condutor de fio de cobre isolado com material de característica não propagante ao fogo</v>
          </cell>
          <cell r="C984" t="str">
            <v>ML</v>
          </cell>
          <cell r="D984">
            <v>2.5908000000000002</v>
          </cell>
        </row>
        <row r="985">
          <cell r="A985" t="str">
            <v>001.23.01240</v>
          </cell>
          <cell r="B985" t="str">
            <v>Fornecimento e instalação de cabos de cobre seção 10.00 mm2,para tensão de 1000 volts formado por condutor de fio de cobre isolado com material de característica não propagante ao fogo</v>
          </cell>
          <cell r="C985" t="str">
            <v>ML</v>
          </cell>
          <cell r="D985">
            <v>3.6861000000000002</v>
          </cell>
        </row>
        <row r="986">
          <cell r="A986" t="str">
            <v>001.23.01260</v>
          </cell>
          <cell r="B986" t="str">
            <v>Fornecimento e instalação de cabos de cobre seção 16.00 mm2,para tensão de 1000 volts formado por condutor de fio de cobre isolado com material de característica não propagante ao fogo</v>
          </cell>
          <cell r="C986" t="str">
            <v>ML</v>
          </cell>
          <cell r="D986">
            <v>5.5754000000000001</v>
          </cell>
        </row>
        <row r="987">
          <cell r="A987" t="str">
            <v>001.23.01280</v>
          </cell>
          <cell r="B987" t="str">
            <v>Fornecimento e instalação de cabos de cobre seção 25.00 mm2,para tensão de 1000 volts formado por condutor de fio de cobre isolado com material de característica não propagante ao fogo</v>
          </cell>
          <cell r="C987" t="str">
            <v>ML</v>
          </cell>
          <cell r="D987">
            <v>8.3704999999999998</v>
          </cell>
        </row>
        <row r="988">
          <cell r="A988" t="str">
            <v>001.23.01300</v>
          </cell>
          <cell r="B988" t="str">
            <v>Fornecimento e instalação de cabos de cobre seção 35.00 mm2,para tensão de 1000 volts formado por condutor de fio de cobre isolado com material de característica não propagante ao fogo</v>
          </cell>
          <cell r="C988" t="str">
            <v>ML</v>
          </cell>
          <cell r="D988">
            <v>10.2285</v>
          </cell>
        </row>
        <row r="989">
          <cell r="A989" t="str">
            <v>001.23.01320</v>
          </cell>
          <cell r="B989" t="str">
            <v>Fornecimento e instalação de cabos de cobre seção 50.00 mm2,para tensão de 1000 volts formado por condutor de fio de cobre isolado com material de característica não propagante ao fogo</v>
          </cell>
          <cell r="C989" t="str">
            <v>ML</v>
          </cell>
          <cell r="D989">
            <v>16.5869</v>
          </cell>
        </row>
        <row r="990">
          <cell r="A990" t="str">
            <v>001.23.01340</v>
          </cell>
          <cell r="B990" t="str">
            <v>Fornecimento e instalação de cabos de cobre seção 70.00 mm2,para tensão de 1000 volts formado por condutor de fio de cobre isolado com material de característica não propagante ao fogo</v>
          </cell>
          <cell r="C990" t="str">
            <v>ML</v>
          </cell>
          <cell r="D990">
            <v>18.780999999999999</v>
          </cell>
        </row>
        <row r="991">
          <cell r="A991" t="str">
            <v>001.23.01360</v>
          </cell>
          <cell r="B991" t="str">
            <v>Fornecimento e instalação de cabos de cobre seção 95.00 mm2,para tensão de 1000 volts formado por condutor de fio de cobre isolado com material de característica não propagante ao fogo</v>
          </cell>
          <cell r="C991" t="str">
            <v>ML</v>
          </cell>
          <cell r="D991">
            <v>25.116</v>
          </cell>
        </row>
        <row r="992">
          <cell r="A992" t="str">
            <v>001.23.01380</v>
          </cell>
          <cell r="B992" t="str">
            <v>Fornecimento e instalação de cabos de cobre seção 120.00 mm2,para tensão de 1000 volts formado por condutor de fio de cobre isolado com material de característica não propagante ao fogo 2</v>
          </cell>
          <cell r="C992" t="str">
            <v>ML</v>
          </cell>
          <cell r="D992">
            <v>31.5459</v>
          </cell>
        </row>
        <row r="993">
          <cell r="A993" t="str">
            <v>001.23.01400</v>
          </cell>
          <cell r="B993" t="str">
            <v>Fornecimento e instalação de cabos de cobre seção 150 mm2,para tensão de 1000 volts formado por condutor de fio de cobre isolado com material de característica não propagante ao fogo</v>
          </cell>
          <cell r="C993" t="str">
            <v>ML</v>
          </cell>
          <cell r="D993">
            <v>38.149500000000003</v>
          </cell>
        </row>
        <row r="994">
          <cell r="A994" t="str">
            <v>001.23.01420</v>
          </cell>
          <cell r="B994" t="str">
            <v>Fornecimento e instalação de cabos de cobre seção 185 mm2,para tensão de 1000 volts formado por condutor de fio de cobre isolado com material de característica não propagante ao fogo</v>
          </cell>
          <cell r="C994" t="str">
            <v>ML</v>
          </cell>
          <cell r="D994">
            <v>48.662100000000002</v>
          </cell>
        </row>
        <row r="995">
          <cell r="A995" t="str">
            <v>001.23.01440</v>
          </cell>
          <cell r="B995" t="str">
            <v>Fornecimento e instalação de cabos de cobre seção 240 mm2,para tensão de 1000 volts formado por condutor de fio de cobre isolado com material de característica não propagante ao fogo</v>
          </cell>
          <cell r="C995" t="str">
            <v>ML</v>
          </cell>
          <cell r="D995">
            <v>62.408299999999997</v>
          </cell>
        </row>
        <row r="996">
          <cell r="A996" t="str">
            <v>001.23.01460</v>
          </cell>
          <cell r="B996" t="str">
            <v>Fornecimento e instalação de cabos de seção 300 mm2,para tensão de 1000 volts formado por condutor de fio de cobre isolado com material de característica não propagante ao fogo</v>
          </cell>
          <cell r="C996" t="str">
            <v>ML</v>
          </cell>
          <cell r="D996">
            <v>79.706100000000006</v>
          </cell>
        </row>
        <row r="997">
          <cell r="A997" t="str">
            <v>001.23.01480</v>
          </cell>
          <cell r="B997" t="str">
            <v>Fornecimento e instalação de cabo de cobre seção 25 mm2,com isolamento de 15 kv</v>
          </cell>
          <cell r="C997" t="str">
            <v>ML</v>
          </cell>
          <cell r="D997">
            <v>37.4405</v>
          </cell>
        </row>
        <row r="998">
          <cell r="A998" t="str">
            <v>001.23.01500</v>
          </cell>
          <cell r="B998" t="str">
            <v>Fornecimento e instalação de eletroduto de pvc 1 1/4"""""""""""""""""""""""""""""""" corrugado tipo kanaflex</v>
          </cell>
          <cell r="C998" t="str">
            <v>ML</v>
          </cell>
          <cell r="D998">
            <v>4.6791999999999998</v>
          </cell>
        </row>
        <row r="999">
          <cell r="A999" t="str">
            <v>001.23.01520</v>
          </cell>
          <cell r="B999" t="str">
            <v>Fornecimento e instalação de eletroduto de pvc 1 1/2"""""""""""""""""""""""""""""""" corrugado tipo kanaflex</v>
          </cell>
          <cell r="C999" t="str">
            <v>ML</v>
          </cell>
          <cell r="D999">
            <v>5.5564</v>
          </cell>
        </row>
        <row r="1000">
          <cell r="A1000" t="str">
            <v>001.23.01540</v>
          </cell>
          <cell r="B1000" t="str">
            <v>Fornecimento e instalação de eletroduto rígido de ferro galvanizado  1/2"""""""""""""""" c/ rosca nas duas pontas em barra de 3 metros - Médio</v>
          </cell>
          <cell r="C1000" t="str">
            <v>UN</v>
          </cell>
          <cell r="D1000">
            <v>19.2606</v>
          </cell>
        </row>
        <row r="1001">
          <cell r="A1001" t="str">
            <v>001.23.01560</v>
          </cell>
          <cell r="B1001" t="str">
            <v>Fornecimento e instalação de eletroduto rígido de ferro galvanizado  3/4"""""""""""""""" c/ rosca nas duas pontas em barra de 3 metros - Médio</v>
          </cell>
          <cell r="C1001" t="str">
            <v>UN</v>
          </cell>
          <cell r="D1001">
            <v>22.956600000000002</v>
          </cell>
        </row>
        <row r="1002">
          <cell r="A1002" t="str">
            <v>001.23.01580</v>
          </cell>
          <cell r="B1002" t="str">
            <v>Fornecimento e instalação de eletroduto rígido de ferro galvanizado 1"""""""""""""""" c/ rosca nas duas pontas em barra de 3 metros - Médio</v>
          </cell>
          <cell r="C1002" t="str">
            <v>UN</v>
          </cell>
          <cell r="D1002">
            <v>26.7681</v>
          </cell>
        </row>
        <row r="1003">
          <cell r="A1003" t="str">
            <v>001.23.01600</v>
          </cell>
          <cell r="B1003" t="str">
            <v>Fornecimento e instalação de eletroduto rígido de ferro galvanizado 1 1/4"""""""""""""""" c/ rosca nas duas pontas em barra de 3 metros - Médio</v>
          </cell>
          <cell r="C1003" t="str">
            <v>UN</v>
          </cell>
          <cell r="D1003">
            <v>37.0914</v>
          </cell>
        </row>
        <row r="1004">
          <cell r="A1004" t="str">
            <v>001.23.01620</v>
          </cell>
          <cell r="B1004" t="str">
            <v>Fornecimento e instalação de eletroduto rígido de ferro galvanizado 1 1/2"""""""""""""""" c/ rosca nas duas pontas em barra de 3 metros - Médio</v>
          </cell>
          <cell r="C1004" t="str">
            <v>UN</v>
          </cell>
          <cell r="D1004">
            <v>50.0274</v>
          </cell>
        </row>
        <row r="1005">
          <cell r="A1005" t="str">
            <v>001.23.01640</v>
          </cell>
          <cell r="B1005" t="str">
            <v>Fornecimento e instalação de eletroduto rígido de ferro galvanizado 2"""""""""""""""" c/ rosca nas duas pontas em barra de 3 metros - Médio</v>
          </cell>
          <cell r="C1005" t="str">
            <v>UN</v>
          </cell>
          <cell r="D1005">
            <v>66.659400000000005</v>
          </cell>
        </row>
        <row r="1006">
          <cell r="A1006" t="str">
            <v>001.23.01660</v>
          </cell>
          <cell r="B1006" t="str">
            <v>Fornecimento e instalação de eletroduto rígido de ferro galvanizado 2 1/2"""""""""""""""" c/ rosca nas duas pontas em barra de 3 metros - Médio</v>
          </cell>
          <cell r="C1006" t="str">
            <v>UN</v>
          </cell>
          <cell r="D1006">
            <v>69.989699999999999</v>
          </cell>
        </row>
        <row r="1007">
          <cell r="A1007" t="str">
            <v>001.23.01680</v>
          </cell>
          <cell r="B1007" t="str">
            <v>Fornecimento e instalação de eletroduto rígido de ferro galvanizado 3"""""""""""""""" c/ rosca nas duas pontas em barra de 3 metros - Médio</v>
          </cell>
          <cell r="C1007" t="str">
            <v>UN</v>
          </cell>
          <cell r="D1007">
            <v>117.5232</v>
          </cell>
        </row>
        <row r="1008">
          <cell r="A1008" t="str">
            <v>001.23.01700</v>
          </cell>
          <cell r="B1008" t="str">
            <v>Fornecimento e instalação de eletroduto rígido de ferro galvanizado 4"""""""""""""""" c/ rosca nas duas pontas em barra de 3 metros - Médio</v>
          </cell>
          <cell r="C1008" t="str">
            <v>UN</v>
          </cell>
          <cell r="D1008">
            <v>149.63220000000001</v>
          </cell>
        </row>
        <row r="1009">
          <cell r="A1009" t="str">
            <v>001.23.01720</v>
          </cell>
          <cell r="B1009" t="str">
            <v>Fornecimento e instalação de eletroduto de pvc  1/2"""""""""""""""""""""""""""""""" roscável anti-chama em barra de 3 m</v>
          </cell>
          <cell r="C1009" t="str">
            <v>UN</v>
          </cell>
          <cell r="D1009">
            <v>5.6654</v>
          </cell>
        </row>
        <row r="1010">
          <cell r="A1010" t="str">
            <v>001.23.01740</v>
          </cell>
          <cell r="B1010" t="str">
            <v>Fornecimento e instalação de eletroduto de pvc  3/4"""""""""""""""""""""""""""""""" roscável anti-chama em barra de 3 m</v>
          </cell>
          <cell r="C1010" t="str">
            <v>UN</v>
          </cell>
          <cell r="D1010">
            <v>6.5053999999999998</v>
          </cell>
        </row>
        <row r="1011">
          <cell r="A1011" t="str">
            <v>001.23.01760</v>
          </cell>
          <cell r="B1011" t="str">
            <v>Fornecimento e instalação de eletroduto de pvc  1"""""""""""""""""""""""""""""""" roscável anti-chama em barra de 3 m</v>
          </cell>
          <cell r="C1011" t="str">
            <v>UN</v>
          </cell>
          <cell r="D1011">
            <v>8.6053999999999995</v>
          </cell>
        </row>
        <row r="1012">
          <cell r="A1012" t="str">
            <v>001.23.01780</v>
          </cell>
          <cell r="B1012" t="str">
            <v>Fornecimento e instalação de eletroduto de pvc  1 1/4"""""""""""""""""""""""""""""""" roscável anti-chama em barra de 3 m</v>
          </cell>
          <cell r="C1012" t="str">
            <v>UN</v>
          </cell>
          <cell r="D1012">
            <v>12.960599999999999</v>
          </cell>
        </row>
        <row r="1013">
          <cell r="A1013" t="str">
            <v>001.23.01800</v>
          </cell>
          <cell r="B1013" t="str">
            <v>Fornecimento e instalação de eletroduto de pvc  1 1/2"""""""""""""""""""""""""""""""" roscável anti-chama em barra de 3 m</v>
          </cell>
          <cell r="C1013" t="str">
            <v>UN</v>
          </cell>
          <cell r="D1013">
            <v>14.4306</v>
          </cell>
        </row>
        <row r="1014">
          <cell r="A1014" t="str">
            <v>001.23.01820</v>
          </cell>
          <cell r="B1014" t="str">
            <v>Fornecimento e instalação de eletroduto de pvc  2"""""""""""""""""""""""""""""""" roscável anti-chama em barra de 3 m</v>
          </cell>
          <cell r="C1014" t="str">
            <v>UN</v>
          </cell>
          <cell r="D1014">
            <v>18.525600000000001</v>
          </cell>
        </row>
        <row r="1015">
          <cell r="A1015" t="str">
            <v>001.23.01840</v>
          </cell>
          <cell r="B1015" t="str">
            <v>Fornecimento e instalação de eletroduto de pvc  2 1/2"""""""""""""""""""""""""""""""" roscável anti-chama em barra de 3 m</v>
          </cell>
          <cell r="C1015" t="str">
            <v>UN</v>
          </cell>
          <cell r="D1015">
            <v>31.5959</v>
          </cell>
        </row>
        <row r="1016">
          <cell r="A1016" t="str">
            <v>001.23.01860</v>
          </cell>
          <cell r="B1016" t="str">
            <v>Fornecimento e instalação de eletroduto de pvc  3"""""""""""""""""""""""""""""""" roscável anti-chama em barra de 3 m</v>
          </cell>
          <cell r="C1016" t="str">
            <v>UN</v>
          </cell>
          <cell r="D1016">
            <v>33.2759</v>
          </cell>
        </row>
        <row r="1017">
          <cell r="A1017" t="str">
            <v>001.23.01880</v>
          </cell>
          <cell r="B1017" t="str">
            <v>Fornecimento e instalação de eletroduto de pvc  4"""""""""""""""""""""""""""""""" roscável anti-chama em barra de 3 m</v>
          </cell>
          <cell r="C1017" t="str">
            <v>UN</v>
          </cell>
          <cell r="D1017">
            <v>41.990900000000003</v>
          </cell>
        </row>
        <row r="1018">
          <cell r="A1018" t="str">
            <v>001.23.01900</v>
          </cell>
          <cell r="B1018" t="str">
            <v>Fornecimento e instalação de conjunto bucha e arruela 1/2"""""""""""""""" de pvc para eletroduto roscável</v>
          </cell>
          <cell r="C1018" t="str">
            <v>CJ</v>
          </cell>
          <cell r="D1018">
            <v>0.49869999999999998</v>
          </cell>
        </row>
        <row r="1019">
          <cell r="A1019" t="str">
            <v>001.23.01920</v>
          </cell>
          <cell r="B1019" t="str">
            <v>Fornecimento e instalação de conjunto bucha e arruela 3/4"""""""""""""""""""""""""""""""" de pvc para eletroduto roscáve</v>
          </cell>
          <cell r="C1019" t="str">
            <v>CJ</v>
          </cell>
          <cell r="D1019">
            <v>0.52869999999999995</v>
          </cell>
        </row>
        <row r="1020">
          <cell r="A1020" t="str">
            <v>001.23.01940</v>
          </cell>
          <cell r="B1020" t="str">
            <v>Fornecimento e instalação de conjunto bucha e arruela 1"""""""""""""""""""""""""""""""" de pvc para eletroduto roscável</v>
          </cell>
          <cell r="C1020" t="str">
            <v>CJ</v>
          </cell>
          <cell r="D1020">
            <v>0.68869999999999998</v>
          </cell>
        </row>
        <row r="1021">
          <cell r="A1021" t="str">
            <v>001.23.01960</v>
          </cell>
          <cell r="B1021" t="str">
            <v>Fornecimento e instalação de conjunto bucha e arruela 1 1/4"""""""""""""""""""""""""""""""" de pvc para eletroduto roscável</v>
          </cell>
          <cell r="C1021" t="str">
            <v>CJ</v>
          </cell>
          <cell r="D1021">
            <v>1.2473000000000001</v>
          </cell>
        </row>
        <row r="1022">
          <cell r="A1022" t="str">
            <v>001.23.01980</v>
          </cell>
          <cell r="B1022" t="str">
            <v>Fornecimento e instalação de conjunto bucha e arruela 1 1/2"""""""""""""""""""""""""""""""",de pvc para eletroduto roscável</v>
          </cell>
          <cell r="C1022" t="str">
            <v>CJ</v>
          </cell>
          <cell r="D1022">
            <v>1.4273</v>
          </cell>
        </row>
        <row r="1023">
          <cell r="A1023" t="str">
            <v>001.23.02000</v>
          </cell>
          <cell r="B1023" t="str">
            <v>Fornecimento e instalação de conjunto bucha e arruela 2"""""""""""""""""""""""""""""""", de pvc para eletroduto roscável</v>
          </cell>
          <cell r="C1023" t="str">
            <v>CJ</v>
          </cell>
          <cell r="D1023">
            <v>1.9173</v>
          </cell>
        </row>
        <row r="1024">
          <cell r="A1024" t="str">
            <v>001.23.02020</v>
          </cell>
          <cell r="B1024" t="str">
            <v>Fornecimento e instalação de conjunto bucha e arruela 2 1/2"""""""""""""""""""""""""""""""", de pvc para eletroduto roscável</v>
          </cell>
          <cell r="C1024" t="str">
            <v>CJ</v>
          </cell>
          <cell r="D1024">
            <v>3.3334999999999999</v>
          </cell>
        </row>
        <row r="1025">
          <cell r="A1025" t="str">
            <v>001.23.02040</v>
          </cell>
          <cell r="B1025" t="str">
            <v>Fornecimento e instalação de conjunto bucha e arruela 3"""""""""""""""""""""""""""""""", de pvc para eletroduto roscável</v>
          </cell>
          <cell r="C1025" t="str">
            <v>CJ</v>
          </cell>
          <cell r="D1025">
            <v>3.9834999999999998</v>
          </cell>
        </row>
        <row r="1026">
          <cell r="A1026" t="str">
            <v>001.23.02060</v>
          </cell>
          <cell r="B1026" t="str">
            <v>Fornecimento e instalação de conjunto bucha e arruela 4"""""""""""""""""""""""""""""""" de pvc para eletroduto roscável</v>
          </cell>
          <cell r="C1026" t="str">
            <v>CJ</v>
          </cell>
          <cell r="D1026">
            <v>5.3135000000000003</v>
          </cell>
        </row>
        <row r="1027">
          <cell r="A1027" t="str">
            <v>001.23.02080</v>
          </cell>
          <cell r="B1027" t="str">
            <v>Fornecimento e instalação de curva 90º de pvc 1/2"""""""""""""""""""""""""""""""" para eletroduto roscável</v>
          </cell>
          <cell r="C1027" t="str">
            <v>UN</v>
          </cell>
          <cell r="D1027">
            <v>1.3548</v>
          </cell>
        </row>
        <row r="1028">
          <cell r="A1028" t="str">
            <v>001.23.02100</v>
          </cell>
          <cell r="B1028" t="str">
            <v>Fornecimento e instalação de curva 90º de pvc 3/4"""""""""""""""""""""""""""""""" para eletroduto roscável</v>
          </cell>
          <cell r="C1028" t="str">
            <v>UN</v>
          </cell>
          <cell r="D1028">
            <v>1.7435</v>
          </cell>
        </row>
        <row r="1029">
          <cell r="A1029" t="str">
            <v>001.23.02120</v>
          </cell>
          <cell r="B1029" t="str">
            <v>Fornecimento e instalação de curva 90º de pvc 1"""""""""""""""""""""""""""""""" para eletroduto roscável</v>
          </cell>
          <cell r="C1029" t="str">
            <v>UN</v>
          </cell>
          <cell r="D1029">
            <v>2.2435</v>
          </cell>
        </row>
        <row r="1030">
          <cell r="A1030" t="str">
            <v>001.23.02140</v>
          </cell>
          <cell r="B1030" t="str">
            <v>Fornecimento e instalação de curva 90º de pvc 1 1/4"""""""""""""""""""""""""""""""" para eletroduto roscável</v>
          </cell>
          <cell r="C1030" t="str">
            <v>UN</v>
          </cell>
          <cell r="D1030">
            <v>2.9321000000000002</v>
          </cell>
        </row>
        <row r="1031">
          <cell r="A1031" t="str">
            <v>001.23.02160</v>
          </cell>
          <cell r="B1031" t="str">
            <v>Fornecimento e instalação de curva 90º de pvc 1 1/2"""""""""""""""""""""""""""""""" para eletroduto roscável</v>
          </cell>
          <cell r="C1031" t="str">
            <v>UN</v>
          </cell>
          <cell r="D1031">
            <v>3.3321000000000001</v>
          </cell>
        </row>
        <row r="1032">
          <cell r="A1032" t="str">
            <v>001.23.02180</v>
          </cell>
          <cell r="B1032" t="str">
            <v>Fornecimento e instalação de curva 90º de pvc 2"""""""""""""""""""""""""""""""" para eletroduto roscável</v>
          </cell>
          <cell r="C1032" t="str">
            <v>UN</v>
          </cell>
          <cell r="D1032">
            <v>4.6321000000000003</v>
          </cell>
        </row>
        <row r="1033">
          <cell r="A1033" t="str">
            <v>001.23.02200</v>
          </cell>
          <cell r="B1033" t="str">
            <v>Fornecimento e instalação de curva 90º de pvc 2 1/2"""""""""""""""""""""""""""""""" para eletroduto roscável</v>
          </cell>
          <cell r="C1033" t="str">
            <v>UN</v>
          </cell>
          <cell r="D1033">
            <v>8.8152000000000008</v>
          </cell>
        </row>
        <row r="1034">
          <cell r="A1034" t="str">
            <v>001.23.02220</v>
          </cell>
          <cell r="B1034" t="str">
            <v>Fornecimento e instalação de curva 90º de pvc 3"""""""""""""""""""""""""""""""" para eletroduto roscável</v>
          </cell>
          <cell r="C1034" t="str">
            <v>UN</v>
          </cell>
          <cell r="D1034">
            <v>9.0152000000000001</v>
          </cell>
        </row>
        <row r="1035">
          <cell r="A1035" t="str">
            <v>001.23.02240</v>
          </cell>
          <cell r="B1035" t="str">
            <v>Fornecimento e instalação de curva 90º de pvc 4"""""""""""""""""""""""""""""""" para eletroduto roscável</v>
          </cell>
          <cell r="C1035" t="str">
            <v>UN</v>
          </cell>
          <cell r="D1035">
            <v>16.915199999999999</v>
          </cell>
        </row>
        <row r="1036">
          <cell r="A1036" t="str">
            <v>001.23.02260</v>
          </cell>
          <cell r="B1036" t="str">
            <v>Fornecimento e instalação de curva 135° de pvc 3/4"""""""""""""""""""""""""""""""" para eletroduto roscável</v>
          </cell>
          <cell r="C1036" t="str">
            <v>UN</v>
          </cell>
          <cell r="D1036">
            <v>2.1435</v>
          </cell>
        </row>
        <row r="1037">
          <cell r="A1037" t="str">
            <v>001.23.02280</v>
          </cell>
          <cell r="B1037" t="str">
            <v>Fornecimento e instalação de curva 135° de pvc 1"""""""""""""""""""""""""""""""" para eletroduto roscável</v>
          </cell>
          <cell r="C1037" t="str">
            <v>UN</v>
          </cell>
          <cell r="D1037">
            <v>3.4634999999999998</v>
          </cell>
        </row>
        <row r="1038">
          <cell r="A1038" t="str">
            <v>001.23.02300</v>
          </cell>
          <cell r="B1038" t="str">
            <v>Fornecimento e instalação de curva 135° de pvc 1 1/4"""""""""""""""""""""""""""""""" para eletroduto roscável</v>
          </cell>
          <cell r="C1038" t="str">
            <v>UN</v>
          </cell>
          <cell r="D1038">
            <v>7.3320999999999996</v>
          </cell>
        </row>
        <row r="1039">
          <cell r="A1039" t="str">
            <v>001.23.02320</v>
          </cell>
          <cell r="B1039" t="str">
            <v>Fornecimento e instalação de curva 135° de pvc 1 1/2"""""""""""""""""""""""""""""""" para eletroduto roscável</v>
          </cell>
          <cell r="C1039" t="str">
            <v>UN</v>
          </cell>
          <cell r="D1039">
            <v>9.6320999999999994</v>
          </cell>
        </row>
        <row r="1040">
          <cell r="A1040" t="str">
            <v>001.23.02340</v>
          </cell>
          <cell r="B1040" t="str">
            <v>Fornecimento e instalação de curva 135° de pvc 2"""""""""""""""""""""""""""""""" para eletroduto roscável</v>
          </cell>
          <cell r="C1040" t="str">
            <v>UN</v>
          </cell>
          <cell r="D1040">
            <v>13.632099999999999</v>
          </cell>
        </row>
        <row r="1041">
          <cell r="A1041" t="str">
            <v>001.23.02360</v>
          </cell>
          <cell r="B1041" t="str">
            <v>Fornecimento e instalação de luva pvc 1/2"""""""""""""""""""""""""""""""" p/ eletroduto roscável</v>
          </cell>
          <cell r="C1041" t="str">
            <v>UN</v>
          </cell>
          <cell r="D1041">
            <v>0.77180000000000004</v>
          </cell>
        </row>
        <row r="1042">
          <cell r="A1042" t="str">
            <v>001.23.02380</v>
          </cell>
          <cell r="B1042" t="str">
            <v>Fornecimento e instalação de luva pvc 3/4"""""""""""""""""""""""""""""""" p/ eletroduto roscável</v>
          </cell>
          <cell r="C1042" t="str">
            <v>UN</v>
          </cell>
          <cell r="D1042">
            <v>0.87180000000000002</v>
          </cell>
        </row>
        <row r="1043">
          <cell r="A1043" t="str">
            <v>001.23.02400</v>
          </cell>
          <cell r="B1043" t="str">
            <v>Fornecimento e instalação de luva pvc 1"""""""""""""""""""""""""""""""" p/ eletruduto roscável</v>
          </cell>
          <cell r="C1043" t="str">
            <v>UN</v>
          </cell>
          <cell r="D1043">
            <v>1.0718000000000001</v>
          </cell>
        </row>
        <row r="1044">
          <cell r="A1044" t="str">
            <v>001.23.02420</v>
          </cell>
          <cell r="B1044" t="str">
            <v>Fornecimento e instalação de luva pvc 1 1/4"""""""""""""""""""""""""""""""" p/ eletroduto roscável</v>
          </cell>
          <cell r="C1044" t="str">
            <v>UN</v>
          </cell>
          <cell r="D1044">
            <v>1.4604999999999999</v>
          </cell>
        </row>
        <row r="1045">
          <cell r="A1045" t="str">
            <v>001.23.02440</v>
          </cell>
          <cell r="B1045" t="str">
            <v>Fornecimento e instalação de luva pvc 1 1/2"""""""""""""""""""""""""""""""" p/ eletroduto roscável</v>
          </cell>
          <cell r="C1045" t="str">
            <v>UN</v>
          </cell>
          <cell r="D1045">
            <v>1.6605000000000001</v>
          </cell>
        </row>
        <row r="1046">
          <cell r="A1046" t="str">
            <v>001.23.02460</v>
          </cell>
          <cell r="B1046" t="str">
            <v>Fornecimento e instalação de luva pvc 2"""""""""""""""""""""""""""""""" p/ eletroduto roscável</v>
          </cell>
          <cell r="C1046" t="str">
            <v>UN</v>
          </cell>
          <cell r="D1046">
            <v>2.5105</v>
          </cell>
        </row>
        <row r="1047">
          <cell r="A1047" t="str">
            <v>001.23.02480</v>
          </cell>
          <cell r="B1047" t="str">
            <v>Fornecimento e instalação de luva pvc 2 1/2"""""""""""""""""""""""""""""""" p/ eletroduto roscável</v>
          </cell>
          <cell r="C1047" t="str">
            <v>UN</v>
          </cell>
          <cell r="D1047">
            <v>6.0635000000000003</v>
          </cell>
        </row>
        <row r="1048">
          <cell r="A1048" t="str">
            <v>001.23.02500</v>
          </cell>
          <cell r="B1048" t="str">
            <v>Fornecimento e instalação de luva pvc 3"""""""""""""""""""""""""""""""" p/ eletroduto roscável</v>
          </cell>
          <cell r="C1048" t="str">
            <v>UN</v>
          </cell>
          <cell r="D1048">
            <v>6.1435000000000004</v>
          </cell>
        </row>
        <row r="1049">
          <cell r="A1049" t="str">
            <v>001.23.02520</v>
          </cell>
          <cell r="B1049" t="str">
            <v>Fornecimento e instalação de luva pvc 4"""""""""""""""""""""""""""""""" p/ eletroduto roscável</v>
          </cell>
          <cell r="C1049" t="str">
            <v>UN</v>
          </cell>
          <cell r="D1049">
            <v>14.9435</v>
          </cell>
        </row>
        <row r="1050">
          <cell r="A1050" t="str">
            <v>001.23.02540</v>
          </cell>
          <cell r="B1050" t="str">
            <v>Fornecimento e instalação de braçadeira 3/4"""""""""""""""""""""""""""""""" p/ eletroduto</v>
          </cell>
          <cell r="C1050" t="str">
            <v>UN</v>
          </cell>
          <cell r="D1050">
            <v>1.5239</v>
          </cell>
        </row>
        <row r="1051">
          <cell r="A1051" t="str">
            <v>001.23.02560</v>
          </cell>
          <cell r="B1051" t="str">
            <v>Fornecimento e instalação de braçadeira 1"""""""""""""""""""""""""""""""" p/ eletroduto</v>
          </cell>
          <cell r="C1051" t="str">
            <v>UN</v>
          </cell>
          <cell r="D1051">
            <v>2.0857000000000001</v>
          </cell>
        </row>
        <row r="1052">
          <cell r="A1052" t="str">
            <v>001.23.02580</v>
          </cell>
          <cell r="B1052" t="str">
            <v>Fornecimento e instalação de braçadeira 1/2"""""""""""""""""""""""""""""""" p/ eletroduto</v>
          </cell>
          <cell r="C1052" t="str">
            <v>UN</v>
          </cell>
          <cell r="D1052">
            <v>1.0939000000000001</v>
          </cell>
        </row>
        <row r="1053">
          <cell r="A1053" t="str">
            <v>001.23.02600</v>
          </cell>
          <cell r="B1053" t="str">
            <v>Fornecimento e instalação de braçadeira 2"""""""""""""""""""""""""""""""" p/ eletroduto</v>
          </cell>
          <cell r="C1053" t="str">
            <v>UN</v>
          </cell>
          <cell r="D1053">
            <v>3.4277000000000002</v>
          </cell>
        </row>
        <row r="1054">
          <cell r="A1054" t="str">
            <v>001.23.02620</v>
          </cell>
          <cell r="B1054" t="str">
            <v>Fornecimento e instalação de braçadeira p/ eletroduto tipo unha de pvc, c/01 parafuso de d=25 mm (3/4"""""""""""""""""""""""""""""""")</v>
          </cell>
          <cell r="C1054" t="str">
            <v>UN</v>
          </cell>
          <cell r="D1054">
            <v>1.5239</v>
          </cell>
        </row>
        <row r="1055">
          <cell r="A1055" t="str">
            <v>001.23.02640</v>
          </cell>
          <cell r="B1055" t="str">
            <v>Fornecimento e instalação de curva de ferro galvanizado de 135º diâm. 4""""""""""""""""""""""""""""""""</v>
          </cell>
          <cell r="C1055" t="str">
            <v>UN</v>
          </cell>
          <cell r="D1055">
            <v>82.299099999999996</v>
          </cell>
        </row>
        <row r="1056">
          <cell r="A1056" t="str">
            <v>001.23.02660</v>
          </cell>
          <cell r="B1056" t="str">
            <v>Fornecimento e instalação de curva de ferro galvanizado de 135º diâm. 3""""""""""""""""""""""""""""""""</v>
          </cell>
          <cell r="C1056" t="str">
            <v>UN</v>
          </cell>
          <cell r="D1056">
            <v>47.337600000000002</v>
          </cell>
        </row>
        <row r="1057">
          <cell r="A1057" t="str">
            <v>001.23.02680</v>
          </cell>
          <cell r="B1057" t="str">
            <v>Fornecimento e instalação de curva de ferro galvanizado de 135º diâm. 2 1/2""""""""""""""""""""""""""""""""</v>
          </cell>
          <cell r="C1057" t="str">
            <v>UN</v>
          </cell>
          <cell r="D1057">
            <v>35.728400000000001</v>
          </cell>
        </row>
        <row r="1058">
          <cell r="A1058" t="str">
            <v>001.23.02700</v>
          </cell>
          <cell r="B1058" t="str">
            <v>Fornecimento e instalação de curva de ferro galvanizado de 135º diâm. 2""""""""""""""""""""""""""""""""</v>
          </cell>
          <cell r="C1058" t="str">
            <v>UN</v>
          </cell>
          <cell r="D1058">
            <v>23.162099999999999</v>
          </cell>
        </row>
        <row r="1059">
          <cell r="A1059" t="str">
            <v>001.23.02720</v>
          </cell>
          <cell r="B1059" t="str">
            <v>Fornecimento e instalação de curva de ferro galvanizado de 135º diâm. 1 1/2""""""""""""""""""""""""""""""""</v>
          </cell>
          <cell r="C1059" t="str">
            <v>UN</v>
          </cell>
          <cell r="D1059">
            <v>15.583500000000001</v>
          </cell>
        </row>
        <row r="1060">
          <cell r="A1060" t="str">
            <v>001.23.02740</v>
          </cell>
          <cell r="B1060" t="str">
            <v>Fornecimento e instalação de curva de ferro galvanizado de 135º diâm. 1 1/4'</v>
          </cell>
          <cell r="C1060" t="str">
            <v>UN</v>
          </cell>
          <cell r="D1060">
            <v>8.7914999999999992</v>
          </cell>
        </row>
        <row r="1061">
          <cell r="A1061" t="str">
            <v>001.23.02760</v>
          </cell>
          <cell r="B1061" t="str">
            <v>Fornecimento e instalação de curva de ferro galvanizado de 135º diâm. 1""""""""""""""""""""""""""""""""</v>
          </cell>
          <cell r="C1061" t="str">
            <v>UN</v>
          </cell>
          <cell r="D1061">
            <v>5.2633999999999999</v>
          </cell>
        </row>
        <row r="1062">
          <cell r="A1062" t="str">
            <v>001.23.02780</v>
          </cell>
          <cell r="B1062" t="str">
            <v>Fornecimento e instalação de curva de ferro galvanizado de 135º diâm. 3/4'</v>
          </cell>
          <cell r="C1062" t="str">
            <v>UN</v>
          </cell>
          <cell r="D1062">
            <v>3.391</v>
          </cell>
        </row>
        <row r="1063">
          <cell r="A1063" t="str">
            <v>001.23.02800</v>
          </cell>
          <cell r="B1063" t="str">
            <v>Fornecimento e instalação de curva de ferro galvanizado de 90º diâm. 3""""""""""""""""""""""""""""""""</v>
          </cell>
          <cell r="C1063" t="str">
            <v>UN</v>
          </cell>
          <cell r="D1063">
            <v>48.0869</v>
          </cell>
        </row>
        <row r="1064">
          <cell r="A1064" t="str">
            <v>001.23.02820</v>
          </cell>
          <cell r="B1064" t="str">
            <v>Fornecimento e instalação de curva de ferro galvanizado de 90º diâm. 2 1/2""""""""""""""""""""""""""""""""</v>
          </cell>
          <cell r="C1064" t="str">
            <v>UN</v>
          </cell>
          <cell r="D1064">
            <v>23.6769</v>
          </cell>
        </row>
        <row r="1065">
          <cell r="A1065" t="str">
            <v>001.23.02840</v>
          </cell>
          <cell r="B1065" t="str">
            <v>Fornecimento e instalação de curva de ferro galvanizado de 90º diâm. 2""""""""""""""""""""""""""""""""</v>
          </cell>
          <cell r="C1065" t="str">
            <v>UN</v>
          </cell>
          <cell r="D1065">
            <v>18.685199999999998</v>
          </cell>
        </row>
        <row r="1066">
          <cell r="A1066" t="str">
            <v>001.23.02860</v>
          </cell>
          <cell r="B1066" t="str">
            <v>Fornecimento e instalação de curva de ferro galvanizado de 90º diâm. 1 1/2""""""""""""""""""""""""""""""""</v>
          </cell>
          <cell r="C1066" t="str">
            <v>UN</v>
          </cell>
          <cell r="D1066">
            <v>10.215199999999999</v>
          </cell>
        </row>
        <row r="1067">
          <cell r="A1067" t="str">
            <v>001.23.02880</v>
          </cell>
          <cell r="B1067" t="str">
            <v>Fornecimento e instalação de curva de ferro galvanizado de 90º diâm. 1 1/4""""""""""""""""""""""""""""""""</v>
          </cell>
          <cell r="C1067" t="str">
            <v>UN</v>
          </cell>
          <cell r="D1067">
            <v>8.1251999999999995</v>
          </cell>
        </row>
        <row r="1068">
          <cell r="A1068" t="str">
            <v>001.23.02900</v>
          </cell>
          <cell r="B1068" t="str">
            <v>Fornecimento e instalação de curva de ferro galvanizado de 90º diâm. 1""""""""""""""""""""""""""""""""</v>
          </cell>
          <cell r="C1068" t="str">
            <v>UN</v>
          </cell>
          <cell r="D1068">
            <v>4.3535000000000004</v>
          </cell>
        </row>
        <row r="1069">
          <cell r="A1069" t="str">
            <v>001.23.02920</v>
          </cell>
          <cell r="B1069" t="str">
            <v>Fornecimento e instalação de curva de ferro galvanizado de 90º diâm. 3/4""""""""""""""""""""""""""""""""</v>
          </cell>
          <cell r="C1069" t="str">
            <v>UN</v>
          </cell>
          <cell r="D1069">
            <v>3.4735</v>
          </cell>
        </row>
        <row r="1070">
          <cell r="A1070" t="str">
            <v>001.23.02940</v>
          </cell>
          <cell r="B1070" t="str">
            <v>Fornecimento e instalação de curva de ferro galvanizado de 90º diâm. 1/2""""""""""""""""""""""""""""""""</v>
          </cell>
          <cell r="C1070" t="str">
            <v>UN</v>
          </cell>
          <cell r="D1070">
            <v>2.8134999999999999</v>
          </cell>
        </row>
        <row r="1071">
          <cell r="A1071" t="str">
            <v>001.23.02960</v>
          </cell>
          <cell r="B1071" t="str">
            <v>Fornecimento e instalação de luva de ferro galvanizado  1/2""""""""""""""""""""""""""""""""</v>
          </cell>
          <cell r="C1071" t="str">
            <v>UN</v>
          </cell>
          <cell r="D1071">
            <v>1.4618</v>
          </cell>
        </row>
        <row r="1072">
          <cell r="A1072" t="str">
            <v>001.23.02980</v>
          </cell>
          <cell r="B1072" t="str">
            <v>Fornecimento e instalação de luva de ferro galvanizado  3/4""""""""""""""""""""""""""""""""</v>
          </cell>
          <cell r="C1072" t="str">
            <v>UN</v>
          </cell>
          <cell r="D1072">
            <v>1.5718000000000001</v>
          </cell>
        </row>
        <row r="1073">
          <cell r="A1073" t="str">
            <v>001.23.03000</v>
          </cell>
          <cell r="B1073" t="str">
            <v>Fornecimento e instalação de luva de ferro galvanizado  1""""""""""""""""""""""""""""""""</v>
          </cell>
          <cell r="C1073" t="str">
            <v>UN</v>
          </cell>
          <cell r="D1073">
            <v>1.9017999999999999</v>
          </cell>
        </row>
        <row r="1074">
          <cell r="A1074" t="str">
            <v>001.23.03020</v>
          </cell>
          <cell r="B1074" t="str">
            <v>Fornecimento e instalação de luva de ferro galvanizado  1 1/4""""""""""""""""""""""""""""""""</v>
          </cell>
          <cell r="C1074" t="str">
            <v>UN</v>
          </cell>
          <cell r="D1074">
            <v>2.9704999999999999</v>
          </cell>
        </row>
        <row r="1075">
          <cell r="A1075" t="str">
            <v>001.23.03040</v>
          </cell>
          <cell r="B1075" t="str">
            <v>Fornecimento e instalação de luva de ferro galvanizado  1 1/2</v>
          </cell>
          <cell r="C1075" t="str">
            <v>UN</v>
          </cell>
          <cell r="D1075">
            <v>3.5205000000000002</v>
          </cell>
        </row>
        <row r="1076">
          <cell r="A1076" t="str">
            <v>001.23.03060</v>
          </cell>
          <cell r="B1076" t="str">
            <v>Fornecimento e instalação de luva de ferro galvanizado  2""""""""""""""""""""""""""""""""</v>
          </cell>
          <cell r="C1076" t="str">
            <v>UN</v>
          </cell>
          <cell r="D1076">
            <v>5.8304999999999998</v>
          </cell>
        </row>
        <row r="1077">
          <cell r="A1077" t="str">
            <v>001.23.03080</v>
          </cell>
          <cell r="B1077" t="str">
            <v>Fornecimento e instalação de luva de ferro galvanizado  2 1/2""""""""""""""""""""""""""""""""</v>
          </cell>
          <cell r="C1077" t="str">
            <v>UN</v>
          </cell>
          <cell r="D1077">
            <v>5.8235000000000001</v>
          </cell>
        </row>
        <row r="1078">
          <cell r="A1078" t="str">
            <v>001.23.03100</v>
          </cell>
          <cell r="B1078" t="str">
            <v>Fornecimento e instalação de luva de ferro galvanizado  3""""""""""""""""""""""""""""""""</v>
          </cell>
          <cell r="C1078" t="str">
            <v>UN</v>
          </cell>
          <cell r="D1078">
            <v>7.7634999999999996</v>
          </cell>
        </row>
        <row r="1079">
          <cell r="A1079" t="str">
            <v>001.23.03120</v>
          </cell>
          <cell r="B1079" t="str">
            <v>Fornecimento e instalação de luva de ferro galvanizado  4""""""""""""""""""""""""""""""""</v>
          </cell>
          <cell r="C1079" t="str">
            <v>UN</v>
          </cell>
          <cell r="D1079">
            <v>10.843500000000001</v>
          </cell>
        </row>
        <row r="1080">
          <cell r="A1080" t="str">
            <v>001.23.03140</v>
          </cell>
          <cell r="B1080" t="str">
            <v>Fornecimento e Instalação de Bucha e Arruela D.1/2 pol p/ Eletroduto - Alumínio</v>
          </cell>
          <cell r="C1080" t="str">
            <v>UN</v>
          </cell>
          <cell r="D1080">
            <v>0.57469999999999999</v>
          </cell>
        </row>
        <row r="1081">
          <cell r="A1081" t="str">
            <v>001.23.03160</v>
          </cell>
          <cell r="B1081" t="str">
            <v>Fornecimento e Instalação de Bucha e Arruela D.3/4pol p/ Eletroduto - Alumínio</v>
          </cell>
          <cell r="C1081" t="str">
            <v>UN</v>
          </cell>
          <cell r="D1081">
            <v>0.60870000000000002</v>
          </cell>
        </row>
        <row r="1082">
          <cell r="A1082" t="str">
            <v>001.23.03180</v>
          </cell>
          <cell r="B1082" t="str">
            <v>Fornecimento e Instalação de Bucha e Arruela D.1pol p/ Eletroduto - Alumínio</v>
          </cell>
          <cell r="C1082" t="str">
            <v>UN</v>
          </cell>
          <cell r="D1082">
            <v>0.84870000000000001</v>
          </cell>
        </row>
        <row r="1083">
          <cell r="A1083" t="str">
            <v>001.23.03200</v>
          </cell>
          <cell r="B1083" t="str">
            <v>Fornecimento e Instalação de Bucha e Arruela D 1.5pol p/ Eletroduto - Alumínio</v>
          </cell>
          <cell r="C1083" t="str">
            <v>UN</v>
          </cell>
          <cell r="D1083">
            <v>1.5173000000000001</v>
          </cell>
        </row>
        <row r="1084">
          <cell r="A1084" t="str">
            <v>001.23.03220</v>
          </cell>
          <cell r="B1084" t="str">
            <v>Fornecimento e Instalação de Bucha e Arruela D.2pol p/ Eletroduto - Alumínio</v>
          </cell>
          <cell r="C1084" t="str">
            <v>UN</v>
          </cell>
          <cell r="D1084">
            <v>2.0573000000000001</v>
          </cell>
        </row>
        <row r="1085">
          <cell r="A1085" t="str">
            <v>001.23.03240</v>
          </cell>
          <cell r="B1085" t="str">
            <v>Fornecimento e Instalação de Bucha e Arruela D.2.5pol p/ Eletroduto - Alumínio</v>
          </cell>
          <cell r="C1085" t="str">
            <v>UN</v>
          </cell>
          <cell r="D1085">
            <v>3.7235</v>
          </cell>
        </row>
        <row r="1086">
          <cell r="A1086" t="str">
            <v>001.23.03260</v>
          </cell>
          <cell r="B1086" t="str">
            <v>Fornecimento e Instalação de Bucha e Arruela D.3pol p/ Eletroduto - Alumínio</v>
          </cell>
          <cell r="C1086" t="str">
            <v>UN</v>
          </cell>
          <cell r="D1086">
            <v>4.0635000000000003</v>
          </cell>
        </row>
        <row r="1087">
          <cell r="A1087" t="str">
            <v>001.23.03280</v>
          </cell>
          <cell r="B1087" t="str">
            <v>Fornecimento e Instalação de Bucha e Arruela D.4pol p/ Eletroduto - Alumínio</v>
          </cell>
          <cell r="C1087" t="str">
            <v>UN</v>
          </cell>
          <cell r="D1087">
            <v>6.4634999999999998</v>
          </cell>
        </row>
        <row r="1088">
          <cell r="A1088" t="str">
            <v>001.23.03300</v>
          </cell>
          <cell r="B1088" t="str">
            <v>Fornecimento e Instalação de Condulete de Alumínio Tipo """"""""""""""""C"""""""""""""""", S/ Tampa, 1/2""""""""""""""""</v>
          </cell>
          <cell r="C1088" t="str">
            <v>UN</v>
          </cell>
          <cell r="D1088">
            <v>5.8068999999999997</v>
          </cell>
        </row>
        <row r="1089">
          <cell r="A1089" t="str">
            <v>001.23.03320</v>
          </cell>
          <cell r="B1089" t="str">
            <v>Fornecimento e Instalação de Condulete de Alumínio Tipo """"""""""""""""C"""""""""""""""", S/ Tampa, 3/4""""""""""""""""</v>
          </cell>
          <cell r="C1089" t="str">
            <v>UN</v>
          </cell>
          <cell r="D1089">
            <v>5.8068999999999997</v>
          </cell>
        </row>
        <row r="1090">
          <cell r="A1090" t="str">
            <v>001.23.03340</v>
          </cell>
          <cell r="B1090" t="str">
            <v>Fornecimento e Instalação de Condulete de Alumínio Tipo """"""""""""""""C"""""""""""""""", S/ Tampa, 1""""""""""""""""</v>
          </cell>
          <cell r="C1090" t="str">
            <v>UN</v>
          </cell>
          <cell r="D1090">
            <v>8.5368999999999993</v>
          </cell>
        </row>
        <row r="1091">
          <cell r="A1091" t="str">
            <v>001.23.03360</v>
          </cell>
          <cell r="B1091" t="str">
            <v>Fornecimento e Instalação de Condulete de Alumínio Tipo """"""""""""""""C"""""""""""""""", C/ Tampa, 1 1/4""""""""""""""""</v>
          </cell>
          <cell r="C1091" t="str">
            <v>UN</v>
          </cell>
          <cell r="D1091">
            <v>14.6774</v>
          </cell>
        </row>
        <row r="1092">
          <cell r="A1092" t="str">
            <v>001.23.03380</v>
          </cell>
          <cell r="B1092" t="str">
            <v>Fornecimento e Instalação de Condulete de Alumínio Tipo """"""""""""""""C"""""""""""""""", C/ Tampa, 1 1/2""""""""""""""""</v>
          </cell>
          <cell r="C1092" t="str">
            <v>UN</v>
          </cell>
          <cell r="D1092">
            <v>19.7074</v>
          </cell>
        </row>
        <row r="1093">
          <cell r="A1093" t="str">
            <v>001.23.03400</v>
          </cell>
          <cell r="B1093" t="str">
            <v>Fornecimento e Instalação de Condulete de Alumínio Tipo """"""""""""""""C"""""""""""""""", C/ Tampa, 2""""""""""""""""</v>
          </cell>
          <cell r="C1093" t="str">
            <v>UN</v>
          </cell>
          <cell r="D1093">
            <v>27.227399999999999</v>
          </cell>
        </row>
        <row r="1094">
          <cell r="A1094" t="str">
            <v>001.23.03420</v>
          </cell>
          <cell r="B1094" t="str">
            <v>Fornecimento e Instalação de Condulete de Alumínio Tipo """"""""""""""""C"""""""""""""""", C/ Tampa, 2  1/2""""""""""""""""</v>
          </cell>
          <cell r="C1094" t="str">
            <v>UN</v>
          </cell>
          <cell r="D1094">
            <v>55.0274</v>
          </cell>
        </row>
        <row r="1095">
          <cell r="A1095" t="str">
            <v>001.23.03440</v>
          </cell>
          <cell r="B1095" t="str">
            <v>Fornecimento e Instalação de Condulete de Alumínio Tipo """"""""""""""""E"""""""""""""""", S/ Tampa, 1/2""""""""""""""""</v>
          </cell>
          <cell r="C1095" t="str">
            <v>UN</v>
          </cell>
          <cell r="D1095">
            <v>5.4569000000000001</v>
          </cell>
        </row>
        <row r="1096">
          <cell r="A1096" t="str">
            <v>001.23.03460</v>
          </cell>
          <cell r="B1096" t="str">
            <v>Fornecimento e Instalação de Condulete de Alumínio Tipo """"""""""""""""E"""""""""""""""", S/ Tampa, 3/4""""""""""""""""</v>
          </cell>
          <cell r="C1096" t="str">
            <v>UN</v>
          </cell>
          <cell r="D1096">
            <v>5.4569000000000001</v>
          </cell>
        </row>
        <row r="1097">
          <cell r="A1097" t="str">
            <v>001.23.03480</v>
          </cell>
          <cell r="B1097" t="str">
            <v>Fornecimento e Instalação de Condulete de Alumínio Tipo """"""""""""""""E"""""""""""""""", S/ Tampa, 1""""""""""""""""</v>
          </cell>
          <cell r="C1097" t="str">
            <v>UN</v>
          </cell>
          <cell r="D1097">
            <v>7.6069000000000004</v>
          </cell>
        </row>
        <row r="1098">
          <cell r="A1098" t="str">
            <v>001.23.03500</v>
          </cell>
          <cell r="B1098" t="str">
            <v>Fornecimento e Instalação de Condulete de Alumínio Tipo """"""""""""""""E"""""""""""""""", C/ Tampa, 1 1/4""""""""""""""""</v>
          </cell>
          <cell r="C1098" t="str">
            <v>UN</v>
          </cell>
          <cell r="D1098">
            <v>13.647399999999999</v>
          </cell>
        </row>
        <row r="1099">
          <cell r="A1099" t="str">
            <v>001.23.03520</v>
          </cell>
          <cell r="B1099" t="str">
            <v>Fornecimento e Instalação de Condulete de Alumínio Tipo """"""""""""""""E"""""""""""""""", C/ Tampa, 1 1/2""""""""""""""""</v>
          </cell>
          <cell r="C1099" t="str">
            <v>UN</v>
          </cell>
          <cell r="D1099">
            <v>18.657399999999999</v>
          </cell>
        </row>
        <row r="1100">
          <cell r="A1100" t="str">
            <v>001.23.03540</v>
          </cell>
          <cell r="B1100" t="str">
            <v>Fornecimento e Instalação de Condulete de Alumínio Tipo """"""""""""""""E"""""""""""""""", C/ Tampa, 2""""""""""""""""</v>
          </cell>
          <cell r="C1100" t="str">
            <v>UN</v>
          </cell>
          <cell r="D1100">
            <v>26.327400000000001</v>
          </cell>
        </row>
        <row r="1101">
          <cell r="A1101" t="str">
            <v>001.23.03560</v>
          </cell>
          <cell r="B1101" t="str">
            <v>Fornecimento e Instalação de Condulete de Alumínio Tipo """"""""""""""""E"""""""""""""""", C/ Tampa, 2  1/2""""""""""""""""</v>
          </cell>
          <cell r="C1101" t="str">
            <v>UN</v>
          </cell>
          <cell r="D1101">
            <v>55.0274</v>
          </cell>
        </row>
        <row r="1102">
          <cell r="A1102" t="str">
            <v>001.23.03580</v>
          </cell>
          <cell r="B1102" t="str">
            <v>Fornecimento e Instalação de Condulete de Alumínio Tipo """"""""""""""""LL"""""""""""""""",""""""""""""""""LB"""""""""""""""", """"""""""""""""LR"""""""""""""""", S/ Tampa, 1/2""""""""""""""""</v>
          </cell>
          <cell r="C1102" t="str">
            <v>UN</v>
          </cell>
          <cell r="D1102">
            <v>5.8068999999999997</v>
          </cell>
        </row>
        <row r="1103">
          <cell r="A1103" t="str">
            <v>001.23.03600</v>
          </cell>
          <cell r="B1103" t="str">
            <v>Fornecimento e Instalação de Condulete de Alumínio Tipo """"""""""""""""LL"""""""""""""""",""""""""""""""""LB"""""""""""""""", """"""""""""""""LR"""""""""""""""", S/ Tampa, 3/4""""""""""""""""</v>
          </cell>
          <cell r="C1103" t="str">
            <v>UN</v>
          </cell>
          <cell r="D1103">
            <v>5.8068999999999997</v>
          </cell>
        </row>
        <row r="1104">
          <cell r="A1104" t="str">
            <v>001.23.03620</v>
          </cell>
          <cell r="B1104" t="str">
            <v>Fornecimento e Instalação de Condulete de Alumínio Tipo  """"""""""""""""LL"""""""""""""""",""""""""""""""""LB"""""""""""""""", """"""""""""""""LR"""""""""""""""", S/ Tampa, 1""""""""""""""""</v>
          </cell>
          <cell r="C1104" t="str">
            <v>UN</v>
          </cell>
          <cell r="D1104">
            <v>8.5368999999999993</v>
          </cell>
        </row>
        <row r="1105">
          <cell r="A1105" t="str">
            <v>001.23.03640</v>
          </cell>
          <cell r="B1105" t="str">
            <v>Fornecimento e Instalação de Condulete de Alumínio Tipo """"""""""""""""LL"""""""""""""""",""""""""""""""""LB"""""""""""""""", """"""""""""""""LR"""""""""""""""", C/ Tampa, 1 1/4""""""""""""""""</v>
          </cell>
          <cell r="C1105" t="str">
            <v>UN</v>
          </cell>
          <cell r="D1105">
            <v>14.6774</v>
          </cell>
        </row>
        <row r="1106">
          <cell r="A1106" t="str">
            <v>001.23.03660</v>
          </cell>
          <cell r="B1106" t="str">
            <v>Fornecimento e Instalação de Condulete de Alumínio Tipo  """"""""""""""""LL"""""""""""""""",""""""""""""""""LB"""""""""""""""", """"""""""""""""LR"""""""""""""""", C/ Tampa, 1 1/2""""""""""""""""</v>
          </cell>
          <cell r="C1106" t="str">
            <v>UN</v>
          </cell>
          <cell r="D1106">
            <v>19.7074</v>
          </cell>
        </row>
        <row r="1107">
          <cell r="A1107" t="str">
            <v>001.23.03680</v>
          </cell>
          <cell r="B1107" t="str">
            <v>Fornecimento e Instalação de Condulete de Alumínio Tipo  """"""""""""""""LL"""""""""""""""",""""""""""""""""LB"""""""""""""""", """"""""""""""""LR"""""""""""""""", C/ Tampa, 2""""""""""""""""</v>
          </cell>
          <cell r="C1107" t="str">
            <v>UN</v>
          </cell>
          <cell r="D1107">
            <v>27.227399999999999</v>
          </cell>
        </row>
        <row r="1108">
          <cell r="A1108" t="str">
            <v>001.23.03700</v>
          </cell>
          <cell r="B1108" t="str">
            <v>Fornecimento e Instalação de Condulete de Alumínio Tipo  """"""""""""""""LL"""""""""""""""",""""""""""""""""LB"""""""""""""""", """"""""""""""""LR"""""""""""""""", C/ Tampa, 2  1/2""""""""""""""""</v>
          </cell>
          <cell r="C1108" t="str">
            <v>UN</v>
          </cell>
          <cell r="D1108">
            <v>55.287399999999998</v>
          </cell>
        </row>
        <row r="1109">
          <cell r="A1109" t="str">
            <v>001.23.03720</v>
          </cell>
          <cell r="B1109" t="str">
            <v>Fornecimento e Instalação de Condulete de Alumínio Tipo """"""""""""""""TB"""""""""""""""", S/ Tampa, 1/2""""""""""""""""</v>
          </cell>
          <cell r="C1109" t="str">
            <v>UN</v>
          </cell>
          <cell r="D1109">
            <v>6.5087000000000002</v>
          </cell>
        </row>
        <row r="1110">
          <cell r="A1110" t="str">
            <v>001.23.03740</v>
          </cell>
          <cell r="B1110" t="str">
            <v>Fornecimento e Instalação de Condulete de Alumínio Tipo """"""""""""""""TB"""""""""""""""", S/ Tampa, 3/4""""""""""""""""</v>
          </cell>
          <cell r="C1110" t="str">
            <v>UN</v>
          </cell>
          <cell r="D1110">
            <v>6.5087000000000002</v>
          </cell>
        </row>
        <row r="1111">
          <cell r="A1111" t="str">
            <v>001.23.03760</v>
          </cell>
          <cell r="B1111" t="str">
            <v>Fornecimento e Instalação de Condulete de Alumínio Tipo """"""""""""""""TB"""""""""""""""", S/ Tampa, 1""""""""""""""""</v>
          </cell>
          <cell r="C1111" t="str">
            <v>UN</v>
          </cell>
          <cell r="D1111">
            <v>9.5587</v>
          </cell>
        </row>
        <row r="1112">
          <cell r="A1112" t="str">
            <v>001.23.03780</v>
          </cell>
          <cell r="B1112" t="str">
            <v>Fornecimento e Instalação de Condulete de Alumínio Tipo """"""""""""""""TB"""""""""""""""", C/ Tampa, 1 1/4""""""""""""""""</v>
          </cell>
          <cell r="C1112" t="str">
            <v>UN</v>
          </cell>
          <cell r="D1112">
            <v>16.3492</v>
          </cell>
        </row>
        <row r="1113">
          <cell r="A1113" t="str">
            <v>001.23.03800</v>
          </cell>
          <cell r="B1113" t="str">
            <v>Fornecimento e Instalação de Condulete de Alumínio Tipo """"""""""""""""TB"""""""""""""""", C/ Tampa, 1 1/2""""""""""""""""</v>
          </cell>
          <cell r="C1113" t="str">
            <v>UN</v>
          </cell>
          <cell r="D1113">
            <v>22.049199999999999</v>
          </cell>
        </row>
        <row r="1114">
          <cell r="A1114" t="str">
            <v>001.23.03820</v>
          </cell>
          <cell r="B1114" t="str">
            <v>Fornecimento e Instalação de Condulete de Alumínio Tipo """"""""""""""""TB"""""""""""""""", C/ Tampa, 2""""""""""""""""</v>
          </cell>
          <cell r="C1114" t="str">
            <v>UN</v>
          </cell>
          <cell r="D1114">
            <v>29.569199999999999</v>
          </cell>
        </row>
        <row r="1115">
          <cell r="A1115" t="str">
            <v>001.23.03840</v>
          </cell>
          <cell r="B1115" t="str">
            <v>Fornecimento e Instalação de Condulete de Alumínio Tipo """"""""""""""""TB"""""""""""""""", C/ Tampa, 2  1/2""""""""""""""""</v>
          </cell>
          <cell r="C1115" t="str">
            <v>UN</v>
          </cell>
          <cell r="D1115">
            <v>59.529200000000003</v>
          </cell>
        </row>
        <row r="1116">
          <cell r="A1116" t="str">
            <v>001.23.03860</v>
          </cell>
          <cell r="B1116" t="str">
            <v>Fornecimento e Instalação de Condulete de Alumínio Tipo """"""""""""""""X"""""""""""""""", S/ Tampa, 1/2""""""""""""""""</v>
          </cell>
          <cell r="C1116" t="str">
            <v>UN</v>
          </cell>
          <cell r="D1116">
            <v>6.3468999999999998</v>
          </cell>
        </row>
        <row r="1117">
          <cell r="A1117" t="str">
            <v>001.23.03880</v>
          </cell>
          <cell r="B1117" t="str">
            <v>Fornecimento e Instalação de Condulete de Alumínio Tipo """"""""""""""""X"""""""""""""""", S/ Tampa, 3/4""""""""""""""""</v>
          </cell>
          <cell r="C1117" t="str">
            <v>UN</v>
          </cell>
          <cell r="D1117">
            <v>6.3468999999999998</v>
          </cell>
        </row>
        <row r="1118">
          <cell r="A1118" t="str">
            <v>001.23.03900</v>
          </cell>
          <cell r="B1118" t="str">
            <v>Fornecimento e Instalação de Condulete de Alumínio Tipo """"""""""""""""X"""""""""""""""", S/ Tampa, 1""""""""""""""""</v>
          </cell>
          <cell r="C1118" t="str">
            <v>UN</v>
          </cell>
          <cell r="D1118">
            <v>9.3768999999999991</v>
          </cell>
        </row>
        <row r="1119">
          <cell r="A1119" t="str">
            <v>001.23.03920</v>
          </cell>
          <cell r="B1119" t="str">
            <v>Fornecimento e Instalação de Condulete de Alumínio Tipo """"""""""""""""X"""""""""""""""", C/ Tampa, 1 1/4""""""""""""""""</v>
          </cell>
          <cell r="C1119" t="str">
            <v>UN</v>
          </cell>
          <cell r="D1119">
            <v>16.4374</v>
          </cell>
        </row>
        <row r="1120">
          <cell r="A1120" t="str">
            <v>001.23.03940</v>
          </cell>
          <cell r="B1120" t="str">
            <v>Fornecimento e Instalação de Condulete de Alumínio Tipo """"""""""""""""X"""""""""""""""", C/ Tampa, 1 1/2""""""""""""""""</v>
          </cell>
          <cell r="C1120" t="str">
            <v>UN</v>
          </cell>
          <cell r="D1120">
            <v>23.397400000000001</v>
          </cell>
        </row>
        <row r="1121">
          <cell r="A1121" t="str">
            <v>001.23.03960</v>
          </cell>
          <cell r="B1121" t="str">
            <v>Fornecimento e Instalação de Condulete de Alumínio Tipo """"""""""""""""X"""""""""""""""", C/ Tampa, 2""""""""""""""""</v>
          </cell>
          <cell r="C1121" t="str">
            <v>UN</v>
          </cell>
          <cell r="D1121">
            <v>31.337399999999999</v>
          </cell>
        </row>
        <row r="1122">
          <cell r="A1122" t="str">
            <v>001.23.03980</v>
          </cell>
          <cell r="B1122" t="str">
            <v>Fornecimento e Instalação de Condulete de Alumínio Tipo """"""""""""""""X"""""""""""""""", C/ Tampa, 2  1/2""""""""""""""""</v>
          </cell>
          <cell r="C1122" t="str">
            <v>UN</v>
          </cell>
          <cell r="D1122">
            <v>59.057400000000001</v>
          </cell>
        </row>
        <row r="1123">
          <cell r="A1123" t="str">
            <v>001.23.04000</v>
          </cell>
          <cell r="B1123" t="str">
            <v>Fornecimento e Instalação de Tampa de Alumínio 1/2"""""""""""""""" e 3/4"""""""""""""""" 1 P</v>
          </cell>
          <cell r="C1123" t="str">
            <v>UN</v>
          </cell>
          <cell r="D1123">
            <v>1.8005</v>
          </cell>
        </row>
        <row r="1124">
          <cell r="A1124" t="str">
            <v>001.23.04020</v>
          </cell>
          <cell r="B1124" t="str">
            <v>Fornecimento e Instalação de Tampa de Alumínio 1/2"""""""""""""""" e 3/4"""""""""""""""" 1 P Red.</v>
          </cell>
          <cell r="C1124" t="str">
            <v>UN</v>
          </cell>
          <cell r="D1124">
            <v>1.8005</v>
          </cell>
        </row>
        <row r="1125">
          <cell r="A1125" t="str">
            <v>001.23.04040</v>
          </cell>
          <cell r="B1125" t="str">
            <v>Fornecimento e Instalação de Tampa de Alumínio 1/2"""""""""""""""" e 3/4"""""""""""""""" 1 P RJ 45</v>
          </cell>
          <cell r="C1125" t="str">
            <v>UN</v>
          </cell>
          <cell r="D1125">
            <v>1.8005</v>
          </cell>
        </row>
        <row r="1126">
          <cell r="A1126" t="str">
            <v>001.23.04060</v>
          </cell>
          <cell r="B1126" t="str">
            <v>Fornecimento e Instalação de Tampa de Alumínio 1/2"""""""""""""""" e 3/4"""""""""""""""" 2 P</v>
          </cell>
          <cell r="C1126" t="str">
            <v>UN</v>
          </cell>
          <cell r="D1126">
            <v>1.8005</v>
          </cell>
        </row>
        <row r="1127">
          <cell r="A1127" t="str">
            <v>001.23.04080</v>
          </cell>
          <cell r="B1127" t="str">
            <v>Fornecimento e Instalação de Tampa de Alumínio 1/2"""""""""""""""" e 3/4"""""""""""""""" 2 P Sep.</v>
          </cell>
          <cell r="C1127" t="str">
            <v>UN</v>
          </cell>
          <cell r="D1127">
            <v>1.8005</v>
          </cell>
        </row>
        <row r="1128">
          <cell r="A1128" t="str">
            <v>001.23.04100</v>
          </cell>
          <cell r="B1128" t="str">
            <v>Fornecimento e Instalação de Tampa de Alumínio 1/2"""""""""""""""" e 3/4"""""""""""""""" 2 P RJ 45</v>
          </cell>
          <cell r="C1128" t="str">
            <v>UN</v>
          </cell>
          <cell r="D1128">
            <v>1.8005</v>
          </cell>
        </row>
        <row r="1129">
          <cell r="A1129" t="str">
            <v>001.23.04120</v>
          </cell>
          <cell r="B1129" t="str">
            <v>Fornecimento e Instalação de Tampa de Alumínio 1/2"""""""""""""""" e 3/4"""""""""""""""" 3 P</v>
          </cell>
          <cell r="C1129" t="str">
            <v>UN</v>
          </cell>
          <cell r="D1129">
            <v>1.8005</v>
          </cell>
        </row>
        <row r="1130">
          <cell r="A1130" t="str">
            <v>001.23.04140</v>
          </cell>
          <cell r="B1130" t="str">
            <v>Fornecimento e Instalação de Tampa de Alumínio 1/2"""""""""""""""" e 3/4"""""""""""""""" Cega</v>
          </cell>
          <cell r="C1130" t="str">
            <v>UN</v>
          </cell>
          <cell r="D1130">
            <v>1.8005</v>
          </cell>
        </row>
        <row r="1131">
          <cell r="A1131" t="str">
            <v>001.23.04160</v>
          </cell>
          <cell r="B1131" t="str">
            <v>Fornecimento e Instalação de Tampa de Alumínio 1"""""""""""""""" 1 P</v>
          </cell>
          <cell r="C1131" t="str">
            <v>UN</v>
          </cell>
          <cell r="D1131">
            <v>2.2805</v>
          </cell>
        </row>
        <row r="1132">
          <cell r="A1132" t="str">
            <v>001.23.04180</v>
          </cell>
          <cell r="B1132" t="str">
            <v>Fornecimento e Instalação de Tampa de Alumínio 1"""""""""""""""" 1 P Red.</v>
          </cell>
          <cell r="C1132" t="str">
            <v>UN</v>
          </cell>
          <cell r="D1132">
            <v>2.2805</v>
          </cell>
        </row>
        <row r="1133">
          <cell r="A1133" t="str">
            <v>001.23.04200</v>
          </cell>
          <cell r="B1133" t="str">
            <v>Fornecimento e Instalação de Tampa de Alumínio 1"""""""""""""""" 1 P RJ 45</v>
          </cell>
          <cell r="C1133" t="str">
            <v>UN</v>
          </cell>
          <cell r="D1133">
            <v>2.2805</v>
          </cell>
        </row>
        <row r="1134">
          <cell r="A1134" t="str">
            <v>001.23.04220</v>
          </cell>
          <cell r="B1134" t="str">
            <v>Fornecimento e Instalação de Tampa de Alumínio 1"""""""""""""""" 2 P</v>
          </cell>
          <cell r="C1134" t="str">
            <v>UN</v>
          </cell>
          <cell r="D1134">
            <v>2.2805</v>
          </cell>
        </row>
        <row r="1135">
          <cell r="A1135" t="str">
            <v>001.23.04240</v>
          </cell>
          <cell r="B1135" t="str">
            <v>Fornecimento e Instalação de Tampa de Alumínio 1"""""""""""""""" 2 P Sep.</v>
          </cell>
          <cell r="C1135" t="str">
            <v>UN</v>
          </cell>
          <cell r="D1135">
            <v>2.2805</v>
          </cell>
        </row>
        <row r="1136">
          <cell r="A1136" t="str">
            <v>001.23.04260</v>
          </cell>
          <cell r="B1136" t="str">
            <v>Fornecimento e Instalação de Tampa de Alumínio 1"""""""""""""""" 2 P RJ 45</v>
          </cell>
          <cell r="C1136" t="str">
            <v>UN</v>
          </cell>
          <cell r="D1136">
            <v>2.2805</v>
          </cell>
        </row>
        <row r="1137">
          <cell r="A1137" t="str">
            <v>001.23.04280</v>
          </cell>
          <cell r="B1137" t="str">
            <v>Fornecimento e Instalação de Tampa de Alumínio 1"""""""""""""""" 3 P</v>
          </cell>
          <cell r="C1137" t="str">
            <v>UN</v>
          </cell>
          <cell r="D1137">
            <v>2.2805</v>
          </cell>
        </row>
        <row r="1138">
          <cell r="A1138" t="str">
            <v>001.23.04300</v>
          </cell>
          <cell r="B1138" t="str">
            <v>Fornecimento e Instalação de Tampa de Alumínio 1"""""""""""""""" Cega</v>
          </cell>
          <cell r="C1138" t="str">
            <v>UN</v>
          </cell>
          <cell r="D1138">
            <v>2.2805</v>
          </cell>
        </row>
        <row r="1139">
          <cell r="A1139" t="str">
            <v>001.23.04320</v>
          </cell>
          <cell r="B1139" t="str">
            <v>Fornecimento e instalação de caixa metálica com tampa parafusada de Embutir de 20.00x20.00x10.00 cm</v>
          </cell>
          <cell r="C1139" t="str">
            <v>UN</v>
          </cell>
          <cell r="D1139">
            <v>27.757999999999999</v>
          </cell>
        </row>
        <row r="1140">
          <cell r="A1140" t="str">
            <v>001.23.04340</v>
          </cell>
          <cell r="B1140" t="str">
            <v>Fornecimento e instalação de caixa metálica com tampa parafusada de Embutir de 25.00x25.00x12.00 cm</v>
          </cell>
          <cell r="C1140" t="str">
            <v>UN</v>
          </cell>
          <cell r="D1140">
            <v>34.179900000000004</v>
          </cell>
        </row>
        <row r="1141">
          <cell r="A1141" t="str">
            <v>001.23.04360</v>
          </cell>
          <cell r="B1141" t="str">
            <v>Fornecimento e instalação de caixa metálica com tampa parafusada de Embutir 30.00x30.00x15.00 cm</v>
          </cell>
          <cell r="C1141" t="str">
            <v>UN</v>
          </cell>
          <cell r="D1141">
            <v>47.747599999999998</v>
          </cell>
        </row>
        <row r="1142">
          <cell r="A1142" t="str">
            <v>001.23.04380</v>
          </cell>
          <cell r="B1142" t="str">
            <v>Fornecimento e instalação de caixa metálica com tampa parafusada de Embutir 40.00x40.00x15.00 cm</v>
          </cell>
          <cell r="C1142" t="str">
            <v>UN</v>
          </cell>
          <cell r="D1142">
            <v>71.476799999999997</v>
          </cell>
        </row>
        <row r="1143">
          <cell r="A1143" t="str">
            <v>001.23.04400</v>
          </cell>
          <cell r="B1143" t="str">
            <v>Fornecimento e instalação de caixa metálica com tampa parafusada de Embutir 50.00x50.00x15.00 cm</v>
          </cell>
          <cell r="C1143" t="str">
            <v>UN</v>
          </cell>
          <cell r="D1143">
            <v>91.566800000000001</v>
          </cell>
        </row>
        <row r="1144">
          <cell r="A1144" t="str">
            <v>001.23.04420</v>
          </cell>
          <cell r="B1144" t="str">
            <v>Fornecimento e instalação de Quadro Metálico De  80 x 60 x 25 cm C/Porta P/ Comando</v>
          </cell>
          <cell r="C1144" t="str">
            <v>UN</v>
          </cell>
          <cell r="D1144">
            <v>285.5136</v>
          </cell>
        </row>
        <row r="1145">
          <cell r="A1145" t="str">
            <v>001.23.04440</v>
          </cell>
          <cell r="B1145" t="str">
            <v>Fornecimento e instalação de Quadro Metálico De  60x 60x20 cm C/Porta P/ Comando</v>
          </cell>
          <cell r="C1145" t="str">
            <v>UN</v>
          </cell>
          <cell r="D1145">
            <v>290.34440000000001</v>
          </cell>
        </row>
        <row r="1146">
          <cell r="A1146" t="str">
            <v>001.23.04460</v>
          </cell>
          <cell r="B1146" t="str">
            <v>Fornecimento e instalação de Quadro De Distribuicao P/ 01- 03 Circuitos De Sobrepor, Pvc, Eletromar ou Mesmo Padrão</v>
          </cell>
          <cell r="C1146" t="str">
            <v>UN</v>
          </cell>
          <cell r="D1146">
            <v>33.256799999999998</v>
          </cell>
        </row>
        <row r="1147">
          <cell r="A1147" t="str">
            <v>001.23.04480</v>
          </cell>
          <cell r="B1147" t="str">
            <v>Fornecimento e instalação de Quadro De Distribuicao P/ 04 - 06 Circuitos De Sobrepor, Pvc, Eletromar ou Mesmo Padrão</v>
          </cell>
          <cell r="C1147" t="str">
            <v>UN</v>
          </cell>
          <cell r="D1147">
            <v>42.366799999999998</v>
          </cell>
        </row>
        <row r="1148">
          <cell r="A1148" t="str">
            <v>001.23.04500</v>
          </cell>
          <cell r="B1148" t="str">
            <v>Fornecimento e instalação de Quadro De Dist Embutir Metálico Com Porta P/ 06 Circuitos</v>
          </cell>
          <cell r="C1148" t="str">
            <v>UN</v>
          </cell>
          <cell r="D1148">
            <v>36.296799999999998</v>
          </cell>
        </row>
        <row r="1149">
          <cell r="A1149" t="str">
            <v>001.23.04520</v>
          </cell>
          <cell r="B1149" t="str">
            <v>Fornecimento e instalação de Quadro De Dist Embutir Metálico Com Porta P/ 12 Circuitos</v>
          </cell>
          <cell r="C1149" t="str">
            <v>UN</v>
          </cell>
          <cell r="D1149">
            <v>47.086799999999997</v>
          </cell>
        </row>
        <row r="1150">
          <cell r="A1150" t="str">
            <v>001.23.04540</v>
          </cell>
          <cell r="B1150" t="str">
            <v>Fornecimento e instalação de Quadro De Dist Embutir Metálico Com Porta P/ 18 Circuitos</v>
          </cell>
          <cell r="C1150" t="str">
            <v>UN</v>
          </cell>
          <cell r="D1150">
            <v>86.006</v>
          </cell>
        </row>
        <row r="1151">
          <cell r="A1151" t="str">
            <v>001.23.04560</v>
          </cell>
          <cell r="B1151" t="str">
            <v>Fornecimento e instalação de Quadro De Dist Tripolar Embutir C/ Barramento Com Porta 20 Circuitos 100 A</v>
          </cell>
          <cell r="C1151" t="str">
            <v>UN</v>
          </cell>
          <cell r="D1151">
            <v>134.286</v>
          </cell>
        </row>
        <row r="1152">
          <cell r="A1152" t="str">
            <v>001.23.04580</v>
          </cell>
          <cell r="B1152" t="str">
            <v>Fornecimento e instalação de Quadro De Dist Tripolar Embutir C/ Barramento Com Porta 24 Circuitos 100 A</v>
          </cell>
          <cell r="C1152" t="str">
            <v>UN</v>
          </cell>
          <cell r="D1152">
            <v>183.74520000000001</v>
          </cell>
        </row>
        <row r="1153">
          <cell r="A1153" t="str">
            <v>001.23.04600</v>
          </cell>
          <cell r="B1153" t="str">
            <v>Fornecimento e instalação de Quadro De Dist Tripolar Embutir C/ Barramento Com Porta 40 Circuitos 100 A</v>
          </cell>
          <cell r="C1153" t="str">
            <v>UN</v>
          </cell>
          <cell r="D1153">
            <v>418.4144</v>
          </cell>
        </row>
        <row r="1154">
          <cell r="A1154" t="str">
            <v>001.23.04620</v>
          </cell>
          <cell r="B1154" t="str">
            <v>Fornecimento e instalação de Quadro De Dist Tripolar Embutir C/ Barramento Com Porta 50 Circuitos 100 A</v>
          </cell>
          <cell r="C1154" t="str">
            <v>UN</v>
          </cell>
          <cell r="D1154">
            <v>570.95360000000005</v>
          </cell>
        </row>
        <row r="1155">
          <cell r="A1155" t="str">
            <v>001.23.04640</v>
          </cell>
          <cell r="B1155" t="str">
            <v>Fornecimento e instalação de Quadro De Dist Tripolar Embutir C/ Barramento Com Porta 32 Circuitos 100 A</v>
          </cell>
          <cell r="C1155" t="str">
            <v>UN</v>
          </cell>
          <cell r="D1155">
            <v>198.09520000000001</v>
          </cell>
        </row>
        <row r="1156">
          <cell r="A1156" t="str">
            <v>001.23.04660</v>
          </cell>
          <cell r="B1156" t="str">
            <v>Fornecimento e Instalação de Disjuntor monofásico EL 10A da marca Eletromar ou Mesmo Padrão (UL)</v>
          </cell>
          <cell r="C1156" t="str">
            <v>UN</v>
          </cell>
          <cell r="D1156">
            <v>6.3926999999999996</v>
          </cell>
        </row>
        <row r="1157">
          <cell r="A1157" t="str">
            <v>001.23.04680</v>
          </cell>
          <cell r="B1157" t="str">
            <v>Fornecimento e Instalação de Disjuntor monofásico EL 15A da marca Eletromar ou Mesmo Padrão (UL)</v>
          </cell>
          <cell r="C1157" t="str">
            <v>UN</v>
          </cell>
          <cell r="D1157">
            <v>6.5126999999999997</v>
          </cell>
        </row>
        <row r="1158">
          <cell r="A1158" t="str">
            <v>001.23.04700</v>
          </cell>
          <cell r="B1158" t="str">
            <v>Fornecimento e Instalação de Disjuntor monofásico EL 20A da marca Eletromar ou Mesmo Padrão (UL)</v>
          </cell>
          <cell r="C1158" t="str">
            <v>UN</v>
          </cell>
          <cell r="D1158">
            <v>6.4617000000000004</v>
          </cell>
        </row>
        <row r="1159">
          <cell r="A1159" t="str">
            <v>001.23.04720</v>
          </cell>
          <cell r="B1159" t="str">
            <v>Fornecimento e Instalação de Disjuntor monofásico EL 25A da marca Eletromar ou Mesmo Padrão (UL)</v>
          </cell>
          <cell r="C1159" t="str">
            <v>UN</v>
          </cell>
          <cell r="D1159">
            <v>6.4617000000000004</v>
          </cell>
        </row>
        <row r="1160">
          <cell r="A1160" t="str">
            <v>001.23.04740</v>
          </cell>
          <cell r="B1160" t="str">
            <v>Fornecimento e Instalação de Disjuntor monofásico EL 30A da marca Eletromar ou Mesmo Padrão (UL)</v>
          </cell>
          <cell r="C1160" t="str">
            <v>UN</v>
          </cell>
          <cell r="D1160">
            <v>6.4527000000000001</v>
          </cell>
        </row>
        <row r="1161">
          <cell r="A1161" t="str">
            <v>001.23.04760</v>
          </cell>
          <cell r="B1161" t="str">
            <v>Fornecimento e Instalação de Disjuntor monofásico EL 35A da marca Eletromar ou Mesmo Padrão (UL)</v>
          </cell>
          <cell r="C1161" t="str">
            <v>UN</v>
          </cell>
          <cell r="D1161">
            <v>9.8386999999999993</v>
          </cell>
        </row>
        <row r="1162">
          <cell r="A1162" t="str">
            <v>001.23.04780</v>
          </cell>
          <cell r="B1162" t="str">
            <v>Fornecimento e Instalação de Disjuntor monofásico EL 40A da marca Eletromar ou Mesmo Padrão (UL)</v>
          </cell>
          <cell r="C1162" t="str">
            <v>UN</v>
          </cell>
          <cell r="D1162">
            <v>9.7437000000000005</v>
          </cell>
        </row>
        <row r="1163">
          <cell r="A1163" t="str">
            <v>001.23.04800</v>
          </cell>
          <cell r="B1163" t="str">
            <v>Fornecimento e Instalação de Disjuntor monofásico EL 50A da marca Eletromar ou Mesmo Padrão (UL)</v>
          </cell>
          <cell r="C1163" t="str">
            <v>UN</v>
          </cell>
          <cell r="D1163">
            <v>9.0626999999999995</v>
          </cell>
        </row>
        <row r="1164">
          <cell r="A1164" t="str">
            <v>001.23.04820</v>
          </cell>
          <cell r="B1164" t="str">
            <v>Fornecimento e Instalação de Disjuntor monofásico EL 60A da marca Eletromar ou Mesmo Padrão (UL)</v>
          </cell>
          <cell r="C1164" t="str">
            <v>UN</v>
          </cell>
          <cell r="D1164">
            <v>14.162699999999999</v>
          </cell>
        </row>
        <row r="1165">
          <cell r="A1165" t="str">
            <v>001.23.04840</v>
          </cell>
          <cell r="B1165" t="str">
            <v>Fornecimento e Instalação de Disjuntor monofásico EL 70A da marca Eletromar ou Mesmo Padrão (UL)</v>
          </cell>
          <cell r="C1165" t="str">
            <v>UN</v>
          </cell>
          <cell r="D1165">
            <v>14.162699999999999</v>
          </cell>
        </row>
        <row r="1166">
          <cell r="A1166" t="str">
            <v>001.23.04860</v>
          </cell>
          <cell r="B1166" t="str">
            <v>Fornecimento e Instalação de Disjuntor bifásico EL 10A da marca Eletromar ou Mesmo Padrão (UL)</v>
          </cell>
          <cell r="C1166" t="str">
            <v>UN</v>
          </cell>
          <cell r="D1166">
            <v>32.3645</v>
          </cell>
        </row>
        <row r="1167">
          <cell r="A1167" t="str">
            <v>001.23.04880</v>
          </cell>
          <cell r="B1167" t="str">
            <v>Fornecimento e Instalação de Disjuntor bifásico EL 15A da marca Eletromar ou Mesmo Padrão (UL)</v>
          </cell>
          <cell r="C1167" t="str">
            <v>UN</v>
          </cell>
          <cell r="D1167">
            <v>30.965499999999999</v>
          </cell>
        </row>
        <row r="1168">
          <cell r="A1168" t="str">
            <v>001.23.04900</v>
          </cell>
          <cell r="B1168" t="str">
            <v>Fornecimento e Instalação de Disjuntor bifásico EL 20A da marca Eletromar ou Mesmo Padrão (UL)</v>
          </cell>
          <cell r="C1168" t="str">
            <v>UN</v>
          </cell>
          <cell r="D1168">
            <v>30.965499999999999</v>
          </cell>
        </row>
        <row r="1169">
          <cell r="A1169" t="str">
            <v>001.23.04920</v>
          </cell>
          <cell r="B1169" t="str">
            <v>Fornecimento e Instalação de Disjuntor bifásico EL 25A da marca Eletromar ou Mesmo Padrão (UL)</v>
          </cell>
          <cell r="C1169" t="str">
            <v>UN</v>
          </cell>
          <cell r="D1169">
            <v>30.965499999999999</v>
          </cell>
        </row>
        <row r="1170">
          <cell r="A1170" t="str">
            <v>001.23.04940</v>
          </cell>
          <cell r="B1170" t="str">
            <v>Fornecimento e Instalação de Disjuntor bifásico EL 30A da marca Eletromar ou Mesmo Padrão (UL)</v>
          </cell>
          <cell r="C1170" t="str">
            <v>UN</v>
          </cell>
          <cell r="D1170">
            <v>30.965499999999999</v>
          </cell>
        </row>
        <row r="1171">
          <cell r="A1171" t="str">
            <v>001.23.04960</v>
          </cell>
          <cell r="B1171" t="str">
            <v>Fornecimento e Instalação de Disjuntor bifásico EL 35A da marca Eletromar ou Mesmo Padrão (UL)</v>
          </cell>
          <cell r="C1171" t="str">
            <v>UN</v>
          </cell>
          <cell r="D1171">
            <v>32.3645</v>
          </cell>
        </row>
        <row r="1172">
          <cell r="A1172" t="str">
            <v>001.23.04980</v>
          </cell>
          <cell r="B1172" t="str">
            <v>Fornecimento e Instalação de Disjuntor bifásico EL 40A da marca Eletromar ou Mesmo Padrão (UL)</v>
          </cell>
          <cell r="C1172" t="str">
            <v>UN</v>
          </cell>
          <cell r="D1172">
            <v>32.3645</v>
          </cell>
        </row>
        <row r="1173">
          <cell r="A1173" t="str">
            <v>001.23.05000</v>
          </cell>
          <cell r="B1173" t="str">
            <v>Fornecimento e Instalação de Disjuntor bifásico EL 50A da marca Eletromar ou Mesmo Padrão (UL))</v>
          </cell>
          <cell r="C1173" t="str">
            <v>UN</v>
          </cell>
          <cell r="D1173">
            <v>32.3645</v>
          </cell>
        </row>
        <row r="1174">
          <cell r="A1174" t="str">
            <v>001.23.05020</v>
          </cell>
          <cell r="B1174" t="str">
            <v>Fornecimento e Instalação de Disjuntor bifásico EL 60A da marca Eletromar ou Mesmo Padrão (UL)</v>
          </cell>
          <cell r="C1174" t="str">
            <v>UN</v>
          </cell>
          <cell r="D1174">
            <v>46.3825</v>
          </cell>
        </row>
        <row r="1175">
          <cell r="A1175" t="str">
            <v>001.23.05040</v>
          </cell>
          <cell r="B1175" t="str">
            <v>Fornecimento e Instalação de Disjuntor bifásico EL 70A da marca Eletromar ou Mesmo Padrão (UL)</v>
          </cell>
          <cell r="C1175" t="str">
            <v>UN</v>
          </cell>
          <cell r="D1175">
            <v>47.080500000000001</v>
          </cell>
        </row>
        <row r="1176">
          <cell r="A1176" t="str">
            <v>001.23.05060</v>
          </cell>
          <cell r="B1176" t="str">
            <v>Fornecimento e Instalação de Disjuntor bifásico EL 90A da marca Eletromar ou Mesmo Padrão (UL)</v>
          </cell>
          <cell r="C1176" t="str">
            <v>UN</v>
          </cell>
          <cell r="D1176">
            <v>47.080500000000001</v>
          </cell>
        </row>
        <row r="1177">
          <cell r="A1177" t="str">
            <v>001.23.05080</v>
          </cell>
          <cell r="B1177" t="str">
            <v>Fornecimento e Instalação de Disjuntor bifásico EL 100A da marca Eletromar ou Mesmo Padrão (UL)</v>
          </cell>
          <cell r="C1177" t="str">
            <v>UN</v>
          </cell>
          <cell r="D1177">
            <v>46.3825</v>
          </cell>
        </row>
        <row r="1178">
          <cell r="A1178" t="str">
            <v>001.23.05100</v>
          </cell>
          <cell r="B1178" t="str">
            <v>Fornecimento e Instalação de Disjuntor trifásico EL 10A  C da marca Eletromar ou Mesmo Padrão (UL)</v>
          </cell>
          <cell r="C1178" t="str">
            <v>UN</v>
          </cell>
          <cell r="D1178">
            <v>37.618299999999998</v>
          </cell>
        </row>
        <row r="1179">
          <cell r="A1179" t="str">
            <v>001.23.05120</v>
          </cell>
          <cell r="B1179" t="str">
            <v>Fornecimento e Instalação de Disjuntor trifásico EL 15A  C da marca Eletromar ou Mesmo Padrão (UL)</v>
          </cell>
          <cell r="C1179" t="str">
            <v>UN</v>
          </cell>
          <cell r="D1179">
            <v>38.186300000000003</v>
          </cell>
        </row>
        <row r="1180">
          <cell r="A1180" t="str">
            <v>001.23.05140</v>
          </cell>
          <cell r="B1180" t="str">
            <v>Fornecimento e Instalação de Disjuntor trifásico EL 20A  C da marca Eletromar ou Mesmo Padrão (UL)</v>
          </cell>
          <cell r="C1180" t="str">
            <v>UN</v>
          </cell>
          <cell r="D1180">
            <v>36.932299999999998</v>
          </cell>
        </row>
        <row r="1181">
          <cell r="A1181" t="str">
            <v>001.23.05160</v>
          </cell>
          <cell r="B1181" t="str">
            <v>Fornecimento e Instalação de Disjuntor trifásico EL 25A  C da marca Eletromar ou Mesmo Padrão (UL)</v>
          </cell>
          <cell r="C1181" t="str">
            <v>UN</v>
          </cell>
          <cell r="D1181">
            <v>37.069299999999998</v>
          </cell>
        </row>
        <row r="1182">
          <cell r="A1182" t="str">
            <v>001.23.05180</v>
          </cell>
          <cell r="B1182" t="str">
            <v>Fornecimento e Instalação de Disjuntor trifásico EL 30A  C da marca Eletromar ou Mesmo Padrão (UL)</v>
          </cell>
          <cell r="C1182" t="str">
            <v>UN</v>
          </cell>
          <cell r="D1182">
            <v>37.4893</v>
          </cell>
        </row>
        <row r="1183">
          <cell r="A1183" t="str">
            <v>001.23.05200</v>
          </cell>
          <cell r="B1183" t="str">
            <v>Fornecimento e Instalação de Disjuntor trifásico EL 35A  C da marca Eletromar ou Mesmo Padrão (UL)</v>
          </cell>
          <cell r="C1183" t="str">
            <v>UN</v>
          </cell>
          <cell r="D1183">
            <v>36.932299999999998</v>
          </cell>
        </row>
        <row r="1184">
          <cell r="A1184" t="str">
            <v>001.23.05220</v>
          </cell>
          <cell r="B1184" t="str">
            <v>Fornecimento e Instalação de Disjuntor trifásico EL 40A  C da marca Eletromar ou Mesmo Padrão (UL)</v>
          </cell>
          <cell r="C1184" t="str">
            <v>UN</v>
          </cell>
          <cell r="D1184">
            <v>38.128300000000003</v>
          </cell>
        </row>
        <row r="1185">
          <cell r="A1185" t="str">
            <v>001.23.05240</v>
          </cell>
          <cell r="B1185" t="str">
            <v>Fornecimento e Instalação de Disjuntor trifásico EL 50A  C da marca Eletromar ou Mesmo Padrão (UL)</v>
          </cell>
          <cell r="C1185" t="str">
            <v>UN</v>
          </cell>
          <cell r="D1185">
            <v>38.848300000000002</v>
          </cell>
        </row>
        <row r="1186">
          <cell r="A1186" t="str">
            <v>001.23.05260</v>
          </cell>
          <cell r="B1186" t="str">
            <v>Fornecimento e Instalação de Disjuntor trifásico EL 60A  C da marca Eletromar ou Mesmo Padrão (UL)</v>
          </cell>
          <cell r="C1186" t="str">
            <v>UN</v>
          </cell>
          <cell r="D1186">
            <v>56.271299999999997</v>
          </cell>
        </row>
        <row r="1187">
          <cell r="A1187" t="str">
            <v>001.23.05280</v>
          </cell>
          <cell r="B1187" t="str">
            <v>Fornecimento e Instalação de Disjuntor trifásico EL 70A  C da marca Eletromar ou Mesmo Padrão (UL)</v>
          </cell>
          <cell r="C1187" t="str">
            <v>UN</v>
          </cell>
          <cell r="D1187">
            <v>56.271299999999997</v>
          </cell>
        </row>
        <row r="1188">
          <cell r="A1188" t="str">
            <v>001.23.05300</v>
          </cell>
          <cell r="B1188" t="str">
            <v>Fornecimento e Instalação de Disjuntor trifásico EL 90A  C da marca Eletromar ou Mesmo Padrão (UL)</v>
          </cell>
          <cell r="C1188" t="str">
            <v>UN</v>
          </cell>
          <cell r="D1188">
            <v>56.271299999999997</v>
          </cell>
        </row>
        <row r="1189">
          <cell r="A1189" t="str">
            <v>001.23.05320</v>
          </cell>
          <cell r="B1189" t="str">
            <v>Fornecimento e Instalação de Disjuntor trifásico EL 100A  C da marca Eletromar ou Mesmo Padrão (UL)</v>
          </cell>
          <cell r="C1189" t="str">
            <v>UN</v>
          </cell>
          <cell r="D1189">
            <v>56.271299999999997</v>
          </cell>
        </row>
        <row r="1190">
          <cell r="A1190" t="str">
            <v>001.23.05340</v>
          </cell>
          <cell r="B1190" t="str">
            <v>Fornecimento e Instalação de Disjuntor trifásico EL 120A  CA da marca Eletromar ou Mesmo Padrão (UL)</v>
          </cell>
          <cell r="C1190" t="str">
            <v>UN</v>
          </cell>
          <cell r="D1190">
            <v>168.37129999999999</v>
          </cell>
        </row>
        <row r="1191">
          <cell r="A1191" t="str">
            <v>001.23.05360</v>
          </cell>
          <cell r="B1191" t="str">
            <v>Fornecimento e Instalação de Disjuntor trifásico EL 125A  CA da marca Eletromar ou Mesmo Padrão (UL)</v>
          </cell>
          <cell r="C1191" t="str">
            <v>UN</v>
          </cell>
          <cell r="D1191">
            <v>166.69130000000001</v>
          </cell>
        </row>
        <row r="1192">
          <cell r="A1192" t="str">
            <v>001.23.05380</v>
          </cell>
          <cell r="B1192" t="str">
            <v>Fornecimento e Instalação de Disjuntor trifásico EL 150A  CA da marca Eletromar ou Mesmo Padrão (UL)</v>
          </cell>
          <cell r="C1192" t="str">
            <v>UN</v>
          </cell>
          <cell r="D1192">
            <v>157.0813</v>
          </cell>
        </row>
        <row r="1193">
          <cell r="A1193" t="str">
            <v>001.23.05400</v>
          </cell>
          <cell r="B1193" t="str">
            <v>Fornecimento e Instalação de Disjuntor trifásico EL 175A  CA da marca Eletromar ou Mesmo Padrão (UL)</v>
          </cell>
          <cell r="C1193" t="str">
            <v>UN</v>
          </cell>
          <cell r="D1193">
            <v>157.0813</v>
          </cell>
        </row>
        <row r="1194">
          <cell r="A1194" t="str">
            <v>001.23.05420</v>
          </cell>
          <cell r="B1194" t="str">
            <v>Fornecimento e Instalação de Disjuntor trifásico EL 200A  CA da marca Eletromar ou Mesmo Padrão (UL)</v>
          </cell>
          <cell r="C1194" t="str">
            <v>UN</v>
          </cell>
          <cell r="D1194">
            <v>157.0813</v>
          </cell>
        </row>
        <row r="1195">
          <cell r="A1195" t="str">
            <v>001.23.05440</v>
          </cell>
          <cell r="B1195" t="str">
            <v>Fornecimento e Instalação de Disjuntor trifásico EL 225A  CA da marca Eletromar ou Mesmo Padrão (UL)</v>
          </cell>
          <cell r="C1195" t="str">
            <v>UN</v>
          </cell>
          <cell r="D1195">
            <v>166.69130000000001</v>
          </cell>
        </row>
        <row r="1196">
          <cell r="A1196" t="str">
            <v>001.23.05460</v>
          </cell>
          <cell r="B1196" t="str">
            <v>Fornecimento e Instalação de Disjuntor trifásico EL 250A  CA da marca Eletromar ou Mesmo Padrão (UL)</v>
          </cell>
          <cell r="C1196" t="str">
            <v>UN</v>
          </cell>
          <cell r="D1196">
            <v>435.93729999999999</v>
          </cell>
        </row>
        <row r="1197">
          <cell r="A1197" t="str">
            <v>001.23.05480</v>
          </cell>
          <cell r="B1197" t="str">
            <v>Fornecimento e Instalação de Disjuntor trifásico EL 300A  KI da marca Eletromar ou Mesmo Padrão (UL)</v>
          </cell>
          <cell r="C1197" t="str">
            <v>UN</v>
          </cell>
          <cell r="D1197">
            <v>1739.0983000000001</v>
          </cell>
        </row>
        <row r="1198">
          <cell r="A1198" t="str">
            <v>001.23.05500</v>
          </cell>
          <cell r="B1198" t="str">
            <v>Fornecimento e Instalação de Disjuntor trifásico EL 350A  KI da marca Eletromar ou Mesmo Padrão (UL)</v>
          </cell>
          <cell r="C1198" t="str">
            <v>UN</v>
          </cell>
          <cell r="D1198">
            <v>1739.0983000000001</v>
          </cell>
        </row>
        <row r="1199">
          <cell r="A1199" t="str">
            <v>001.23.05520</v>
          </cell>
          <cell r="B1199" t="str">
            <v>Fornecimento e Instalação de Disjuntor trifásico EL 400A  KI da marca Eletromar ou Mesmo Padrão (UL)</v>
          </cell>
          <cell r="C1199" t="str">
            <v>UN</v>
          </cell>
          <cell r="D1199">
            <v>1657.2083</v>
          </cell>
        </row>
        <row r="1200">
          <cell r="A1200" t="str">
            <v>001.23.05540</v>
          </cell>
          <cell r="B1200" t="str">
            <v>Fornecimento e Instalação de Disjuntor trifásico EL 500A  LI da marca Eletromar ou Mesmo Padrão (UL)</v>
          </cell>
          <cell r="C1200" t="str">
            <v>UN</v>
          </cell>
          <cell r="D1200">
            <v>2994.7653</v>
          </cell>
        </row>
        <row r="1201">
          <cell r="A1201" t="str">
            <v>001.23.05560</v>
          </cell>
          <cell r="B1201" t="str">
            <v>Fornecimento e Instalação de Disjuntor trifásico EL 600A  LI da marca Eletromar ou Mesmo Padrão (UL)</v>
          </cell>
          <cell r="C1201" t="str">
            <v>UN</v>
          </cell>
          <cell r="D1201">
            <v>2994.7653</v>
          </cell>
        </row>
        <row r="1202">
          <cell r="A1202" t="str">
            <v>001.23.05580</v>
          </cell>
          <cell r="B1202" t="str">
            <v>Fornecimento e Instalação de Disjuntor trifásico EL 630A  LI da marca Eletromar ou Mesmo Padrão (UL)</v>
          </cell>
          <cell r="C1202" t="str">
            <v>UN</v>
          </cell>
          <cell r="D1202">
            <v>2994.7653</v>
          </cell>
        </row>
        <row r="1203">
          <cell r="A1203" t="str">
            <v>001.23.05600</v>
          </cell>
          <cell r="B1203" t="str">
            <v>Fornecimento e Instalação de Disjuntor trifásico EL 700A  LI da marca Eletromar ou Mesmo Padrão (UL)</v>
          </cell>
          <cell r="C1203" t="str">
            <v>UN</v>
          </cell>
          <cell r="D1203">
            <v>5358.4813000000004</v>
          </cell>
        </row>
        <row r="1204">
          <cell r="A1204" t="str">
            <v>001.23.05620</v>
          </cell>
          <cell r="B1204" t="str">
            <v>Fornecimento e Instalação de Disjuntor trifásico EL 800A  LI da marca Eletromar ou Mesmo Padrão (UL)</v>
          </cell>
          <cell r="C1204" t="str">
            <v>UN</v>
          </cell>
          <cell r="D1204">
            <v>5358.4813000000004</v>
          </cell>
        </row>
        <row r="1205">
          <cell r="A1205" t="str">
            <v>001.23.05640</v>
          </cell>
          <cell r="B1205" t="str">
            <v>Fornecimento e Instalação de Disjuntor mini monopolar 6A B da marca Siemens ou Mesmo Padrão (DIN)</v>
          </cell>
          <cell r="C1205" t="str">
            <v>UN</v>
          </cell>
          <cell r="D1205">
            <v>24.965699999999998</v>
          </cell>
        </row>
        <row r="1206">
          <cell r="A1206" t="str">
            <v>001.23.05660</v>
          </cell>
          <cell r="B1206" t="str">
            <v>Fornecimento e Instalação de Disjuntor mini monopolar 25A B da marca Siemens ou Mesmo Padrão (DIN)</v>
          </cell>
          <cell r="C1206" t="str">
            <v>UN</v>
          </cell>
          <cell r="D1206">
            <v>8.4527000000000001</v>
          </cell>
        </row>
        <row r="1207">
          <cell r="A1207" t="str">
            <v>001.23.05680</v>
          </cell>
          <cell r="B1207" t="str">
            <v>Fornecimento e Instalação de Disjuntor mini monopolar 32A B da marca Siemens ou Mesmo Padrão (DIN)</v>
          </cell>
          <cell r="C1207" t="str">
            <v>UN</v>
          </cell>
          <cell r="D1207">
            <v>8.5677000000000003</v>
          </cell>
        </row>
        <row r="1208">
          <cell r="A1208" t="str">
            <v>001.23.05700</v>
          </cell>
          <cell r="B1208" t="str">
            <v>Fornecimento e Instalação de Disjuntor mini bipolar 6A C da marca Siemens ou Mesmo Padrão (DIN)</v>
          </cell>
          <cell r="C1208" t="str">
            <v>UN</v>
          </cell>
          <cell r="D1208">
            <v>97.176500000000004</v>
          </cell>
        </row>
        <row r="1209">
          <cell r="A1209" t="str">
            <v>001.23.05720</v>
          </cell>
          <cell r="B1209" t="str">
            <v>Fornecimento e Instalação de Disjuntor mini bipolar 10A C da marca Siemens ou Mesmo Padrão (DIN)</v>
          </cell>
          <cell r="C1209" t="str">
            <v>UN</v>
          </cell>
          <cell r="D1209">
            <v>54.040500000000002</v>
          </cell>
        </row>
        <row r="1210">
          <cell r="A1210" t="str">
            <v>001.23.05740</v>
          </cell>
          <cell r="B1210" t="str">
            <v>Fornecimento e Instalação de Disjuntor mini bipolar 16A C da marca Siemens ou Mesmo Padrão (DIN)</v>
          </cell>
          <cell r="C1210" t="str">
            <v>UN</v>
          </cell>
          <cell r="D1210">
            <v>53.897500000000001</v>
          </cell>
        </row>
        <row r="1211">
          <cell r="A1211" t="str">
            <v>001.23.05760</v>
          </cell>
          <cell r="B1211" t="str">
            <v>Fornecimento e Instalação de Disjuntor mini bipolar 20A C da marca Siemens ou Mesmo Padrão (DIN)</v>
          </cell>
          <cell r="C1211" t="str">
            <v>UN</v>
          </cell>
          <cell r="D1211">
            <v>54.040500000000002</v>
          </cell>
        </row>
        <row r="1212">
          <cell r="A1212" t="str">
            <v>001.23.05780</v>
          </cell>
          <cell r="B1212" t="str">
            <v>Fornecimento e Instalação de Disjuntor mini bipolar 32A C da marca Siemens ou Mesmo Padrão (DIN)</v>
          </cell>
          <cell r="C1212" t="str">
            <v>UN</v>
          </cell>
          <cell r="D1212">
            <v>54.040500000000002</v>
          </cell>
        </row>
        <row r="1213">
          <cell r="A1213" t="str">
            <v>001.23.05800</v>
          </cell>
          <cell r="B1213" t="str">
            <v>Fornecimento e Instalação de Disjuntor mini bipolar 63A C da marca Siemens ou Mesmo Padrão (DIN)</v>
          </cell>
          <cell r="C1213" t="str">
            <v>UN</v>
          </cell>
          <cell r="D1213">
            <v>75.770499999999998</v>
          </cell>
        </row>
        <row r="1214">
          <cell r="A1214" t="str">
            <v>001.23.05820</v>
          </cell>
          <cell r="B1214" t="str">
            <v>Fornecimento e Instalação de Disjuntor mini bipolar 80A C da marca Siemens ou Mesmo Padrão (DIN)</v>
          </cell>
          <cell r="C1214" t="str">
            <v>UN</v>
          </cell>
          <cell r="D1214">
            <v>75.770499999999998</v>
          </cell>
        </row>
        <row r="1215">
          <cell r="A1215" t="str">
            <v>001.23.05840</v>
          </cell>
          <cell r="B1215" t="str">
            <v>Fornecimento e Instalação de Disjuntor mini bipolar 2A C da marca Siemens ou Mesmo Padrão (DIN)</v>
          </cell>
          <cell r="C1215" t="str">
            <v>UN</v>
          </cell>
          <cell r="D1215">
            <v>97.176500000000004</v>
          </cell>
        </row>
        <row r="1216">
          <cell r="A1216" t="str">
            <v>001.23.05860</v>
          </cell>
          <cell r="B1216" t="str">
            <v>Fornecimento e Instalação de Disjuntor mini tripolar G 13A C da marca Siemens ou Mesmo Padrão (DIN)</v>
          </cell>
          <cell r="C1216" t="str">
            <v>UN</v>
          </cell>
          <cell r="D1216">
            <v>60.410299999999999</v>
          </cell>
        </row>
        <row r="1217">
          <cell r="A1217" t="str">
            <v>001.23.05880</v>
          </cell>
          <cell r="B1217" t="str">
            <v>Fornecimento e Instalação de Disjuntor mini tripolar G 25A C da marca Siemens ou Mesmo Padrão (DIN)</v>
          </cell>
          <cell r="C1217" t="str">
            <v>UN</v>
          </cell>
          <cell r="D1217">
            <v>60.410299999999999</v>
          </cell>
        </row>
        <row r="1218">
          <cell r="A1218" t="str">
            <v>001.23.05900</v>
          </cell>
          <cell r="B1218" t="str">
            <v>Fornecimento e Instalação de Disjuntor mini tripolar G 32A C da marca Siemens ou Mesmo Padrão (DIN)</v>
          </cell>
          <cell r="C1218" t="str">
            <v>UN</v>
          </cell>
          <cell r="D1218">
            <v>60.410299999999999</v>
          </cell>
        </row>
        <row r="1219">
          <cell r="A1219" t="str">
            <v>001.23.05920</v>
          </cell>
          <cell r="B1219" t="str">
            <v>Fornecimento e Instalação de Disjuntor mini tripolar G 40A C da marca Siemens ou Mesmo Padrão (DIN)</v>
          </cell>
          <cell r="C1219" t="str">
            <v>UN</v>
          </cell>
          <cell r="D1219">
            <v>60.410299999999999</v>
          </cell>
        </row>
        <row r="1220">
          <cell r="A1220" t="str">
            <v>001.23.05940</v>
          </cell>
          <cell r="B1220" t="str">
            <v>Fornecimento e Instalação de Disjuntor mini tripolar G 70A C da marca Siemens ou Mesmo Padrão (DIN)</v>
          </cell>
          <cell r="C1220" t="str">
            <v>UN</v>
          </cell>
          <cell r="D1220">
            <v>86.269300000000001</v>
          </cell>
        </row>
        <row r="1221">
          <cell r="A1221" t="str">
            <v>001.23.05960</v>
          </cell>
          <cell r="B1221" t="str">
            <v>Fornecimento e Instalação de Disjuntor mini tripolar G 80A C da marca Siemens ou Mesmo Padrão (DIN)</v>
          </cell>
          <cell r="C1221" t="str">
            <v>UN</v>
          </cell>
          <cell r="D1221">
            <v>86.269300000000001</v>
          </cell>
        </row>
        <row r="1222">
          <cell r="A1222" t="str">
            <v>001.23.05980</v>
          </cell>
          <cell r="B1222" t="str">
            <v>Fornecimento e Instalação de Interruptor Simples de embutir 1 tecla 10 A - 250V com espelho para caixa 4x2"""""""""""""""""""""""""""""""", Linha Popular</v>
          </cell>
          <cell r="C1222" t="str">
            <v>CJ</v>
          </cell>
          <cell r="D1222">
            <v>4.8868999999999998</v>
          </cell>
        </row>
        <row r="1223">
          <cell r="A1223" t="str">
            <v>001.23.06000</v>
          </cell>
          <cell r="B1223" t="str">
            <v>Fornecimento e Instalação de Interruptor Simples de Embutir 2 teclas 10 A - 250V com espelho para caixa 4x2"""""""""""""""""""""""""""""""", Linha Popular</v>
          </cell>
          <cell r="C1223" t="str">
            <v>CJ</v>
          </cell>
          <cell r="D1223">
            <v>7.0369000000000002</v>
          </cell>
        </row>
        <row r="1224">
          <cell r="A1224" t="str">
            <v>001.23.06020</v>
          </cell>
          <cell r="B1224" t="str">
            <v>Fornecimento e Instalação de Interruptor Simples de Embutir 3 teclas 10 A - 250V com espelho para caixa 4x2"""""""""""""""""""""""""""""""", Linha Popular</v>
          </cell>
          <cell r="C1224" t="str">
            <v>CJ</v>
          </cell>
          <cell r="D1224">
            <v>9.1768999999999998</v>
          </cell>
        </row>
        <row r="1225">
          <cell r="A1225" t="str">
            <v>001.23.06040</v>
          </cell>
          <cell r="B1225" t="str">
            <v>Fornecimento e Instalação de Interruptor Paralelo de Embutir 1 tecla 10 A - 250V com espelho para caixa 4x2"""""""""""""""""""""""""""""""", Linha Popular</v>
          </cell>
          <cell r="C1225" t="str">
            <v>CJ</v>
          </cell>
          <cell r="D1225">
            <v>5.6169000000000002</v>
          </cell>
        </row>
        <row r="1226">
          <cell r="A1226" t="str">
            <v>001.23.06060</v>
          </cell>
          <cell r="B1226" t="str">
            <v>Fornecimento e Instalação de Interruptor Paralelo de Embutir 2 teclas 10 A - 250V com espelho para caixa 4x2"""""""""""""""""""""""""""""""", Linha Popular</v>
          </cell>
          <cell r="C1226" t="str">
            <v>CJ</v>
          </cell>
          <cell r="D1226">
            <v>8.4869000000000003</v>
          </cell>
        </row>
        <row r="1227">
          <cell r="A1227" t="str">
            <v>001.23.06080</v>
          </cell>
          <cell r="B1227" t="str">
            <v>Fornecimento e Instalação de Interruptor Paralelo 3 teclas de Embutir 10 A - 250V com espelho para caixa 4x2"""""""""""""""""""""""""""""""", Linha Popular</v>
          </cell>
          <cell r="C1227" t="str">
            <v>CJ</v>
          </cell>
          <cell r="D1227">
            <v>11.8169</v>
          </cell>
        </row>
        <row r="1228">
          <cell r="A1228" t="str">
            <v>001.23.06100</v>
          </cell>
          <cell r="B1228" t="str">
            <v>Fornecimento e Instalação de Interruptor Simples e Tomada 2P universal de Embutir 10 A - 250V com espelho para caixa 4x2"""""""", Linha Popular</v>
          </cell>
          <cell r="C1228" t="str">
            <v>CJ</v>
          </cell>
          <cell r="D1228">
            <v>7.2769000000000004</v>
          </cell>
        </row>
        <row r="1229">
          <cell r="A1229" t="str">
            <v>001.23.06120</v>
          </cell>
          <cell r="B1229" t="str">
            <v>Fornecimento e Instalação de Interruptor Paralelo e Tomada 2P universal de Embutir 10 A - 250V com espelho para caixa 4x2"""""""", Linha Popular</v>
          </cell>
          <cell r="C1229" t="str">
            <v>CJ</v>
          </cell>
          <cell r="D1229">
            <v>8.0769000000000002</v>
          </cell>
        </row>
        <row r="1230">
          <cell r="A1230" t="str">
            <v>001.23.06140</v>
          </cell>
          <cell r="B1230" t="str">
            <v>Fornecimento e Instalação de Interruptor Simples 02 Teclas e Tomada 2P universal de Embutir 10 A - 250V com espelho para caixa 4x2"""""""", Linha Popular</v>
          </cell>
          <cell r="C1230" t="str">
            <v>UN</v>
          </cell>
          <cell r="D1230">
            <v>12.3969</v>
          </cell>
        </row>
        <row r="1231">
          <cell r="A1231" t="str">
            <v>001.23.06160</v>
          </cell>
          <cell r="B1231" t="str">
            <v>Fornecimento e Instalação de Interruptor Bipolar de Embutir 25 A - 250V com espelho para caixa 4x2"""""""""""""""""""""""""""""""", Linha Popular</v>
          </cell>
          <cell r="C1231" t="str">
            <v>CJ</v>
          </cell>
          <cell r="D1231">
            <v>35.796900000000001</v>
          </cell>
        </row>
        <row r="1232">
          <cell r="A1232" t="str">
            <v>001.23.06180</v>
          </cell>
          <cell r="B1232" t="str">
            <v>Fornecimento e Instalação de Tomada  2P universal de Embutir 10 A - 250V com espelho para caixa 4x2"""""""""""""""""""""""""""""""", Linha Popular</v>
          </cell>
          <cell r="C1232" t="str">
            <v>CJ</v>
          </cell>
          <cell r="D1232">
            <v>4.8868999999999998</v>
          </cell>
        </row>
        <row r="1233">
          <cell r="A1233" t="str">
            <v>001.23.06200</v>
          </cell>
          <cell r="B1233" t="str">
            <v>Fornecimento e Instalação de Tomada  2P+T universal de Embutir 10 A - 250V com espelho para caixa 4x2"""""""""""""""""""""""""""""""", Linha Popular</v>
          </cell>
          <cell r="C1233" t="str">
            <v>CJ</v>
          </cell>
          <cell r="D1233">
            <v>6.4368999999999996</v>
          </cell>
        </row>
        <row r="1234">
          <cell r="A1234" t="str">
            <v>001.23.06220</v>
          </cell>
          <cell r="B1234" t="str">
            <v>Fornecimento e Instalação de Tomada  2P+T universal de Embutir 15 A - 250V para informática com espelho para caixa 4x2"""""""""""""""""""""""""""""""", Linha Popular</v>
          </cell>
          <cell r="C1234" t="str">
            <v>CJ</v>
          </cell>
          <cell r="D1234">
            <v>6.4368999999999996</v>
          </cell>
        </row>
        <row r="1235">
          <cell r="A1235" t="str">
            <v>001.23.06240</v>
          </cell>
          <cell r="B1235" t="str">
            <v>Fornecimento e Instalação de Tomada 3P de Embutir 20 A - 250V para Ar Condicionado, Linha Popular</v>
          </cell>
          <cell r="C1235" t="str">
            <v>CJ</v>
          </cell>
          <cell r="D1235">
            <v>6.5168999999999997</v>
          </cell>
        </row>
        <row r="1236">
          <cell r="A1236" t="str">
            <v>001.23.06260</v>
          </cell>
          <cell r="B1236" t="str">
            <v>Fornecimento e Instalação de Tomada  2P+T universal 15 A - 250V para informática de Embutir no piso com espelho para latão em caixa 4x2"""""""""""""""""""""""""""""""", Linha Popular</v>
          </cell>
          <cell r="C1236" t="str">
            <v>CJ</v>
          </cell>
          <cell r="D1236">
            <v>17.286899999999999</v>
          </cell>
        </row>
        <row r="1237">
          <cell r="A1237" t="str">
            <v>001.23.06280</v>
          </cell>
          <cell r="B1237" t="str">
            <v>Interruptor Simples de embutir 1 tecla 10 A - 250V com espelho para caixa 4x2"""""""""""""""""""""""""""""""", Linha Pratis ou Mesmo Padrão</v>
          </cell>
          <cell r="C1237" t="str">
            <v>CJ</v>
          </cell>
          <cell r="D1237">
            <v>5.7069000000000001</v>
          </cell>
        </row>
        <row r="1238">
          <cell r="A1238" t="str">
            <v>001.23.06300</v>
          </cell>
          <cell r="B1238" t="str">
            <v>Fornecimento e instalação de conjunto arstrop com tomada bipolar mais polo terra e disjuntor termomagnético Bipolar de 30A/250v para embutir UL, em caixa metálica de 4"""""""""""""""" x 4"""""""""""""""" x 2""""""""""""""""</v>
          </cell>
          <cell r="C1238" t="str">
            <v>CJ</v>
          </cell>
          <cell r="D1238">
            <v>66.758799999999994</v>
          </cell>
        </row>
        <row r="1239">
          <cell r="A1239" t="str">
            <v>001.23.06320</v>
          </cell>
          <cell r="B1239" t="str">
            <v>Fornecimento e instalação de conjunto arstop para computador com disjuntor bipolar de 10A/250v e tomada 2P+T em caixa de 10 x 10 x 5 cm, cor marfim</v>
          </cell>
          <cell r="C1239" t="str">
            <v>CJ</v>
          </cell>
          <cell r="D1239">
            <v>36.138800000000003</v>
          </cell>
        </row>
        <row r="1240">
          <cell r="A1240" t="str">
            <v>001.23.06340</v>
          </cell>
          <cell r="B1240" t="str">
            <v>Fornecimento e instalação de campainha de timbre tipo residencial 50/60hz para embutir com caixa metálica 4""""""""""""""""""""""""""""""""x2""""""""""""""""""""""""""""""""</v>
          </cell>
          <cell r="C1240" t="str">
            <v>CJ</v>
          </cell>
          <cell r="D1240">
            <v>17.6859</v>
          </cell>
        </row>
        <row r="1241">
          <cell r="A1241" t="str">
            <v>001.23.06360</v>
          </cell>
          <cell r="B1241" t="str">
            <v>Fornecimento e instalação de campainha de timbre tipo residencial 50/60hz para embutir sem caixa metálica 4""""""""""""""""""""""""""""""""x2""""""""""""""""""""""""""""""""</v>
          </cell>
          <cell r="C1241" t="str">
            <v>UN</v>
          </cell>
          <cell r="D1241">
            <v>15.469099999999999</v>
          </cell>
        </row>
        <row r="1242">
          <cell r="A1242" t="str">
            <v>001.23.06380</v>
          </cell>
          <cell r="B1242" t="str">
            <v>Fornecimento e instalação de campainha de alta potência 50/60hz 110 v com timbre de diâm. 150.00mm 100db</v>
          </cell>
          <cell r="C1242" t="str">
            <v>UN</v>
          </cell>
          <cell r="D1242">
            <v>160.1431</v>
          </cell>
        </row>
        <row r="1243">
          <cell r="A1243" t="str">
            <v>001.23.06400</v>
          </cell>
          <cell r="B1243" t="str">
            <v>Fornecimento e instalação de campainha de alta potência 50/60hz 110 v com timbre de diâm. 250.00mm 104db</v>
          </cell>
          <cell r="C1243" t="str">
            <v>UN</v>
          </cell>
          <cell r="D1243">
            <v>217.1431</v>
          </cell>
        </row>
        <row r="1244">
          <cell r="A1244" t="str">
            <v>001.23.06420</v>
          </cell>
          <cell r="B1244" t="str">
            <v>Fornecimento e instalação de ventilador de teto c/rot em sentido dir/inverso c/4 pas de Madeira 60hz 110v c/ interuptor tipo reostado p/2 setores e com capacitor</v>
          </cell>
          <cell r="C1244" t="str">
            <v>CJ</v>
          </cell>
          <cell r="D1244">
            <v>136.596</v>
          </cell>
        </row>
        <row r="1245">
          <cell r="A1245" t="str">
            <v>001.23.06440</v>
          </cell>
          <cell r="B1245" t="str">
            <v>Fornecimento e instalação de luminária tipo calha industrial e comercial com lâmpada fluorescente 2 x 20w, reator alto fator de potência partida rápida e acessórios</v>
          </cell>
          <cell r="C1245" t="str">
            <v>CJ</v>
          </cell>
          <cell r="D1245">
            <v>49.682299999999998</v>
          </cell>
        </row>
        <row r="1246">
          <cell r="A1246" t="str">
            <v>001.23.06460</v>
          </cell>
          <cell r="B1246" t="str">
            <v>Fornecimento e instalação de luminária tipo calha industrial e comercial com lâmpada fluorescente 2 x 40w, reator alto fator de potência partida rápida e acessórios</v>
          </cell>
          <cell r="C1246" t="str">
            <v>CJ</v>
          </cell>
          <cell r="D1246">
            <v>54.082299999999996</v>
          </cell>
        </row>
        <row r="1247">
          <cell r="A1247" t="str">
            <v>001.23.06480</v>
          </cell>
          <cell r="B1247" t="str">
            <v>Fornecimento e instalação de luminária tipo arandela em ferro pintado para uso externo com lâmapada incandescente 1x60w/127v (Tipo Tartaruga)</v>
          </cell>
          <cell r="C1247" t="str">
            <v>CJ</v>
          </cell>
          <cell r="D1247">
            <v>18.7407</v>
          </cell>
        </row>
        <row r="1248">
          <cell r="A1248" t="str">
            <v>001.23.06500</v>
          </cell>
          <cell r="B1248" t="str">
            <v>Fornecimento e instalação de luminária tipo arandela em ferro pintado para uso externo com lâmapada incandescente 1x200w/127v (Tipo Tartaruga)</v>
          </cell>
          <cell r="C1248" t="str">
            <v>CJ</v>
          </cell>
          <cell r="D1248">
            <v>19.4678</v>
          </cell>
        </row>
        <row r="1249">
          <cell r="A1249" t="str">
            <v>001.23.06520</v>
          </cell>
          <cell r="B1249" t="str">
            <v>Fornecimento e instalação de luminária bloco autônomo de iluminação de emergência com 2 projetores</v>
          </cell>
          <cell r="C1249" t="str">
            <v>UN</v>
          </cell>
          <cell r="D1249">
            <v>153.61920000000001</v>
          </cell>
        </row>
        <row r="1250">
          <cell r="A1250" t="str">
            <v>001.23.06540</v>
          </cell>
          <cell r="B1250" t="str">
            <v>Fornecimento e instalação de chuveiro elétrico Maxi-Banho 2500w-110/220v</v>
          </cell>
          <cell r="C1250" t="str">
            <v>CJ</v>
          </cell>
          <cell r="D1250">
            <v>32.293999999999997</v>
          </cell>
        </row>
        <row r="1251">
          <cell r="A1251" t="str">
            <v>001.23.06560</v>
          </cell>
          <cell r="B1251" t="str">
            <v>Fornecimento e Instalação de Soquete Tipo Baquelite s/ Chave p/ Lâmpada Incandescente</v>
          </cell>
          <cell r="C1251" t="str">
            <v>UN</v>
          </cell>
          <cell r="D1251">
            <v>1.9935</v>
          </cell>
        </row>
        <row r="1252">
          <cell r="A1252" t="str">
            <v>001.23.06580</v>
          </cell>
          <cell r="B1252" t="str">
            <v>Fornecimento e Instalação de Soquete Tipo Baquelite c/ Chave p/ Lâmpada Incandescente</v>
          </cell>
          <cell r="C1252" t="str">
            <v>UN</v>
          </cell>
          <cell r="D1252">
            <v>2.9434999999999998</v>
          </cell>
        </row>
        <row r="1253">
          <cell r="A1253" t="str">
            <v>001.23.06600</v>
          </cell>
          <cell r="B1253" t="str">
            <v>Fornecimento e Instalação de Soquete p/ Lâmpada Fluorescente</v>
          </cell>
          <cell r="C1253" t="str">
            <v>UN</v>
          </cell>
          <cell r="D1253">
            <v>1.1348</v>
          </cell>
        </row>
        <row r="1254">
          <cell r="A1254" t="str">
            <v>001.23.06620</v>
          </cell>
          <cell r="B1254" t="str">
            <v>Fornecimento e instalação de Soquete De Porcelana P/ Lâmpada Comum  E 27</v>
          </cell>
          <cell r="C1254" t="str">
            <v>UN</v>
          </cell>
          <cell r="D1254">
            <v>3.3338999999999999</v>
          </cell>
        </row>
        <row r="1255">
          <cell r="A1255" t="str">
            <v>001.23.06640</v>
          </cell>
          <cell r="B1255" t="str">
            <v>Fornecimento e instalação de Soquete De Porcelana P/ Lâmpada Comum  E 40</v>
          </cell>
          <cell r="C1255" t="str">
            <v>UN</v>
          </cell>
          <cell r="D1255">
            <v>7.5351999999999997</v>
          </cell>
        </row>
        <row r="1256">
          <cell r="A1256" t="str">
            <v>001.23.06660</v>
          </cell>
          <cell r="B1256" t="str">
            <v>Fornecimento e instalação de lâmpada vapor de sódio 250w</v>
          </cell>
          <cell r="C1256" t="str">
            <v>UN</v>
          </cell>
          <cell r="D1256">
            <v>32.660499999999999</v>
          </cell>
        </row>
        <row r="1257">
          <cell r="A1257" t="str">
            <v>001.23.06680</v>
          </cell>
          <cell r="B1257" t="str">
            <v>Fornecimento e instalação de lâmpada fluorescente pl com reator - 25w/127v</v>
          </cell>
          <cell r="C1257" t="str">
            <v>UN</v>
          </cell>
          <cell r="D1257">
            <v>13.170500000000001</v>
          </cell>
        </row>
        <row r="1258">
          <cell r="A1258" t="str">
            <v>001.23.06700</v>
          </cell>
          <cell r="B1258" t="str">
            <v>Fornecimento e instalação de lâmpada mista 160w/220v</v>
          </cell>
          <cell r="C1258" t="str">
            <v>UN</v>
          </cell>
          <cell r="D1258">
            <v>9.1204999999999998</v>
          </cell>
        </row>
        <row r="1259">
          <cell r="A1259" t="str">
            <v>001.23.06720</v>
          </cell>
          <cell r="B1259" t="str">
            <v>Fornecimento e instalação de lâmpada mista 250w/220v</v>
          </cell>
          <cell r="C1259" t="str">
            <v>UN</v>
          </cell>
          <cell r="D1259">
            <v>12.660500000000001</v>
          </cell>
        </row>
        <row r="1260">
          <cell r="A1260" t="str">
            <v>001.23.06740</v>
          </cell>
          <cell r="B1260" t="str">
            <v>Fornecimento e instalação de lâmpada mista 500w/220v</v>
          </cell>
          <cell r="C1260" t="str">
            <v>UN</v>
          </cell>
          <cell r="D1260">
            <v>28.0105</v>
          </cell>
        </row>
        <row r="1261">
          <cell r="A1261" t="str">
            <v>001.23.06760</v>
          </cell>
          <cell r="B1261" t="str">
            <v>Fornecimento e instalação de lâmpada hospitalar p/ sala cirurgica """"""""""""""""""""""""""""""""seyalitica"""""""""""""""""""""""""""""""" 250w/220v</v>
          </cell>
          <cell r="C1261" t="str">
            <v>UN</v>
          </cell>
          <cell r="D1261">
            <v>83.670500000000004</v>
          </cell>
        </row>
        <row r="1262">
          <cell r="A1262" t="str">
            <v>001.23.06780</v>
          </cell>
          <cell r="B1262" t="str">
            <v>Fornecimento e instalação de lâmpada a vapor de mercúrio de alta pressão 400 w</v>
          </cell>
          <cell r="C1262" t="str">
            <v>UN</v>
          </cell>
          <cell r="D1262">
            <v>30.660499999999999</v>
          </cell>
        </row>
        <row r="1263">
          <cell r="A1263" t="str">
            <v>001.23.06800</v>
          </cell>
          <cell r="B1263" t="str">
            <v>Fornecimento e instalação de lâmpada incandescente 60 w</v>
          </cell>
          <cell r="C1263" t="str">
            <v>UN</v>
          </cell>
          <cell r="D1263">
            <v>1.5105</v>
          </cell>
        </row>
        <row r="1264">
          <cell r="A1264" t="str">
            <v>001.23.06820</v>
          </cell>
          <cell r="B1264" t="str">
            <v>Fornecimento e instalação de lâmpada incandescente 100 w</v>
          </cell>
          <cell r="C1264" t="str">
            <v>UN</v>
          </cell>
          <cell r="D1264">
            <v>1.8505</v>
          </cell>
        </row>
        <row r="1265">
          <cell r="A1265" t="str">
            <v>001.23.06840</v>
          </cell>
          <cell r="B1265" t="str">
            <v>Fornecimento e instalação de lâmpada incandescente 150 w</v>
          </cell>
          <cell r="C1265" t="str">
            <v>UN</v>
          </cell>
          <cell r="D1265">
            <v>2.4005000000000001</v>
          </cell>
        </row>
        <row r="1266">
          <cell r="A1266" t="str">
            <v>001.23.06860</v>
          </cell>
          <cell r="B1266" t="str">
            <v>Fornecimento e instalação de lâmpada incandescente 200 w</v>
          </cell>
          <cell r="C1266" t="str">
            <v>UN</v>
          </cell>
          <cell r="D1266">
            <v>2.8805000000000001</v>
          </cell>
        </row>
        <row r="1267">
          <cell r="A1267" t="str">
            <v>001.23.06880</v>
          </cell>
          <cell r="B1267" t="str">
            <v>Fornecimento e instalação de lâmpada incandescente 20 w</v>
          </cell>
          <cell r="C1267" t="str">
            <v>UN</v>
          </cell>
          <cell r="D1267">
            <v>3.6404999999999998</v>
          </cell>
        </row>
        <row r="1268">
          <cell r="A1268" t="str">
            <v>001.23.06900</v>
          </cell>
          <cell r="B1268" t="str">
            <v>Fornecimento e instalação de lâmpada incandescente 40 w</v>
          </cell>
          <cell r="C1268" t="str">
            <v>UN</v>
          </cell>
          <cell r="D1268">
            <v>3.6404999999999998</v>
          </cell>
        </row>
        <row r="1269">
          <cell r="A1269" t="str">
            <v>001.23.06920</v>
          </cell>
          <cell r="B1269" t="str">
            <v>Fornecimento e instalação de reator convencional 20w</v>
          </cell>
          <cell r="C1269" t="str">
            <v>UN</v>
          </cell>
          <cell r="D1269">
            <v>7.4151999999999996</v>
          </cell>
        </row>
        <row r="1270">
          <cell r="A1270" t="str">
            <v>001.23.06940</v>
          </cell>
          <cell r="B1270" t="str">
            <v>Fornecimento e instalação de reator convencional 40w</v>
          </cell>
          <cell r="C1270" t="str">
            <v>UN</v>
          </cell>
          <cell r="D1270">
            <v>13.5952</v>
          </cell>
        </row>
        <row r="1271">
          <cell r="A1271" t="str">
            <v>001.23.06960</v>
          </cell>
          <cell r="B1271" t="str">
            <v>Fornecimento e instalação de reator rvm para lampada vapor de mercurio 250 w</v>
          </cell>
          <cell r="C1271" t="str">
            <v>UN</v>
          </cell>
          <cell r="D1271">
            <v>45.305199999999999</v>
          </cell>
        </row>
        <row r="1272">
          <cell r="A1272" t="str">
            <v>001.23.06980</v>
          </cell>
          <cell r="B1272" t="str">
            <v>Fornecimento e instalação de reator rvm 400b26 da philips</v>
          </cell>
          <cell r="C1272" t="str">
            <v>UN</v>
          </cell>
          <cell r="D1272">
            <v>51.355200000000004</v>
          </cell>
        </row>
        <row r="1273">
          <cell r="A1273" t="str">
            <v>001.23.07000</v>
          </cell>
          <cell r="B1273" t="str">
            <v>Fornecimento e instalação de reator simples partida rápida 20w/110v</v>
          </cell>
          <cell r="C1273" t="str">
            <v>UN</v>
          </cell>
          <cell r="D1273">
            <v>17.695399999999999</v>
          </cell>
        </row>
        <row r="1274">
          <cell r="A1274" t="str">
            <v>001.23.07020</v>
          </cell>
          <cell r="B1274" t="str">
            <v>Fornecimento e instalação de reator simples partida rápida 40w/110v</v>
          </cell>
          <cell r="C1274" t="str">
            <v>UN</v>
          </cell>
          <cell r="D1274">
            <v>17.415199999999999</v>
          </cell>
        </row>
        <row r="1275">
          <cell r="A1275" t="str">
            <v>001.23.07040</v>
          </cell>
          <cell r="B1275" t="str">
            <v>Fornecimento e instalação de reator duplo partida rápida 20w/110v</v>
          </cell>
          <cell r="C1275" t="str">
            <v>UN</v>
          </cell>
          <cell r="D1275">
            <v>27.028700000000001</v>
          </cell>
        </row>
        <row r="1276">
          <cell r="A1276" t="str">
            <v>001.23.07060</v>
          </cell>
          <cell r="B1276" t="str">
            <v>Fornecimento e instalação de reator duplo partida rápida 40w/110v para lampada fluorescente</v>
          </cell>
          <cell r="C1276" t="str">
            <v>UN</v>
          </cell>
          <cell r="D1276">
            <v>28.358699999999999</v>
          </cell>
        </row>
        <row r="1277">
          <cell r="A1277" t="str">
            <v>001.23.07080</v>
          </cell>
          <cell r="B1277" t="str">
            <v>Fornecimento e instalação de reator simples partida rápida 20w/220v</v>
          </cell>
          <cell r="C1277" t="str">
            <v>UN</v>
          </cell>
          <cell r="D1277">
            <v>16.815200000000001</v>
          </cell>
        </row>
        <row r="1278">
          <cell r="A1278" t="str">
            <v>001.23.07100</v>
          </cell>
          <cell r="B1278" t="str">
            <v>Fornecimento e instalaçao de reator simples partida rápida 40w/220v</v>
          </cell>
          <cell r="C1278" t="str">
            <v>UN</v>
          </cell>
          <cell r="D1278">
            <v>17.1052</v>
          </cell>
        </row>
        <row r="1279">
          <cell r="A1279" t="str">
            <v>001.23.07120</v>
          </cell>
          <cell r="B1279" t="str">
            <v>Fornecimento e instalação de reator duplo partida rápida 20w/220v</v>
          </cell>
          <cell r="C1279" t="str">
            <v>UN</v>
          </cell>
          <cell r="D1279">
            <v>27.938700000000001</v>
          </cell>
        </row>
        <row r="1280">
          <cell r="A1280" t="str">
            <v>001.23.07140</v>
          </cell>
          <cell r="B1280" t="str">
            <v>Fornecimento e instalação de reator duplo partida rápida 40w/220v</v>
          </cell>
          <cell r="C1280" t="str">
            <v>UN</v>
          </cell>
          <cell r="D1280">
            <v>27.938700000000001</v>
          </cell>
        </row>
        <row r="1281">
          <cell r="A1281" t="str">
            <v>001.23.07160</v>
          </cell>
          <cell r="B1281" t="str">
            <v>Fornecimento e instalação de  rolo de fita isolante plástica, de 20.00 m</v>
          </cell>
          <cell r="C1281" t="str">
            <v>UN</v>
          </cell>
          <cell r="D1281">
            <v>12.752700000000001</v>
          </cell>
        </row>
        <row r="1282">
          <cell r="A1282" t="str">
            <v>001.23.07180</v>
          </cell>
          <cell r="B1282" t="str">
            <v>Fornecimento e instalação de  rolo de fita isolante plástica, de 10.00 m</v>
          </cell>
          <cell r="C1282" t="str">
            <v>UN</v>
          </cell>
          <cell r="D1282">
            <v>12.1837</v>
          </cell>
        </row>
        <row r="1283">
          <cell r="A1283" t="str">
            <v>001.23.07200</v>
          </cell>
          <cell r="B1283" t="str">
            <v>Fornecimento e instalação de  rolo de fita isolante plástica, de 05.00 m</v>
          </cell>
          <cell r="C1283" t="str">
            <v>UN</v>
          </cell>
          <cell r="D1283">
            <v>5.7964000000000002</v>
          </cell>
        </row>
        <row r="1284">
          <cell r="A1284" t="str">
            <v>001.23.07220</v>
          </cell>
          <cell r="B1284" t="str">
            <v>Fornecimento e instalação de rolo de fita isolante de alta fusão, de 10.00 m</v>
          </cell>
          <cell r="C1284" t="str">
            <v>UN</v>
          </cell>
          <cell r="D1284">
            <v>20.284700000000001</v>
          </cell>
        </row>
        <row r="1285">
          <cell r="A1285" t="str">
            <v>001.24</v>
          </cell>
          <cell r="B1285" t="str">
            <v>INSTALAÇÕES ELÉTRICAS - LÓGICA E TELEFONIA</v>
          </cell>
        </row>
        <row r="1286">
          <cell r="A1286" t="str">
            <v>001.24.00020</v>
          </cell>
          <cell r="B1286" t="str">
            <v>Fornecimento e instalação de fio para telefone 2x22 awg</v>
          </cell>
          <cell r="C1286" t="str">
            <v>M</v>
          </cell>
          <cell r="D1286">
            <v>0.92820000000000003</v>
          </cell>
        </row>
        <row r="1287">
          <cell r="A1287" t="str">
            <v>001.24.00040</v>
          </cell>
          <cell r="B1287" t="str">
            <v>Fornecimento e instalação de cabo tipo UTP , categoria 5 E Azul</v>
          </cell>
          <cell r="C1287" t="str">
            <v>M</v>
          </cell>
          <cell r="D1287">
            <v>1.3385</v>
          </cell>
        </row>
        <row r="1288">
          <cell r="A1288" t="str">
            <v>001.24.00060</v>
          </cell>
          <cell r="B1288" t="str">
            <v>Fornecimento e instalação de terminal rj-45</v>
          </cell>
          <cell r="C1288" t="str">
            <v>UN</v>
          </cell>
          <cell r="D1288">
            <v>2.8477000000000001</v>
          </cell>
        </row>
        <row r="1289">
          <cell r="A1289" t="str">
            <v>001.24.00080</v>
          </cell>
          <cell r="B1289" t="str">
            <v>Fornecimento e instalação de tomada tipo rj45</v>
          </cell>
          <cell r="C1289" t="str">
            <v>UN</v>
          </cell>
          <cell r="D1289">
            <v>11.871499999999999</v>
          </cell>
        </row>
        <row r="1290">
          <cell r="A1290" t="str">
            <v>001.24.00100</v>
          </cell>
          <cell r="B1290" t="str">
            <v>Fornecimento e Instalação de Bandeja  Normal 19''X1UX290 MM Bege ou Preto</v>
          </cell>
          <cell r="C1290" t="str">
            <v>UN</v>
          </cell>
          <cell r="D1290">
            <v>62.569400000000002</v>
          </cell>
        </row>
        <row r="1291">
          <cell r="A1291" t="str">
            <v>001.24.00120</v>
          </cell>
          <cell r="B1291" t="str">
            <v>Certificação De Ponto</v>
          </cell>
          <cell r="C1291" t="str">
            <v>UN</v>
          </cell>
          <cell r="D1291">
            <v>25</v>
          </cell>
        </row>
        <row r="1292">
          <cell r="A1292" t="str">
            <v>001.24.00140</v>
          </cell>
          <cell r="B1292" t="str">
            <v>Fornecimento e Instalação de Conector RJ45 Femea Cat. 5E - Bege ou Preto</v>
          </cell>
          <cell r="C1292" t="str">
            <v>UN</v>
          </cell>
          <cell r="D1292">
            <v>20.098700000000001</v>
          </cell>
        </row>
        <row r="1293">
          <cell r="A1293" t="str">
            <v>001.24.00160</v>
          </cell>
          <cell r="B1293" t="str">
            <v>Fornecimento e Instalação de Guia De Cabo Fechado Horizontal 1U Bege ou Preto</v>
          </cell>
          <cell r="C1293" t="str">
            <v>UN</v>
          </cell>
          <cell r="D1293">
            <v>28.597799999999999</v>
          </cell>
        </row>
        <row r="1294">
          <cell r="A1294" t="str">
            <v>001.24.00180</v>
          </cell>
          <cell r="B1294" t="str">
            <v>Fornecimento e Instalação de Kit De Identificação Elétrica Anilha + Fita</v>
          </cell>
          <cell r="C1294" t="str">
            <v>CJ</v>
          </cell>
          <cell r="D1294">
            <v>3.2151999999999998</v>
          </cell>
        </row>
        <row r="1295">
          <cell r="A1295" t="str">
            <v>001.24.00200</v>
          </cell>
          <cell r="B1295" t="str">
            <v>Fornecimento e Instalação de Kit De Identificação Lógica ( Anilha + Fita)</v>
          </cell>
          <cell r="C1295" t="str">
            <v>CJ</v>
          </cell>
          <cell r="D1295">
            <v>3.2151999999999998</v>
          </cell>
        </row>
        <row r="1296">
          <cell r="A1296" t="str">
            <v>001.24.00220</v>
          </cell>
          <cell r="B1296" t="str">
            <v>Fornecimento e Instalação de Painel Frontal 19''X1U Bege ou Preto</v>
          </cell>
          <cell r="C1296" t="str">
            <v>UN</v>
          </cell>
          <cell r="D1296">
            <v>15.2578</v>
          </cell>
        </row>
        <row r="1297">
          <cell r="A1297" t="str">
            <v>001.24.00240</v>
          </cell>
          <cell r="B1297" t="str">
            <v>Fornecimento e Instalação de Patch Cord  CAT. 5E RIGIDO 2.5M C/ CAPA</v>
          </cell>
          <cell r="C1297" t="str">
            <v>UN</v>
          </cell>
          <cell r="D1297">
            <v>11.702199999999999</v>
          </cell>
        </row>
        <row r="1298">
          <cell r="A1298" t="str">
            <v>001.24.00260</v>
          </cell>
          <cell r="B1298" t="str">
            <v>Fornecimento e Instalação de Patch Cord Cat. 5E Flex. 1.5M  Azul S/ Capa</v>
          </cell>
          <cell r="C1298" t="str">
            <v>UN</v>
          </cell>
          <cell r="D1298">
            <v>11.402200000000001</v>
          </cell>
        </row>
        <row r="1299">
          <cell r="A1299" t="str">
            <v>001.24.00280</v>
          </cell>
          <cell r="B1299" t="str">
            <v>Fornecimento e Instalação de Patch Painel 24 Portas Categoria 5E</v>
          </cell>
          <cell r="C1299" t="str">
            <v>UN</v>
          </cell>
          <cell r="D1299">
            <v>518.79880000000003</v>
          </cell>
        </row>
        <row r="1300">
          <cell r="A1300" t="str">
            <v>001.24.00300</v>
          </cell>
          <cell r="B1300" t="str">
            <v>Fornecimento e Instalação de Porca Gaiola 5MM Fechado Com 02 Ventilador</v>
          </cell>
          <cell r="C1300" t="str">
            <v>UN</v>
          </cell>
          <cell r="D1300">
            <v>1.9235</v>
          </cell>
        </row>
        <row r="1301">
          <cell r="A1301" t="str">
            <v>001.24.00320</v>
          </cell>
          <cell r="B1301" t="str">
            <v>Fornecimento e Instalação de Rack 19''X12UX550MM Fechado Com 02 Ventilador</v>
          </cell>
          <cell r="C1301" t="str">
            <v>UN</v>
          </cell>
          <cell r="D1301">
            <v>858.37760000000003</v>
          </cell>
        </row>
        <row r="1302">
          <cell r="A1302" t="str">
            <v>001.24.00340</v>
          </cell>
          <cell r="B1302" t="str">
            <v>Fornecimento e Instalação de Régua 19'' Com 6 Tomadas 2P+T</v>
          </cell>
          <cell r="C1302" t="str">
            <v>UN</v>
          </cell>
          <cell r="D1302">
            <v>88.037800000000004</v>
          </cell>
        </row>
        <row r="1303">
          <cell r="A1303" t="str">
            <v>001.24.00360</v>
          </cell>
          <cell r="B1303" t="str">
            <v>Fornecimento e Instalação de Switch 24P AT - FS724I 10/100</v>
          </cell>
          <cell r="C1303" t="str">
            <v>UN</v>
          </cell>
          <cell r="D1303">
            <v>1089.3188</v>
          </cell>
        </row>
        <row r="1304">
          <cell r="A1304" t="str">
            <v>001.24.00380</v>
          </cell>
          <cell r="B1304" t="str">
            <v>Fornecimento e Instalação de Tampa Encaixe  50 x 50 x 300 mm</v>
          </cell>
          <cell r="C1304" t="str">
            <v>BR</v>
          </cell>
          <cell r="D1304">
            <v>10.848699999999999</v>
          </cell>
        </row>
        <row r="1305">
          <cell r="A1305" t="str">
            <v>001.24.00400</v>
          </cell>
          <cell r="B1305" t="str">
            <v>Fornecimento e Instalação de Calha Lisa 50 x 50 x 300 mm Tipo U</v>
          </cell>
          <cell r="C1305" t="str">
            <v>BR</v>
          </cell>
          <cell r="D1305">
            <v>43.729399999999998</v>
          </cell>
        </row>
        <row r="1306">
          <cell r="A1306" t="str">
            <v>001.24.00420</v>
          </cell>
          <cell r="B1306" t="str">
            <v>Fornecimento e Instalação de Tomada para Telefone tipo Telebrás de Embutir com espelho para caixa 4x2"""""""", Linha Popular</v>
          </cell>
          <cell r="C1306" t="str">
            <v>CJ</v>
          </cell>
          <cell r="D1306">
            <v>6.2869000000000002</v>
          </cell>
        </row>
        <row r="1307">
          <cell r="A1307" t="str">
            <v>001.24.00440</v>
          </cell>
          <cell r="B1307" t="str">
            <v>Fornecimento e Instalação de Tomada para Telefone RJ 11 de Embutir com espelho para caixa 4x2"""""""", Linha Popular</v>
          </cell>
          <cell r="C1307" t="str">
            <v>CJ</v>
          </cell>
          <cell r="D1307">
            <v>5.8468999999999998</v>
          </cell>
        </row>
        <row r="1308">
          <cell r="A1308" t="str">
            <v>001.24.00460</v>
          </cell>
          <cell r="B1308" t="str">
            <v>Fornecimento e Instalação de Tomada para Rede de Informática RJ 45 de Embutir com espelho para caixa 4x2"""""""", Linha Popular</v>
          </cell>
          <cell r="C1308" t="str">
            <v>CJ</v>
          </cell>
          <cell r="D1308">
            <v>21.1569</v>
          </cell>
        </row>
        <row r="1309">
          <cell r="A1309" t="str">
            <v>001.24.00480</v>
          </cell>
          <cell r="B1309" t="str">
            <v>Fornecimento e Instalação de Tomada para Rede de Informática com 2 RJ 45 de Embutir com espelho para caixa 4x4"""""""", Linha Popular</v>
          </cell>
          <cell r="C1309" t="str">
            <v>CJ</v>
          </cell>
          <cell r="D1309">
            <v>2.8868999999999998</v>
          </cell>
        </row>
        <row r="1310">
          <cell r="A1310" t="str">
            <v>001.24.00500</v>
          </cell>
          <cell r="B1310" t="str">
            <v>Fornecimento e Instalação de Tomada para Telefone tipo Telebrás de Embutir para piso com espelho em latão para caixa 4x2""""""""</v>
          </cell>
          <cell r="C1310" t="str">
            <v>CJ</v>
          </cell>
          <cell r="D1310">
            <v>18.1569</v>
          </cell>
        </row>
        <row r="1311">
          <cell r="A1311" t="str">
            <v>001.24.00520</v>
          </cell>
          <cell r="B1311" t="str">
            <v>Fornecimento e Instalação de Tomada para Telefone RJ 11 de Embutir para piso com espelho em latão para caixa 4x2""""""""</v>
          </cell>
          <cell r="C1311" t="str">
            <v>CJ</v>
          </cell>
          <cell r="D1311">
            <v>12.5069</v>
          </cell>
        </row>
        <row r="1312">
          <cell r="A1312" t="str">
            <v>001.24.00540</v>
          </cell>
          <cell r="B1312" t="str">
            <v>Fornecimento e Instalação de Tomada para Rede de Informática RJ 45 de Embutir para piso com espelho para latão em caixa 4x2""""""""</v>
          </cell>
          <cell r="C1312" t="str">
            <v>CJ</v>
          </cell>
          <cell r="D1312">
            <v>11.636900000000001</v>
          </cell>
        </row>
        <row r="1313">
          <cell r="A1313" t="str">
            <v>001.24.00560</v>
          </cell>
          <cell r="B1313" t="str">
            <v>Fornecimento e Instalação de Tomada para Rede de Informática com 2 RJ 45 de Embutir para piso com espelho em latão para caixa 4x2""""""""</v>
          </cell>
          <cell r="C1313" t="str">
            <v>CJ</v>
          </cell>
          <cell r="D1313">
            <v>8.1168999999999993</v>
          </cell>
        </row>
        <row r="1314">
          <cell r="A1314" t="str">
            <v>001.24.00580</v>
          </cell>
          <cell r="B1314" t="str">
            <v>Fornecimento e instalação de caixa metálica p/ telefone n.1 10.00x10.00x5.00 cm</v>
          </cell>
          <cell r="C1314" t="str">
            <v>UN</v>
          </cell>
          <cell r="D1314">
            <v>1.7357</v>
          </cell>
        </row>
        <row r="1315">
          <cell r="A1315" t="str">
            <v>001.24.00600</v>
          </cell>
          <cell r="B1315" t="str">
            <v>Fornecimento e instalação de caixa metálica p/ telefone n.2 20.00x20.00x12.00 cm</v>
          </cell>
          <cell r="C1315" t="str">
            <v>UN</v>
          </cell>
          <cell r="D1315">
            <v>32.167999999999999</v>
          </cell>
        </row>
        <row r="1316">
          <cell r="A1316" t="str">
            <v>001.24.00620</v>
          </cell>
          <cell r="B1316" t="str">
            <v>Fornecimento e instalação de caixa metálica p/ telefone n.3 40.00x40.00x12.00 cm</v>
          </cell>
          <cell r="C1316" t="str">
            <v>UN</v>
          </cell>
          <cell r="D1316">
            <v>65.506799999999998</v>
          </cell>
        </row>
        <row r="1317">
          <cell r="A1317" t="str">
            <v>001.24.00640</v>
          </cell>
          <cell r="B1317" t="str">
            <v>Fornecimento e instalação de caixa metálica p/ telefone n.4 60.00x60.00x12.00 cm</v>
          </cell>
          <cell r="C1317" t="str">
            <v>UN</v>
          </cell>
          <cell r="D1317">
            <v>113.456</v>
          </cell>
        </row>
        <row r="1318">
          <cell r="A1318" t="str">
            <v>001.24.00660</v>
          </cell>
          <cell r="B1318" t="str">
            <v>Fornecimento e instalação de caixa metálica p/ telefone n.5 80.00x80.00x12.00 cm</v>
          </cell>
          <cell r="C1318" t="str">
            <v>UN</v>
          </cell>
          <cell r="D1318">
            <v>198.5401</v>
          </cell>
        </row>
        <row r="1319">
          <cell r="A1319" t="str">
            <v>001.24.00680</v>
          </cell>
          <cell r="B1319" t="str">
            <v>Fornecimento e instalação de caixa metálica p/ telefone n.6 120.00x120.00x12.00 cm</v>
          </cell>
          <cell r="C1319" t="str">
            <v>UN</v>
          </cell>
          <cell r="D1319">
            <v>400.16359999999997</v>
          </cell>
        </row>
        <row r="1320">
          <cell r="A1320" t="str">
            <v>001.25</v>
          </cell>
          <cell r="B1320" t="str">
            <v>INSTALAÇÕES ELÉTRICAS - PREVENÇÃO CONTRA DESCARGAS ATMOSFÉRICAS E INCÊNDIO</v>
          </cell>
        </row>
        <row r="1321">
          <cell r="A1321" t="str">
            <v>001.25.00020</v>
          </cell>
          <cell r="B1321" t="str">
            <v>Fornecimento e Instalação de Cabo de cobre nú seção 10.00 mm2</v>
          </cell>
          <cell r="C1321" t="str">
            <v>ML</v>
          </cell>
          <cell r="D1321">
            <v>4.0850999999999997</v>
          </cell>
        </row>
        <row r="1322">
          <cell r="A1322" t="str">
            <v>001.25.00040</v>
          </cell>
          <cell r="B1322" t="str">
            <v>Fornecimento e Instalação de Cabo de cobre nú seção 16.00 mm2</v>
          </cell>
          <cell r="C1322" t="str">
            <v>ML</v>
          </cell>
          <cell r="D1322">
            <v>6.4973999999999998</v>
          </cell>
        </row>
        <row r="1323">
          <cell r="A1323" t="str">
            <v>001.25.00060</v>
          </cell>
          <cell r="B1323" t="str">
            <v>Fornecimento e Instalação de Cabo de cobre nú seção 25.00 mm2</v>
          </cell>
          <cell r="C1323" t="str">
            <v>ML</v>
          </cell>
          <cell r="D1323">
            <v>6.4973999999999998</v>
          </cell>
        </row>
        <row r="1324">
          <cell r="A1324" t="str">
            <v>001.25.00080</v>
          </cell>
          <cell r="B1324" t="str">
            <v>Fornecimento e Instalação de Cabo de cobre nú seção 35.00 mm2</v>
          </cell>
          <cell r="C1324" t="str">
            <v>ML</v>
          </cell>
          <cell r="D1324">
            <v>8.6547000000000001</v>
          </cell>
        </row>
        <row r="1325">
          <cell r="A1325" t="str">
            <v>001.25.00100</v>
          </cell>
          <cell r="B1325" t="str">
            <v>Fornecimento e Instalação de Cabo de cobre nú seção 50.00 mm2</v>
          </cell>
          <cell r="C1325" t="str">
            <v>ML</v>
          </cell>
          <cell r="D1325">
            <v>13.040699999999999</v>
          </cell>
        </row>
        <row r="1326">
          <cell r="A1326" t="str">
            <v>001.25.00120</v>
          </cell>
          <cell r="B1326" t="str">
            <v>Fornecimento e Instalação de Cabo de cobre nú seção 70.00 mm2</v>
          </cell>
          <cell r="C1326" t="str">
            <v>ML</v>
          </cell>
          <cell r="D1326">
            <v>16.8249</v>
          </cell>
        </row>
        <row r="1327">
          <cell r="A1327" t="str">
            <v>001.25.00140</v>
          </cell>
          <cell r="B1327" t="str">
            <v>Fornecimento e Instalação de Cabo de cobre nú seção 95.00 mm2</v>
          </cell>
          <cell r="C1327" t="str">
            <v>ML</v>
          </cell>
          <cell r="D1327">
            <v>22.898900000000001</v>
          </cell>
        </row>
        <row r="1328">
          <cell r="A1328" t="str">
            <v>001.25.00160</v>
          </cell>
          <cell r="B1328" t="str">
            <v>Fornecimento e Instalação de Relee fotoelétrico para comando automático de iluminação 110V/220V, incl. Base</v>
          </cell>
          <cell r="C1328" t="str">
            <v>UN</v>
          </cell>
          <cell r="D1328">
            <v>23.977399999999999</v>
          </cell>
        </row>
        <row r="1329">
          <cell r="A1329" t="str">
            <v>001.25.00180</v>
          </cell>
          <cell r="B1329" t="str">
            <v>Execução de caixa de concreto 40x40x60cm com tampa de concreto armado</v>
          </cell>
          <cell r="C1329" t="str">
            <v>UN</v>
          </cell>
          <cell r="D1329">
            <v>49.494199999999999</v>
          </cell>
        </row>
        <row r="1330">
          <cell r="A1330" t="str">
            <v>001.25.00200</v>
          </cell>
          <cell r="B1330" t="str">
            <v>Fornecimento e Instalação de Solda Exotérmica 25</v>
          </cell>
          <cell r="C1330" t="str">
            <v>UN</v>
          </cell>
          <cell r="D1330">
            <v>6.8174000000000001</v>
          </cell>
        </row>
        <row r="1331">
          <cell r="A1331" t="str">
            <v>001.25.00220</v>
          </cell>
          <cell r="B1331" t="str">
            <v>Fornecimento e Instalação de Solda Exotérmica 32</v>
          </cell>
          <cell r="C1331" t="str">
            <v>UN</v>
          </cell>
          <cell r="D1331">
            <v>7.4173999999999998</v>
          </cell>
        </row>
        <row r="1332">
          <cell r="A1332" t="str">
            <v>001.25.00240</v>
          </cell>
          <cell r="B1332" t="str">
            <v>Fornecimento e Instalação de Solda Exotérmica 45</v>
          </cell>
          <cell r="C1332" t="str">
            <v>UN</v>
          </cell>
          <cell r="D1332">
            <v>7.8174000000000001</v>
          </cell>
        </row>
        <row r="1333">
          <cell r="A1333" t="str">
            <v>001.25.00260</v>
          </cell>
          <cell r="B1333" t="str">
            <v>Fornecimento e Instalação de Solda Exotérmica 65</v>
          </cell>
          <cell r="C1333" t="str">
            <v>UN</v>
          </cell>
          <cell r="D1333">
            <v>8.2173999999999996</v>
          </cell>
        </row>
        <row r="1334">
          <cell r="A1334" t="str">
            <v>001.25.00280</v>
          </cell>
          <cell r="B1334" t="str">
            <v>Fornecimento e Instalação de Solda Exotérmica 90</v>
          </cell>
          <cell r="C1334" t="str">
            <v>UN</v>
          </cell>
          <cell r="D1334">
            <v>9.3173999999999992</v>
          </cell>
        </row>
        <row r="1335">
          <cell r="A1335" t="str">
            <v>001.25.00300</v>
          </cell>
          <cell r="B1335" t="str">
            <v>Fornecimento e Instalação de Solda Exotérmica 115</v>
          </cell>
          <cell r="C1335" t="str">
            <v>UN</v>
          </cell>
          <cell r="D1335">
            <v>10.2174</v>
          </cell>
        </row>
        <row r="1336">
          <cell r="A1336" t="str">
            <v>001.25.00320</v>
          </cell>
          <cell r="B1336" t="str">
            <v>Fornecimento e Instalação de Solda Exotérmica 150</v>
          </cell>
          <cell r="C1336" t="str">
            <v>UN</v>
          </cell>
          <cell r="D1336">
            <v>11.417400000000001</v>
          </cell>
        </row>
        <row r="1337">
          <cell r="A1337" t="str">
            <v>001.25.00340</v>
          </cell>
          <cell r="B1337" t="str">
            <v>Fornecimento e Instalação de Solda Exotérmica 200</v>
          </cell>
          <cell r="C1337" t="str">
            <v>UN</v>
          </cell>
          <cell r="D1337">
            <v>13.1174</v>
          </cell>
        </row>
        <row r="1338">
          <cell r="A1338" t="str">
            <v>001.25.00360</v>
          </cell>
          <cell r="B1338" t="str">
            <v>Fornecimento E Instalação De Captor Tipo Franklin - Latão Niquelado De 300mm 1 Descida</v>
          </cell>
          <cell r="C1338" t="str">
            <v>UN</v>
          </cell>
          <cell r="D1338">
            <v>28.497800000000002</v>
          </cell>
        </row>
        <row r="1339">
          <cell r="A1339" t="str">
            <v>001.25.00380</v>
          </cell>
          <cell r="B1339" t="str">
            <v>Fornecimento E Instalação De Captor Tipo Franklin - Latão Niquelado De 350mm 1 Descida</v>
          </cell>
          <cell r="C1339" t="str">
            <v>UN</v>
          </cell>
          <cell r="D1339">
            <v>53.767800000000001</v>
          </cell>
        </row>
        <row r="1340">
          <cell r="A1340" t="str">
            <v>001.25.00400</v>
          </cell>
          <cell r="B1340" t="str">
            <v>Fornecimento E Instalação De Captor Tipo Franklin - Latão Niquelado De 300 Mm 2 Descidas</v>
          </cell>
          <cell r="C1340" t="str">
            <v>UN</v>
          </cell>
          <cell r="D1340">
            <v>37.017800000000001</v>
          </cell>
        </row>
        <row r="1341">
          <cell r="A1341" t="str">
            <v>001.25.00420</v>
          </cell>
          <cell r="B1341" t="str">
            <v>Fornecimento E Instalação De Captor Tipo Franklin - Latão Niquelado De 350 Mm 2 Descidas</v>
          </cell>
          <cell r="C1341" t="str">
            <v>UN</v>
          </cell>
          <cell r="D1341">
            <v>57.2378</v>
          </cell>
        </row>
        <row r="1342">
          <cell r="A1342" t="str">
            <v>001.25.00440</v>
          </cell>
          <cell r="B1342" t="str">
            <v>Fornecimento E Instalação De Captor Tipo Franklin - Inox De 300 Mm 1 Descida</v>
          </cell>
          <cell r="C1342" t="str">
            <v>UN</v>
          </cell>
          <cell r="D1342">
            <v>85.767799999999994</v>
          </cell>
        </row>
        <row r="1343">
          <cell r="A1343" t="str">
            <v>001.25.00460</v>
          </cell>
          <cell r="B1343" t="str">
            <v>Fornecimento E Instalação De Captor Tipo Franklin - Inox De 300 Mm 2 Descidas</v>
          </cell>
          <cell r="C1343" t="str">
            <v>UN</v>
          </cell>
          <cell r="D1343">
            <v>97.967799999999997</v>
          </cell>
        </row>
        <row r="1344">
          <cell r="A1344" t="str">
            <v>001.25.00480</v>
          </cell>
          <cell r="B1344" t="str">
            <v>Fornecimento E Instalação De Terminais Aéreos - Fixação Horizontal De 300 Mm S/ Abraçadeira</v>
          </cell>
          <cell r="C1344" t="str">
            <v>UN</v>
          </cell>
          <cell r="D1344">
            <v>6.9055999999999997</v>
          </cell>
        </row>
        <row r="1345">
          <cell r="A1345" t="str">
            <v>001.25.00500</v>
          </cell>
          <cell r="B1345" t="str">
            <v>Fornecimento E Instalação De Terminais Aéreos - Fixação Horizontal De 300 Mm C/ Abraçadeira</v>
          </cell>
          <cell r="C1345" t="str">
            <v>UN</v>
          </cell>
          <cell r="D1345">
            <v>8.0155999999999992</v>
          </cell>
        </row>
        <row r="1346">
          <cell r="A1346" t="str">
            <v>001.25.00520</v>
          </cell>
          <cell r="B1346" t="str">
            <v>Fornecimento E Instalação De Terminais Aéreos - Fixação Horizontal De 600 Mm S/ Abraçadeira</v>
          </cell>
          <cell r="C1346" t="str">
            <v>UN</v>
          </cell>
          <cell r="D1346">
            <v>8.0755999999999997</v>
          </cell>
        </row>
        <row r="1347">
          <cell r="A1347" t="str">
            <v>001.25.00540</v>
          </cell>
          <cell r="B1347" t="str">
            <v>Fornecimento e Instalação de Terminais aéreos - Fixação Horizontal de 600 mm C/ Abraçadeira</v>
          </cell>
          <cell r="C1347" t="str">
            <v>UN</v>
          </cell>
          <cell r="D1347">
            <v>9.1555999999999997</v>
          </cell>
        </row>
        <row r="1348">
          <cell r="A1348" t="str">
            <v>001.25.00560</v>
          </cell>
          <cell r="B1348" t="str">
            <v>Fornecimento E Instalação De Terminais Aéreos - Fixação Vertical De 300 Mm S/ Abraçadeira</v>
          </cell>
          <cell r="C1348" t="str">
            <v>UN</v>
          </cell>
          <cell r="D1348">
            <v>6.9055999999999997</v>
          </cell>
        </row>
        <row r="1349">
          <cell r="A1349" t="str">
            <v>001.25.00580</v>
          </cell>
          <cell r="B1349" t="str">
            <v>Fornecimento e Instalação de Terminais Aéreos -Fixação Vertical de 300 mm C/ Abraçadeira</v>
          </cell>
          <cell r="C1349" t="str">
            <v>UN</v>
          </cell>
          <cell r="D1349">
            <v>8.0155999999999992</v>
          </cell>
        </row>
        <row r="1350">
          <cell r="A1350" t="str">
            <v>001.25.00600</v>
          </cell>
          <cell r="B1350" t="str">
            <v>Fornecimento E Instalação De Terminais Aéreos - Fixação Vertical De 600 Mm S/ Abraçadeira</v>
          </cell>
          <cell r="C1350" t="str">
            <v>UN</v>
          </cell>
          <cell r="D1350">
            <v>8.0755999999999997</v>
          </cell>
        </row>
        <row r="1351">
          <cell r="A1351" t="str">
            <v>001.25.00620</v>
          </cell>
          <cell r="B1351" t="str">
            <v>Fornecimento E Instalação De Treminais Aéreos - Fixação Vertical De 600 Mm C/ Abraçadeira</v>
          </cell>
          <cell r="C1351" t="str">
            <v>UN</v>
          </cell>
          <cell r="D1351">
            <v>9.1555999999999997</v>
          </cell>
        </row>
        <row r="1352">
          <cell r="A1352" t="str">
            <v>001.25.00640</v>
          </cell>
          <cell r="B1352" t="str">
            <v>Fornecimento E Instalção De Isolador De Uso Geral - Fixação Horizontal Simples</v>
          </cell>
          <cell r="C1352" t="str">
            <v>UN</v>
          </cell>
          <cell r="D1352">
            <v>5.5937999999999999</v>
          </cell>
        </row>
        <row r="1353">
          <cell r="A1353" t="str">
            <v>001.25.00660</v>
          </cell>
          <cell r="B1353" t="str">
            <v>Fornecimento E Instalação De Isolador De Uso Geral - Fixação Horizontal Simples C/ 100 Mm</v>
          </cell>
          <cell r="C1353" t="str">
            <v>UN</v>
          </cell>
          <cell r="D1353">
            <v>4.7737999999999996</v>
          </cell>
        </row>
        <row r="1354">
          <cell r="A1354" t="str">
            <v>001.25.00680</v>
          </cell>
          <cell r="B1354" t="str">
            <v>Fornecimento E Instalação De Isolador De Uso Geral - Fixação Horizontal Reforçado</v>
          </cell>
          <cell r="C1354" t="str">
            <v>UN</v>
          </cell>
          <cell r="D1354">
            <v>5.3338000000000001</v>
          </cell>
        </row>
        <row r="1355">
          <cell r="A1355" t="str">
            <v>001.25.00700</v>
          </cell>
          <cell r="B1355" t="str">
            <v>Fornecimento E Instalação De Isolador De Uso Geral - Fixação Horizontal  Reforçado C/ 100 Mm</v>
          </cell>
          <cell r="C1355" t="str">
            <v>UN</v>
          </cell>
          <cell r="D1355">
            <v>6.4337999999999997</v>
          </cell>
        </row>
        <row r="1356">
          <cell r="A1356" t="str">
            <v>001.25.00720</v>
          </cell>
          <cell r="B1356" t="str">
            <v>Fornecimento e Instalação de Isolador de Uso Geral - Fixação em 90º Reforçado 90º</v>
          </cell>
          <cell r="C1356" t="str">
            <v>UN</v>
          </cell>
          <cell r="D1356">
            <v>9.4337999999999997</v>
          </cell>
        </row>
        <row r="1357">
          <cell r="A1357" t="str">
            <v>001.25.00740</v>
          </cell>
          <cell r="B1357" t="str">
            <v>Fornecimento E Instalação De Isolador De Uso Geral - Fixação Em 90º Reforçado 90º C/ 100 Mm</v>
          </cell>
          <cell r="C1357" t="str">
            <v>UN</v>
          </cell>
          <cell r="D1357">
            <v>9.4337999999999997</v>
          </cell>
        </row>
        <row r="1358">
          <cell r="A1358" t="str">
            <v>001.25.00760</v>
          </cell>
          <cell r="B1358" t="str">
            <v>Fornecimento E Instalação De Isolador De Uso Geral - Isolador P/ Telha Tipo Consid Reforçado</v>
          </cell>
          <cell r="C1358" t="str">
            <v>UN</v>
          </cell>
          <cell r="D1358">
            <v>10.883800000000001</v>
          </cell>
        </row>
        <row r="1359">
          <cell r="A1359" t="str">
            <v>001.25.00780</v>
          </cell>
          <cell r="B1359" t="str">
            <v>Fornecimento E Instalação De Mastro H De 2,00 M X 1. 1/2''</v>
          </cell>
          <cell r="C1359" t="str">
            <v>UN</v>
          </cell>
          <cell r="D1359">
            <v>45.100900000000003</v>
          </cell>
        </row>
        <row r="1360">
          <cell r="A1360" t="str">
            <v>001.25.00800</v>
          </cell>
          <cell r="B1360" t="str">
            <v>Fornecimento E Instalação De Mastro H De 3,00m X 1. 1/2''</v>
          </cell>
          <cell r="C1360" t="str">
            <v>UN</v>
          </cell>
          <cell r="D1360">
            <v>64.880899999999997</v>
          </cell>
        </row>
        <row r="1361">
          <cell r="A1361" t="str">
            <v>001.25.00820</v>
          </cell>
          <cell r="B1361" t="str">
            <v>Fornecimento E Instalação De Mastro H De 4,00 M X 1. 1/2''</v>
          </cell>
          <cell r="C1361" t="str">
            <v>UN</v>
          </cell>
          <cell r="D1361">
            <v>89.010900000000007</v>
          </cell>
        </row>
        <row r="1362">
          <cell r="A1362" t="str">
            <v>001.25.00840</v>
          </cell>
          <cell r="B1362" t="str">
            <v>Fornecimento E Instalação de Mastro H de 5,00 m x 1. 1/2''</v>
          </cell>
          <cell r="C1362" t="str">
            <v>UN</v>
          </cell>
          <cell r="D1362">
            <v>104.4609</v>
          </cell>
        </row>
        <row r="1363">
          <cell r="A1363" t="str">
            <v>001.25.00860</v>
          </cell>
          <cell r="B1363" t="str">
            <v>Fornecimento E Instalação De Mastro H De 6,00 M X 1. 1/2''</v>
          </cell>
          <cell r="C1363" t="str">
            <v>UN</v>
          </cell>
          <cell r="D1363">
            <v>124.1109</v>
          </cell>
        </row>
        <row r="1364">
          <cell r="A1364" t="str">
            <v>001.25.00880</v>
          </cell>
          <cell r="B1364" t="str">
            <v>Fornecimento E Instalação De Mastro H De 2,00 M X 2''</v>
          </cell>
          <cell r="C1364" t="str">
            <v>UN</v>
          </cell>
          <cell r="D1364">
            <v>54.050899999999999</v>
          </cell>
        </row>
        <row r="1365">
          <cell r="A1365" t="str">
            <v>001.25.00900</v>
          </cell>
          <cell r="B1365" t="str">
            <v>Fornecimento E Instalação De Mastro H De 3,00 M X 2''</v>
          </cell>
          <cell r="C1365" t="str">
            <v>UN</v>
          </cell>
          <cell r="D1365">
            <v>77.880899999999997</v>
          </cell>
        </row>
        <row r="1366">
          <cell r="A1366" t="str">
            <v>001.25.00920</v>
          </cell>
          <cell r="B1366" t="str">
            <v>Fornecimento E Instalação De Masto H De 4,00 M X 2''</v>
          </cell>
          <cell r="C1366" t="str">
            <v>UN</v>
          </cell>
          <cell r="D1366">
            <v>103.6009</v>
          </cell>
        </row>
        <row r="1367">
          <cell r="A1367" t="str">
            <v>001.25.00940</v>
          </cell>
          <cell r="B1367" t="str">
            <v>Fornecimento E Instalação De Mastro H De 5,00 M X 2''</v>
          </cell>
          <cell r="C1367" t="str">
            <v>UN</v>
          </cell>
          <cell r="D1367">
            <v>126.2709</v>
          </cell>
        </row>
        <row r="1368">
          <cell r="A1368" t="str">
            <v>001.25.00960</v>
          </cell>
          <cell r="B1368" t="str">
            <v>Fornecimento E Instalação De Mastro H De 6,00 M X 2''</v>
          </cell>
          <cell r="C1368" t="str">
            <v>UN</v>
          </cell>
          <cell r="D1368">
            <v>150.11089999999999</v>
          </cell>
        </row>
        <row r="1369">
          <cell r="A1369" t="str">
            <v>001.25.00980</v>
          </cell>
          <cell r="B1369" t="str">
            <v>Fornecimento E Instalação De Mastro Telescópico H De 5,00 M X 1. 1/2'' E 2''</v>
          </cell>
          <cell r="C1369" t="str">
            <v>UN</v>
          </cell>
          <cell r="D1369">
            <v>159.3509</v>
          </cell>
        </row>
        <row r="1370">
          <cell r="A1370" t="str">
            <v>001.25.01000</v>
          </cell>
          <cell r="B1370" t="str">
            <v>Fornecimento E Instalação De Mastro Telescópico H De 7,00 M X 1. 1/2'' E 2''</v>
          </cell>
          <cell r="C1370" t="str">
            <v>UN</v>
          </cell>
          <cell r="D1370">
            <v>220.8809</v>
          </cell>
        </row>
        <row r="1371">
          <cell r="A1371" t="str">
            <v>001.25.01020</v>
          </cell>
          <cell r="B1371" t="str">
            <v>Fornecimento E Instalação De Mastro Telescópico H De 9,00 M X 1. 1/2'' E 2''</v>
          </cell>
          <cell r="C1371" t="str">
            <v>UN</v>
          </cell>
          <cell r="D1371">
            <v>281.55090000000001</v>
          </cell>
        </row>
        <row r="1372">
          <cell r="A1372" t="str">
            <v>001.25.01040</v>
          </cell>
          <cell r="B1372" t="str">
            <v>Fornecimento E Instalação De Isolador P/ Mastro - Simples 1 Descida De 3/4''</v>
          </cell>
          <cell r="C1372" t="str">
            <v>UN</v>
          </cell>
          <cell r="D1372">
            <v>6.6337999999999999</v>
          </cell>
        </row>
        <row r="1373">
          <cell r="A1373" t="str">
            <v>001.25.01060</v>
          </cell>
          <cell r="B1373" t="str">
            <v>Fornecimento E Instalação De Isolador P/ Mastro - Simples 1 Descida De 1''</v>
          </cell>
          <cell r="C1373" t="str">
            <v>UN</v>
          </cell>
          <cell r="D1373">
            <v>6.7637999999999998</v>
          </cell>
        </row>
        <row r="1374">
          <cell r="A1374" t="str">
            <v>001.25.01080</v>
          </cell>
          <cell r="B1374" t="str">
            <v>Fornecimento E Instalação De Isolador P/ Mastro - Simples 1 Descida De 1. 1/4''</v>
          </cell>
          <cell r="C1374" t="str">
            <v>UN</v>
          </cell>
          <cell r="D1374">
            <v>7.2438000000000002</v>
          </cell>
        </row>
        <row r="1375">
          <cell r="A1375" t="str">
            <v>001.25.01100</v>
          </cell>
          <cell r="B1375" t="str">
            <v>Fornecimento E Instalação De Isolador P/ Mastro - Simples 1 Descida De 1. 1/2''</v>
          </cell>
          <cell r="C1375" t="str">
            <v>UN</v>
          </cell>
          <cell r="D1375">
            <v>7.3837999999999999</v>
          </cell>
        </row>
        <row r="1376">
          <cell r="A1376" t="str">
            <v>001.25.01120</v>
          </cell>
          <cell r="B1376" t="str">
            <v>Fornecimento E Instalação De Isolador P/ Mastro - Simples 1 Descida De 2''</v>
          </cell>
          <cell r="C1376" t="str">
            <v>UN</v>
          </cell>
          <cell r="D1376">
            <v>7.6138000000000003</v>
          </cell>
        </row>
        <row r="1377">
          <cell r="A1377" t="str">
            <v>001.25.01140</v>
          </cell>
          <cell r="B1377" t="str">
            <v>Fornecimento E Instalação De Isolador P/ Mastro - Simples 2 Descidas De 3/4''</v>
          </cell>
          <cell r="C1377" t="str">
            <v>UN</v>
          </cell>
          <cell r="D1377">
            <v>7.1538000000000004</v>
          </cell>
        </row>
        <row r="1378">
          <cell r="A1378" t="str">
            <v>001.25.01160</v>
          </cell>
          <cell r="B1378" t="str">
            <v>Fornecimento E Instalação De Isolador P/ Mastro - Simples 2 Descidas De 1''</v>
          </cell>
          <cell r="C1378" t="str">
            <v>UN</v>
          </cell>
          <cell r="D1378">
            <v>7.3137999999999996</v>
          </cell>
        </row>
        <row r="1379">
          <cell r="A1379" t="str">
            <v>001.25.01180</v>
          </cell>
          <cell r="B1379" t="str">
            <v>Fornecimento E Instalação De Isolador P/ Mastro - Simples 2 Descidas De 1. 1/4''</v>
          </cell>
          <cell r="C1379" t="str">
            <v>UN</v>
          </cell>
          <cell r="D1379">
            <v>7.9337999999999997</v>
          </cell>
        </row>
        <row r="1380">
          <cell r="A1380" t="str">
            <v>001.25.01200</v>
          </cell>
          <cell r="B1380" t="str">
            <v>Fornecimento E Instalação De Isolador P/ Mastro - Simples 2 Descidas De 1. 1/2''</v>
          </cell>
          <cell r="C1380" t="str">
            <v>UN</v>
          </cell>
          <cell r="D1380">
            <v>8.4537999999999993</v>
          </cell>
        </row>
        <row r="1381">
          <cell r="A1381" t="str">
            <v>001.25.01220</v>
          </cell>
          <cell r="B1381" t="str">
            <v>Fornecimento E Instalação De Isolador P/ Mastro - Simples 2 Descidas De 2''</v>
          </cell>
          <cell r="C1381" t="str">
            <v>UN</v>
          </cell>
          <cell r="D1381">
            <v>8.7737999999999996</v>
          </cell>
        </row>
        <row r="1382">
          <cell r="A1382" t="str">
            <v>001.25.01240</v>
          </cell>
          <cell r="B1382" t="str">
            <v>Fornecimento E Instalação De Isolador P/ Mastro - Reforçado 1 Descida De 3/4''</v>
          </cell>
          <cell r="C1382" t="str">
            <v>UN</v>
          </cell>
          <cell r="D1382">
            <v>8.6137999999999995</v>
          </cell>
        </row>
        <row r="1383">
          <cell r="A1383" t="str">
            <v>001.25.01260</v>
          </cell>
          <cell r="B1383" t="str">
            <v>Fornecimento E Instalação De Isolador P/ Mastro - Reforçado 1 Descida De 1''</v>
          </cell>
          <cell r="C1383" t="str">
            <v>UN</v>
          </cell>
          <cell r="D1383">
            <v>8.6137999999999995</v>
          </cell>
        </row>
        <row r="1384">
          <cell r="A1384" t="str">
            <v>001.25.01280</v>
          </cell>
          <cell r="B1384" t="str">
            <v>Fornecimento E Instalação De Isolador P/ Mastro - Reforçado 1 Descida De 1. 1/4''</v>
          </cell>
          <cell r="C1384" t="str">
            <v>UN</v>
          </cell>
          <cell r="D1384">
            <v>9.0337999999999994</v>
          </cell>
        </row>
        <row r="1385">
          <cell r="A1385" t="str">
            <v>001.25.01300</v>
          </cell>
          <cell r="B1385" t="str">
            <v>Fornecimento E Instalação De Isolador P/ Mastro - Reforçado 1 Descida De 1. 1/2''</v>
          </cell>
          <cell r="C1385" t="str">
            <v>UN</v>
          </cell>
          <cell r="D1385">
            <v>9.7737999999999996</v>
          </cell>
        </row>
        <row r="1386">
          <cell r="A1386" t="str">
            <v>001.25.01320</v>
          </cell>
          <cell r="B1386" t="str">
            <v>Fornecimento E Instalação De Isolador P/ Mastro - Reforçado 1 Descida De 2''</v>
          </cell>
          <cell r="C1386" t="str">
            <v>UN</v>
          </cell>
          <cell r="D1386">
            <v>10.4238</v>
          </cell>
        </row>
        <row r="1387">
          <cell r="A1387" t="str">
            <v>001.25.01340</v>
          </cell>
          <cell r="B1387" t="str">
            <v>Fornecimento E Instalação De Isolador P/ Mastro - Reforçado 2 Descidas De 3/4''</v>
          </cell>
          <cell r="C1387" t="str">
            <v>UN</v>
          </cell>
          <cell r="D1387">
            <v>9.5538000000000007</v>
          </cell>
        </row>
        <row r="1388">
          <cell r="A1388" t="str">
            <v>001.25.01360</v>
          </cell>
          <cell r="B1388" t="str">
            <v>Fornecimento E Instalação De Isolador P/ Mastro - Reforçado 2 Descidas De 1''</v>
          </cell>
          <cell r="C1388" t="str">
            <v>UN</v>
          </cell>
          <cell r="D1388">
            <v>9.5538000000000007</v>
          </cell>
        </row>
        <row r="1389">
          <cell r="A1389" t="str">
            <v>001.25.01380</v>
          </cell>
          <cell r="B1389" t="str">
            <v>Fornecimento E Instalação De Isolador P/ Mastro - Reforçado 2 Descidas De 1. 1/4''</v>
          </cell>
          <cell r="C1389" t="str">
            <v>UN</v>
          </cell>
          <cell r="D1389">
            <v>9.7538</v>
          </cell>
        </row>
        <row r="1390">
          <cell r="A1390" t="str">
            <v>001.25.01400</v>
          </cell>
          <cell r="B1390" t="str">
            <v>Fornecimento E Instalação De Isolador P/ Mastro - Reforçado 2 Descidas De 1. 1/2''</v>
          </cell>
          <cell r="C1390" t="str">
            <v>UN</v>
          </cell>
          <cell r="D1390">
            <v>10.2438</v>
          </cell>
        </row>
        <row r="1391">
          <cell r="A1391" t="str">
            <v>001.25.01420</v>
          </cell>
          <cell r="B1391" t="str">
            <v>Fornecimento E Instalação De Isolador P/ Mastro - Reforçado 2 Descidas De 2''</v>
          </cell>
          <cell r="C1391" t="str">
            <v>UN</v>
          </cell>
          <cell r="D1391">
            <v>10.713800000000001</v>
          </cell>
        </row>
        <row r="1392">
          <cell r="A1392" t="str">
            <v>001.25.01440</v>
          </cell>
          <cell r="B1392" t="str">
            <v>Fornecimento E Instalação De Fixadores P/ Mastro - Base P/ Mastro H De 1. ¹/²''</v>
          </cell>
          <cell r="C1392" t="str">
            <v>UN</v>
          </cell>
          <cell r="D1392">
            <v>34.092100000000002</v>
          </cell>
        </row>
        <row r="1393">
          <cell r="A1393" t="str">
            <v>001.25.01460</v>
          </cell>
          <cell r="B1393" t="str">
            <v>Fornecimento E Instalação De Fixadores P/ Mastro - Base P/ Mastro H De 2''</v>
          </cell>
          <cell r="C1393" t="str">
            <v>UN</v>
          </cell>
          <cell r="D1393">
            <v>34.952100000000002</v>
          </cell>
        </row>
        <row r="1394">
          <cell r="A1394" t="str">
            <v>001.25.01480</v>
          </cell>
          <cell r="B1394" t="str">
            <v>Fornecimento E Instalação De Conectores De Uso Geral - Emenda E Medição P/ Cabo Até Ø50mm² 2P</v>
          </cell>
          <cell r="C1394" t="str">
            <v>UN</v>
          </cell>
          <cell r="D1394">
            <v>9.5503999999999998</v>
          </cell>
        </row>
        <row r="1395">
          <cell r="A1395" t="str">
            <v>001.25.01500</v>
          </cell>
          <cell r="B1395" t="str">
            <v>Fornecimento E Instalação De Conectores De Uso Geral - Emenda E Medição P/ Cabo Até Ø120mm² 2P</v>
          </cell>
          <cell r="C1395" t="str">
            <v>UN</v>
          </cell>
          <cell r="D1395">
            <v>13.900399999999999</v>
          </cell>
        </row>
        <row r="1396">
          <cell r="A1396" t="str">
            <v>001.25.01520</v>
          </cell>
          <cell r="B1396" t="str">
            <v>Fornecimento E Instalação De Conector De Uso Geral - Emenda E Medição P/ Cabo Até  Ø50mm² 4P</v>
          </cell>
          <cell r="C1396" t="str">
            <v>UN</v>
          </cell>
          <cell r="D1396">
            <v>16.790400000000002</v>
          </cell>
        </row>
        <row r="1397">
          <cell r="A1397" t="str">
            <v>001.25.01540</v>
          </cell>
          <cell r="B1397" t="str">
            <v>Fornecimento E Instalação De Conector De Uso Geral - Emenda E Medição P/ Cabo Até Ø 120 Mm² 4P</v>
          </cell>
          <cell r="C1397" t="str">
            <v>UN</v>
          </cell>
          <cell r="D1397">
            <v>23.810400000000001</v>
          </cell>
        </row>
        <row r="1398">
          <cell r="A1398" t="str">
            <v>001.25.01560</v>
          </cell>
          <cell r="B1398" t="str">
            <v>Fornecimento E Instalação De Conector De Uso Geral - Split Bolt P/ Cabo Ø 16mm²</v>
          </cell>
          <cell r="C1398" t="str">
            <v>UN</v>
          </cell>
          <cell r="D1398">
            <v>5.5804</v>
          </cell>
        </row>
        <row r="1399">
          <cell r="A1399" t="str">
            <v>001.25.01580</v>
          </cell>
          <cell r="B1399" t="str">
            <v>Fornecimento E Instalação De Conector De Uso Geral - Split Bolt P/ Cabo Ø 25 Mm²</v>
          </cell>
          <cell r="C1399" t="str">
            <v>UN</v>
          </cell>
          <cell r="D1399">
            <v>5.8704000000000001</v>
          </cell>
        </row>
        <row r="1400">
          <cell r="A1400" t="str">
            <v>001.25.01600</v>
          </cell>
          <cell r="B1400" t="str">
            <v>Fornecimento E Instalação De Conector De Uso Geral - Split Bolt P/ Cabo Ø 35 Mm²</v>
          </cell>
          <cell r="C1400" t="str">
            <v>UN</v>
          </cell>
          <cell r="D1400">
            <v>6.4404000000000003</v>
          </cell>
        </row>
        <row r="1401">
          <cell r="A1401" t="str">
            <v>001.25.01620</v>
          </cell>
          <cell r="B1401" t="str">
            <v>Fornecimento E Instalação De Conector De Uso Gera - Split Bolt P/ Cabo Ø 50 Mm²</v>
          </cell>
          <cell r="C1401" t="str">
            <v>UN</v>
          </cell>
          <cell r="D1401">
            <v>7.3103999999999996</v>
          </cell>
        </row>
        <row r="1402">
          <cell r="A1402" t="str">
            <v>001.25.01640</v>
          </cell>
          <cell r="B1402" t="str">
            <v>Fornecimento E Instalação De Conector De Uso Geral - Split Bolt P/ Cabo Ø 70 Mm²</v>
          </cell>
          <cell r="C1402" t="str">
            <v>UN</v>
          </cell>
          <cell r="D1402">
            <v>9.0404</v>
          </cell>
        </row>
        <row r="1403">
          <cell r="A1403" t="str">
            <v>001.25.01660</v>
          </cell>
          <cell r="B1403" t="str">
            <v>Fornecimento E Instalação De Conector De Uso Geral - Split Bolt P/ Cabo Até Ø 70 Mm²</v>
          </cell>
          <cell r="C1403" t="str">
            <v>UN</v>
          </cell>
          <cell r="D1403">
            <v>11.3504</v>
          </cell>
        </row>
        <row r="1404">
          <cell r="A1404" t="str">
            <v>001.25.01680</v>
          </cell>
          <cell r="B1404" t="str">
            <v>Fornecimento E Instalação De Conector De Uso Geral - Split Bolt C/ Pino E Porca P/ Cabo Ø 16 Mm²</v>
          </cell>
          <cell r="C1404" t="str">
            <v>UN</v>
          </cell>
          <cell r="D1404">
            <v>7.3103999999999996</v>
          </cell>
        </row>
        <row r="1405">
          <cell r="A1405" t="str">
            <v>001.25.01700</v>
          </cell>
          <cell r="B1405" t="str">
            <v>Fornecimento E Instalação De Conector De Uso Geral - Split Bolt C/ Pino E Porca P/ Cabo Ø 25 Mm²</v>
          </cell>
          <cell r="C1405" t="str">
            <v>UN</v>
          </cell>
          <cell r="D1405">
            <v>6.8803999999999998</v>
          </cell>
        </row>
        <row r="1406">
          <cell r="A1406" t="str">
            <v>001.25.01720</v>
          </cell>
          <cell r="B1406" t="str">
            <v>Fornecimento E Instalação De Conector De Uso Geral - Split Bolt C/ Pino E Porca P/ Cabo Ø 35 Mm²</v>
          </cell>
          <cell r="C1406" t="str">
            <v>UN</v>
          </cell>
          <cell r="D1406">
            <v>7.3204000000000002</v>
          </cell>
        </row>
        <row r="1407">
          <cell r="A1407" t="str">
            <v>001.25.01740</v>
          </cell>
          <cell r="B1407" t="str">
            <v>Fornecimento E Instalação De Conector De Uso Geral - Split Bolt C/ Pino E Porca P/ Cabo Ø 50 Mm²</v>
          </cell>
          <cell r="C1407" t="str">
            <v>UN</v>
          </cell>
          <cell r="D1407">
            <v>8.2904</v>
          </cell>
        </row>
        <row r="1408">
          <cell r="A1408" t="str">
            <v>001.25.01760</v>
          </cell>
          <cell r="B1408" t="str">
            <v>Fornecimento E Instalação De Conector De Uso Geral - Split Bolt C/ Pino E Porca P/ Cabo Ø 70 Mm²</v>
          </cell>
          <cell r="C1408" t="str">
            <v>UN</v>
          </cell>
          <cell r="D1408">
            <v>11.4604</v>
          </cell>
        </row>
        <row r="1409">
          <cell r="A1409" t="str">
            <v>001.25.01780</v>
          </cell>
          <cell r="B1409" t="str">
            <v>Fornecimento E Instalação De Conector De Uso Geral - Terminal De Pressão C/ Passagem Frontal P/ Cabo Ø 16 Mm²</v>
          </cell>
          <cell r="C1409" t="str">
            <v>UN</v>
          </cell>
          <cell r="D1409">
            <v>10.480399999999999</v>
          </cell>
        </row>
        <row r="1410">
          <cell r="A1410" t="str">
            <v>001.25.01800</v>
          </cell>
          <cell r="B1410" t="str">
            <v>Fornecimento E Instalação De Conector De Uso Gera - Terminal De Pressão C/ Passagem Frontal P/ Cabo Ø 25 Mm²</v>
          </cell>
          <cell r="C1410" t="str">
            <v>UN</v>
          </cell>
          <cell r="D1410">
            <v>4.8103999999999996</v>
          </cell>
        </row>
        <row r="1411">
          <cell r="A1411" t="str">
            <v>001.25.01820</v>
          </cell>
          <cell r="B1411" t="str">
            <v>Fornecimento E Instalação De Conector De Uso Geral - Terminal De Pressão C/ Passagem Frontal P/ Cabo Ø 35 Mm²</v>
          </cell>
          <cell r="C1411" t="str">
            <v>UN</v>
          </cell>
          <cell r="D1411">
            <v>5.1003999999999996</v>
          </cell>
        </row>
        <row r="1412">
          <cell r="A1412" t="str">
            <v>001.25.01840</v>
          </cell>
          <cell r="B1412" t="str">
            <v>Fornecimento E Instalação De Conector De Uso Geral - Terminal De Pressão C/ Passagem Frontal P/ Cabo Ø 50 Mm²</v>
          </cell>
          <cell r="C1412" t="str">
            <v>UN</v>
          </cell>
          <cell r="D1412">
            <v>5.4804000000000004</v>
          </cell>
        </row>
        <row r="1413">
          <cell r="A1413" t="str">
            <v>001.25.01860</v>
          </cell>
          <cell r="B1413" t="str">
            <v>Fornecimento E Instalação De Conector De Uso Geral - Terminal De Pressão C/ Passagem Frontal P/ Cabo Ø 70 Mm²</v>
          </cell>
          <cell r="C1413" t="str">
            <v>UN</v>
          </cell>
          <cell r="D1413">
            <v>6.1303999999999998</v>
          </cell>
        </row>
        <row r="1414">
          <cell r="A1414" t="str">
            <v>001.25.01880</v>
          </cell>
          <cell r="B1414" t="str">
            <v>Fornecimento E Instalação De Conector De Uso Geral - Terminal De Pressão C/ Passagem Lateral P/ Cabo Ø 16 Mm²</v>
          </cell>
          <cell r="C1414" t="str">
            <v>UN</v>
          </cell>
          <cell r="D1414">
            <v>7.5304000000000002</v>
          </cell>
        </row>
        <row r="1415">
          <cell r="A1415" t="str">
            <v>001.25.01900</v>
          </cell>
          <cell r="B1415" t="str">
            <v>Fornecimento E Instalação De Conector De Uso Geral - Terminal De Pressão C/ Passagem Lateral P/ Cabo Ø 25 Mm²</v>
          </cell>
          <cell r="C1415" t="str">
            <v>UN</v>
          </cell>
          <cell r="D1415">
            <v>7.5304000000000002</v>
          </cell>
        </row>
        <row r="1416">
          <cell r="A1416" t="str">
            <v>001.25.01920</v>
          </cell>
          <cell r="B1416" t="str">
            <v>Fornecimento E Instalação De Conector De Uso Geral - Terminal De Pressão C/ Passagem Lateral P/ Cabo Ø 35 Mm²</v>
          </cell>
          <cell r="C1416" t="str">
            <v>UN</v>
          </cell>
          <cell r="D1416">
            <v>7.5304000000000002</v>
          </cell>
        </row>
        <row r="1417">
          <cell r="A1417" t="str">
            <v>001.25.01940</v>
          </cell>
          <cell r="B1417" t="str">
            <v>Fornecimento E Instalação De Conector De Uso Geral - Terminal De Pressão C/ Passagem Lateral P/ Cabo Ø 50 Mm²</v>
          </cell>
          <cell r="C1417" t="str">
            <v>UN</v>
          </cell>
          <cell r="D1417">
            <v>10.7804</v>
          </cell>
        </row>
        <row r="1418">
          <cell r="A1418" t="str">
            <v>001.25.01960</v>
          </cell>
          <cell r="B1418" t="str">
            <v>Fornecimento E Instalação De Conector De Uso Geral - Terminal De Pressão C/ Passagem Lateral P/ Cabo Ø 70 Mm²</v>
          </cell>
          <cell r="C1418" t="str">
            <v>UN</v>
          </cell>
          <cell r="D1418">
            <v>10.7804</v>
          </cell>
        </row>
        <row r="1419">
          <cell r="A1419" t="str">
            <v>001.25.01980</v>
          </cell>
          <cell r="B1419" t="str">
            <v>Fornecimento E Instalação De Conector De Uso Geral - Tensionador P/ Cabo Cobre Até Ø95 Mm²</v>
          </cell>
          <cell r="C1419" t="str">
            <v>UN</v>
          </cell>
          <cell r="D1419">
            <v>9.3003999999999998</v>
          </cell>
        </row>
        <row r="1420">
          <cell r="A1420" t="str">
            <v>001.25.02000</v>
          </cell>
          <cell r="B1420" t="str">
            <v>Fornecimento E Instalação De Conector De Uso Geral - Terminal De Pressão C/ 4 Parafusos P/ Cabo Ø 16/35 Mm²</v>
          </cell>
          <cell r="C1420" t="str">
            <v>UN</v>
          </cell>
          <cell r="D1420">
            <v>10.480399999999999</v>
          </cell>
        </row>
        <row r="1421">
          <cell r="A1421" t="str">
            <v>001.25.02020</v>
          </cell>
          <cell r="B1421" t="str">
            <v>Fornecimento E Instalação De Conector De Uso Geral - Terminal De Pressão C/ 4 Parafusos P/ Cabo Ø35/70 Mm²</v>
          </cell>
          <cell r="C1421" t="str">
            <v>UN</v>
          </cell>
          <cell r="D1421">
            <v>13.590400000000001</v>
          </cell>
        </row>
        <row r="1422">
          <cell r="A1422" t="str">
            <v>001.25.02040</v>
          </cell>
          <cell r="B1422" t="str">
            <v>Fornecimento E Instalação De Conector De Uso Geral - Terminal Tipo X De Latão P/ Cabo Até Ø50 Mm²</v>
          </cell>
          <cell r="C1422" t="str">
            <v>UN</v>
          </cell>
          <cell r="D1422">
            <v>8.0304000000000002</v>
          </cell>
        </row>
        <row r="1423">
          <cell r="A1423" t="str">
            <v>001.25.02060</v>
          </cell>
          <cell r="B1423" t="str">
            <v>Fornecimento E Instalação De Conector De Uso Geral - Abraçadeira Tipo Ômega P/ Cabo Ø 16 Mm²</v>
          </cell>
          <cell r="C1423" t="str">
            <v>UN</v>
          </cell>
          <cell r="D1423">
            <v>5.9504000000000001</v>
          </cell>
        </row>
        <row r="1424">
          <cell r="A1424" t="str">
            <v>001.25.02080</v>
          </cell>
          <cell r="B1424" t="str">
            <v>Fornecimento E Instalação De Conector De Uso Geral - Abraçadeira Tipo Ômega P/ Cabo Ø35 Mm²</v>
          </cell>
          <cell r="C1424" t="str">
            <v>UN</v>
          </cell>
          <cell r="D1424">
            <v>5.9504000000000001</v>
          </cell>
        </row>
        <row r="1425">
          <cell r="A1425" t="str">
            <v>001.25.02100</v>
          </cell>
          <cell r="B1425" t="str">
            <v>Fornecimento e instalação de componentes de fixação - chapa de fixação tipo unha</v>
          </cell>
          <cell r="C1425" t="str">
            <v>UN</v>
          </cell>
          <cell r="D1425">
            <v>2.9468999999999999</v>
          </cell>
        </row>
        <row r="1426">
          <cell r="A1426" t="str">
            <v>001.25.02120</v>
          </cell>
          <cell r="B1426" t="str">
            <v>Fornecimento E Instalação De Componentes De Fixação - Abraçadeira 3 Estais P/ Mastro De 1. ¹/²''</v>
          </cell>
          <cell r="C1426" t="str">
            <v>UN</v>
          </cell>
          <cell r="D1426">
            <v>5.9368999999999996</v>
          </cell>
        </row>
        <row r="1427">
          <cell r="A1427" t="str">
            <v>001.25.02140</v>
          </cell>
          <cell r="B1427" t="str">
            <v>Fornecimento E Instalação De Componentes De Fixação - Abraçadeira 3 Estais  P/ Mastro 2''</v>
          </cell>
          <cell r="C1427" t="str">
            <v>UN</v>
          </cell>
          <cell r="D1427">
            <v>5.9368999999999996</v>
          </cell>
        </row>
        <row r="1428">
          <cell r="A1428" t="str">
            <v>001.25.02160</v>
          </cell>
          <cell r="B1428" t="str">
            <v>Fornecimento E Instalação De Componentes De Fixação - Abraçadeira 4 Estais P/ Mastro De 1. ¹/²''</v>
          </cell>
          <cell r="C1428" t="str">
            <v>UN</v>
          </cell>
          <cell r="D1428">
            <v>7.1569000000000003</v>
          </cell>
        </row>
        <row r="1429">
          <cell r="A1429" t="str">
            <v>001.25.02180</v>
          </cell>
          <cell r="B1429" t="str">
            <v>Fornecimento E Instalação De Componentes De Fixação - Abraçadeira 4 Estais P/ Mastro De 2''</v>
          </cell>
          <cell r="C1429" t="str">
            <v>UN</v>
          </cell>
          <cell r="D1429">
            <v>7.1569000000000003</v>
          </cell>
        </row>
        <row r="1430">
          <cell r="A1430" t="str">
            <v>001.25.02200</v>
          </cell>
          <cell r="B1430" t="str">
            <v>Fornecimento E Instalação De Componentes De Fixação - Fixador De Estais P/ Tubo</v>
          </cell>
          <cell r="C1430" t="str">
            <v>UN</v>
          </cell>
          <cell r="D1430">
            <v>3.6669</v>
          </cell>
        </row>
        <row r="1431">
          <cell r="A1431" t="str">
            <v>001.25.02220</v>
          </cell>
          <cell r="B1431" t="str">
            <v>Fornecimento E Instalação De Componentes De Fixação - Fixador De Estais P/ Cabo</v>
          </cell>
          <cell r="C1431" t="str">
            <v>UN</v>
          </cell>
          <cell r="D1431">
            <v>3.1869000000000001</v>
          </cell>
        </row>
        <row r="1432">
          <cell r="A1432" t="str">
            <v>001.25.02240</v>
          </cell>
          <cell r="B1432" t="str">
            <v>Fornecimento E Instalação De Componentes De Fixação - Manilha De 1/4''</v>
          </cell>
          <cell r="C1432" t="str">
            <v>UN</v>
          </cell>
          <cell r="D1432">
            <v>9.4568999999999992</v>
          </cell>
        </row>
        <row r="1433">
          <cell r="A1433" t="str">
            <v>001.25.02260</v>
          </cell>
          <cell r="B1433" t="str">
            <v>Fornecimento E Instalação De Componentes De Fixação - Esticador P/ Cabo De Aço De 3/16''</v>
          </cell>
          <cell r="C1433" t="str">
            <v>UN</v>
          </cell>
          <cell r="D1433">
            <v>7.6669</v>
          </cell>
        </row>
        <row r="1434">
          <cell r="A1434" t="str">
            <v>001.25.02280</v>
          </cell>
          <cell r="B1434" t="str">
            <v>Fornecimento E Instalação De Componentes De Fixação - Esticador P/ Cabo De Aço De 1/4''</v>
          </cell>
          <cell r="C1434" t="str">
            <v>UN</v>
          </cell>
          <cell r="D1434">
            <v>8.8668999999999993</v>
          </cell>
        </row>
        <row r="1435">
          <cell r="A1435" t="str">
            <v>001.25.02300</v>
          </cell>
          <cell r="B1435" t="str">
            <v>Fornecimento E Instalação De Componentes De Fixação - Sapatilha De 3/16''</v>
          </cell>
          <cell r="C1435" t="str">
            <v>UN</v>
          </cell>
          <cell r="D1435">
            <v>3.0869</v>
          </cell>
        </row>
        <row r="1436">
          <cell r="A1436" t="str">
            <v>001.25.02320</v>
          </cell>
          <cell r="B1436" t="str">
            <v>Fornecimento E Instalação De Componentes De Fixação - Sapatilha De 1/4''</v>
          </cell>
          <cell r="C1436" t="str">
            <v>UN</v>
          </cell>
          <cell r="D1436">
            <v>3.4169</v>
          </cell>
        </row>
        <row r="1437">
          <cell r="A1437" t="str">
            <v>001.25.02340</v>
          </cell>
          <cell r="B1437" t="str">
            <v>Fornecimeto E Instalação De Componentes De Fixação - Grampo Crosby De 3/16''</v>
          </cell>
          <cell r="C1437" t="str">
            <v>UN</v>
          </cell>
          <cell r="D1437">
            <v>3.0369000000000002</v>
          </cell>
        </row>
        <row r="1438">
          <cell r="A1438" t="str">
            <v>001.25.02360</v>
          </cell>
          <cell r="B1438" t="str">
            <v>Fornecimento E Instalação De Componentes De Fixação - Grampo Crosby De 1/4''</v>
          </cell>
          <cell r="C1438" t="str">
            <v>UN</v>
          </cell>
          <cell r="D1438">
            <v>3.0869</v>
          </cell>
        </row>
        <row r="1439">
          <cell r="A1439" t="str">
            <v>001.25.02380</v>
          </cell>
          <cell r="B1439" t="str">
            <v>Fornecimento E Instalação De Componentes De Fixação - Abraçadeira Tipo """"""""D"""""""" C/ Cunha De 3/4''</v>
          </cell>
          <cell r="C1439" t="str">
            <v>UN</v>
          </cell>
          <cell r="D1439">
            <v>2.6869000000000001</v>
          </cell>
        </row>
        <row r="1440">
          <cell r="A1440" t="str">
            <v>001.25.02400</v>
          </cell>
          <cell r="B1440" t="str">
            <v>Fornecimento  Instalação De Componentes De Fixação - Abraçadeira Tipo """"""""D"""""""" C/ Cunha De 1''</v>
          </cell>
          <cell r="C1440" t="str">
            <v>UN</v>
          </cell>
          <cell r="D1440">
            <v>2.8569</v>
          </cell>
        </row>
        <row r="1441">
          <cell r="A1441" t="str">
            <v>001.25.02420</v>
          </cell>
          <cell r="B1441" t="str">
            <v>Fornecimento E Instalação De Componentes De Fixação - Abraçadeira Tipo """"""""D"""""""" C/ Cunha De 1.¹/4''</v>
          </cell>
          <cell r="C1441" t="str">
            <v>UN</v>
          </cell>
          <cell r="D1441">
            <v>3.5068999999999999</v>
          </cell>
        </row>
        <row r="1442">
          <cell r="A1442" t="str">
            <v>001.25.02440</v>
          </cell>
          <cell r="B1442" t="str">
            <v>Fornecimento E Instalação De Componentes De Fixação - Abraçadeira Tipo """"""""D"""""""" C/ Cunha De 1.¹/²''</v>
          </cell>
          <cell r="C1442" t="str">
            <v>UN</v>
          </cell>
          <cell r="D1442">
            <v>3.5068999999999999</v>
          </cell>
        </row>
        <row r="1443">
          <cell r="A1443" t="str">
            <v>001.25.02460</v>
          </cell>
          <cell r="B1443" t="str">
            <v>Fornecimento E Instalação De Componentes De Fixação - Abraçadeira Tipo """"""""D"""""""" C/ Cunha De 2''</v>
          </cell>
          <cell r="C1443" t="str">
            <v>UN</v>
          </cell>
          <cell r="D1443">
            <v>3.8069000000000002</v>
          </cell>
        </row>
        <row r="1444">
          <cell r="A1444" t="str">
            <v>001.25.02480</v>
          </cell>
          <cell r="B1444" t="str">
            <v>Fornecimento E Instalação De Componentes De Fixação - Parafuso Sextavado C/ Bucha De Pvc Rosca Sob. 1/4'' X 1. ¹/²'' DZ</v>
          </cell>
          <cell r="C1444" t="str">
            <v>CT</v>
          </cell>
          <cell r="D1444">
            <v>2.1768999999999998</v>
          </cell>
        </row>
        <row r="1445">
          <cell r="A1445" t="str">
            <v>001.25.02500</v>
          </cell>
          <cell r="B1445" t="str">
            <v>Fornecimento E Instalação De Componentes De Fixação - Parafuso Sextavado C/ Bucha De Pvc Rosca Sob. 5/16'' X 1. ¹/²''DZ</v>
          </cell>
          <cell r="C1445" t="str">
            <v>CT</v>
          </cell>
          <cell r="D1445">
            <v>2.3069000000000002</v>
          </cell>
        </row>
        <row r="1446">
          <cell r="A1446" t="str">
            <v>001.25.02520</v>
          </cell>
          <cell r="B1446" t="str">
            <v>Fornecimento E Instalação De Componentes De Fixação - Parafuso Sextavado C/ Bucha De Pvc Rosca Sob. 5/16'' X 2'' DZ</v>
          </cell>
          <cell r="C1446" t="str">
            <v>CT</v>
          </cell>
          <cell r="D1446">
            <v>2.3469000000000002</v>
          </cell>
        </row>
        <row r="1447">
          <cell r="A1447" t="str">
            <v>001.25.02540</v>
          </cell>
          <cell r="B1447" t="str">
            <v>Fornecimento E Instalação De Conj. De Contraventegem Com Cabo P/ Mastro 1. ¹/²''</v>
          </cell>
          <cell r="C1447" t="str">
            <v>CJ</v>
          </cell>
          <cell r="D1447">
            <v>109.16679999999999</v>
          </cell>
        </row>
        <row r="1448">
          <cell r="A1448" t="str">
            <v>001.25.02560</v>
          </cell>
          <cell r="B1448" t="str">
            <v>Fornecimento E Instalação De Conj. De Contraventagem Com Cabo P/ Mastro 2''</v>
          </cell>
          <cell r="C1448" t="str">
            <v>CJ</v>
          </cell>
          <cell r="D1448">
            <v>109.38679999999999</v>
          </cell>
        </row>
        <row r="1449">
          <cell r="A1449" t="str">
            <v>001.25.02580</v>
          </cell>
          <cell r="B1449" t="str">
            <v>Fornecimento E Instalação De Componentes P/ Aterramento - Conector Cabo/Haste Tipo Olhal Reforçado 3/4''</v>
          </cell>
          <cell r="C1449" t="str">
            <v>UN</v>
          </cell>
          <cell r="D1449">
            <v>5.9352</v>
          </cell>
        </row>
        <row r="1450">
          <cell r="A1450" t="str">
            <v>001.25.02600</v>
          </cell>
          <cell r="B1450" t="str">
            <v>Fornecimento E Instalação De Componentes P/ Aterramento - Conector Cabo/Haste Tipo Olhal Reforçado 5/8''</v>
          </cell>
          <cell r="C1450" t="str">
            <v>UN</v>
          </cell>
          <cell r="D1450">
            <v>4.6852</v>
          </cell>
        </row>
        <row r="1451">
          <cell r="A1451" t="str">
            <v>001.25.02620</v>
          </cell>
          <cell r="B1451" t="str">
            <v>Fornecimento E Instalação De Componentes P/ Aterramento Cabo/Haste Tipo Olhal Leve 5/8''</v>
          </cell>
          <cell r="C1451" t="str">
            <v>UN</v>
          </cell>
          <cell r="D1451">
            <v>8.3252000000000006</v>
          </cell>
        </row>
        <row r="1452">
          <cell r="A1452" t="str">
            <v>001.25.02640</v>
          </cell>
          <cell r="B1452" t="str">
            <v>Fornecimento E Instalação De Componentes P/ Aterramento - Luva De Emenda P/ Haste De 5/8''</v>
          </cell>
          <cell r="C1452" t="str">
            <v>UN</v>
          </cell>
          <cell r="D1452">
            <v>7.7652000000000001</v>
          </cell>
        </row>
        <row r="1453">
          <cell r="A1453" t="str">
            <v>001.25.02660</v>
          </cell>
          <cell r="B1453" t="str">
            <v>Fornecimento E Instalação De Componentes P/ Aterramento - Luva De Emenda P/ Haste De 3/4''</v>
          </cell>
          <cell r="C1453" t="str">
            <v>UN</v>
          </cell>
          <cell r="D1453">
            <v>7.7652000000000001</v>
          </cell>
        </row>
        <row r="1454">
          <cell r="A1454" t="str">
            <v>001.25.02680</v>
          </cell>
          <cell r="B1454" t="str">
            <v>Fornecimento e Instalação de Componentes  p/ Aterramento - Conector Cabo/Haste Tipo Grampo</v>
          </cell>
          <cell r="C1454" t="str">
            <v>UN</v>
          </cell>
          <cell r="D1454">
            <v>4.6852</v>
          </cell>
        </row>
        <row r="1455">
          <cell r="A1455" t="str">
            <v>001.25.02700</v>
          </cell>
          <cell r="B1455" t="str">
            <v>Fornecimento E Inwstalação De Componentes P/ Aterramento - Haste Aterramento AC De 5/8'' X 2,40m</v>
          </cell>
          <cell r="C1455" t="str">
            <v>UN</v>
          </cell>
          <cell r="D1455">
            <v>32.5974</v>
          </cell>
        </row>
        <row r="1456">
          <cell r="A1456" t="str">
            <v>001.25.02720</v>
          </cell>
          <cell r="B1456" t="str">
            <v>Fornecimento E Instalação De Componentes P/ Aterramento - Haste Aterramento  AC De 5/8'' X 3,00 M</v>
          </cell>
          <cell r="C1456" t="str">
            <v>UN</v>
          </cell>
          <cell r="D1456">
            <v>38.997399999999999</v>
          </cell>
        </row>
        <row r="1457">
          <cell r="A1457" t="str">
            <v>001.25.02740</v>
          </cell>
          <cell r="B1457" t="str">
            <v>Fornecimento E Instalação De Componentes P/ Aterramento - Haste Aterramento AC De 3/4'' X 2,40 M</v>
          </cell>
          <cell r="C1457" t="str">
            <v>UN</v>
          </cell>
          <cell r="D1457">
            <v>43.477400000000003</v>
          </cell>
        </row>
        <row r="1458">
          <cell r="A1458" t="str">
            <v>001.25.02760</v>
          </cell>
          <cell r="B1458" t="str">
            <v>Fornecimento E Instalação De Componentes P/ Aterramento - Haste Aterramento AC De 3/4'' X 300 M</v>
          </cell>
          <cell r="C1458" t="str">
            <v>UN</v>
          </cell>
          <cell r="D1458">
            <v>52.967399999999998</v>
          </cell>
        </row>
        <row r="1459">
          <cell r="A1459" t="str">
            <v>001.25.02780</v>
          </cell>
          <cell r="B1459" t="str">
            <v>Forecimento E Instalação De Componentes P/ Aterramento - Haste Aterramento BC De 5/8'' X 2,40 M</v>
          </cell>
          <cell r="C1459" t="str">
            <v>UN</v>
          </cell>
          <cell r="D1459">
            <v>20.2774</v>
          </cell>
        </row>
        <row r="1460">
          <cell r="A1460" t="str">
            <v>001.25.02800</v>
          </cell>
          <cell r="B1460" t="str">
            <v>Fornecimento E Instalação De Componentes P/ Aterramento - Haste Aterramento BC De 5/8'' X 3,00 M</v>
          </cell>
          <cell r="C1460" t="str">
            <v>UN</v>
          </cell>
          <cell r="D1460">
            <v>29.6374</v>
          </cell>
        </row>
        <row r="1461">
          <cell r="A1461" t="str">
            <v>001.25.02820</v>
          </cell>
          <cell r="B1461" t="str">
            <v>Fornecimento E Instalação De Componentes P/ Aterramento - Haste Aterramento BC De 3/4'' X 2,40 M</v>
          </cell>
          <cell r="C1461" t="str">
            <v>UN</v>
          </cell>
          <cell r="D1461">
            <v>36.717399999999998</v>
          </cell>
        </row>
        <row r="1462">
          <cell r="A1462" t="str">
            <v>001.25.02840</v>
          </cell>
          <cell r="B1462" t="str">
            <v>Fornecimento E Instalação De Componentes P/ Aterramento - Haste Aterramento BC De 3/4'' X 3,00 M</v>
          </cell>
          <cell r="C1462" t="str">
            <v>UN</v>
          </cell>
          <cell r="D1462">
            <v>39.967399999999998</v>
          </cell>
        </row>
        <row r="1463">
          <cell r="A1463" t="str">
            <v>001.25.02860</v>
          </cell>
          <cell r="B1463" t="str">
            <v>Fornecimento E Instalação De Sinalizadores - Aparelhos Sinalizadores Simples S/ Célula</v>
          </cell>
          <cell r="C1463" t="str">
            <v>UN</v>
          </cell>
          <cell r="D1463">
            <v>22.057400000000001</v>
          </cell>
        </row>
        <row r="1464">
          <cell r="A1464" t="str">
            <v>001.25.02880</v>
          </cell>
          <cell r="B1464" t="str">
            <v>Fornecimento E Instalação De Sinalizadores - Aparelhos Sinalizadores Simples C/ Célula</v>
          </cell>
          <cell r="C1464" t="str">
            <v>UN</v>
          </cell>
          <cell r="D1464">
            <v>35.917400000000001</v>
          </cell>
        </row>
        <row r="1465">
          <cell r="A1465" t="str">
            <v>001.25.02900</v>
          </cell>
          <cell r="B1465" t="str">
            <v>Fornecimento E Instalação De Sinalizadores - Aparelhos Sinalizadores Duplo S/ Célula</v>
          </cell>
          <cell r="C1465" t="str">
            <v>UN</v>
          </cell>
          <cell r="D1465">
            <v>41.267400000000002</v>
          </cell>
        </row>
        <row r="1466">
          <cell r="A1466" t="str">
            <v>001.25.02920</v>
          </cell>
          <cell r="B1466" t="str">
            <v>Fornecimento E Instalação De Sinalizadores - Aparelhos Sinalizadores Duplo C/ Célula</v>
          </cell>
          <cell r="C1466" t="str">
            <v>UN</v>
          </cell>
          <cell r="D1466">
            <v>74.917400000000001</v>
          </cell>
        </row>
        <row r="1467">
          <cell r="A1467" t="str">
            <v>001.25.02940</v>
          </cell>
          <cell r="B1467" t="str">
            <v>Fornecimento E Instalação De Abraçadeira P/ Sinalizador De 1. ¹/²''</v>
          </cell>
          <cell r="C1467" t="str">
            <v>UN</v>
          </cell>
          <cell r="D1467">
            <v>5.4969000000000001</v>
          </cell>
        </row>
        <row r="1468">
          <cell r="A1468" t="str">
            <v>001.25.02960</v>
          </cell>
          <cell r="B1468" t="str">
            <v>Fornecimento E Instalação De Abraçadeira P/ Sinalizador De 2''</v>
          </cell>
          <cell r="C1468" t="str">
            <v>UN</v>
          </cell>
          <cell r="D1468">
            <v>5.6368999999999998</v>
          </cell>
        </row>
        <row r="1469">
          <cell r="A1469" t="str">
            <v>001.26</v>
          </cell>
          <cell r="B1469" t="str">
            <v>INSTALAÇÕES ELÉTRICAS - EQUIPAMENTOS</v>
          </cell>
        </row>
        <row r="1470">
          <cell r="A1470" t="str">
            <v>001.26.00020</v>
          </cell>
          <cell r="B1470" t="str">
            <v>Conjunto motor bomba centrífuga trifásica 50 a 60 hz para sucção até 6m pot. 1/2 hp</v>
          </cell>
          <cell r="C1470" t="str">
            <v>CJ</v>
          </cell>
          <cell r="D1470">
            <v>288.88220000000001</v>
          </cell>
        </row>
        <row r="1471">
          <cell r="A1471" t="str">
            <v>001.26.00040</v>
          </cell>
          <cell r="B1471" t="str">
            <v>Conjunto motor bomba centrífuga trifásica 50 a 60 hz para sucção até 6m pot. 3/4 hp</v>
          </cell>
          <cell r="C1471" t="str">
            <v>CJ</v>
          </cell>
          <cell r="D1471">
            <v>299.88220000000001</v>
          </cell>
        </row>
        <row r="1472">
          <cell r="A1472" t="str">
            <v>001.26.00060</v>
          </cell>
          <cell r="B1472" t="str">
            <v>Conjunto motor bomba centrífuga trifásica 50 a 60 hz para sucção até 6m pot. 1 hp</v>
          </cell>
          <cell r="C1472" t="str">
            <v>CJ</v>
          </cell>
          <cell r="D1472">
            <v>389.8032</v>
          </cell>
        </row>
        <row r="1473">
          <cell r="A1473" t="str">
            <v>001.26.00080</v>
          </cell>
          <cell r="B1473" t="str">
            <v>Conjunto motor bomba centrífuga trifásica 50 a 60 hz para sucção até 6m pot. 1 1/2"""""""""""""""""""""""""""""""" hp</v>
          </cell>
          <cell r="C1473" t="str">
            <v>CJ</v>
          </cell>
          <cell r="D1473">
            <v>466.8032</v>
          </cell>
        </row>
        <row r="1474">
          <cell r="A1474" t="str">
            <v>001.26.00100</v>
          </cell>
          <cell r="B1474" t="str">
            <v>Conjunto motor bomba centrífuga trifásica 50 a 60 hz para sucção até 6m pot. 2"""""""""""""""""""""""""""""""" hp</v>
          </cell>
          <cell r="C1474" t="str">
            <v>CJ</v>
          </cell>
          <cell r="D1474">
            <v>499.7242</v>
          </cell>
        </row>
        <row r="1475">
          <cell r="A1475" t="str">
            <v>001.26.00120</v>
          </cell>
          <cell r="B1475" t="str">
            <v>Conjunto motor bomba centrifuga monoestagio com bocais flangeados - cf-7 mark ou similar - 03 cv</v>
          </cell>
          <cell r="C1475" t="str">
            <v>UN</v>
          </cell>
          <cell r="D1475">
            <v>276.7242</v>
          </cell>
        </row>
        <row r="1476">
          <cell r="A1476" t="str">
            <v>001.26.00140</v>
          </cell>
          <cell r="B1476" t="str">
            <v>Fornecimento e Instalação de Ar Condicionado Tipo Split 9 000 BTUS, Linha Tempstar ou Mesmo Padrão</v>
          </cell>
          <cell r="C1476" t="str">
            <v>CJ</v>
          </cell>
          <cell r="D1476">
            <v>2150</v>
          </cell>
        </row>
        <row r="1477">
          <cell r="A1477" t="str">
            <v>001.26.00160</v>
          </cell>
          <cell r="B1477" t="str">
            <v>Fornecimento e Instalação de Ar Condicionado Tipo Split 12 000 BTUS, Linha Tempstar ou Mesmo Padrão</v>
          </cell>
          <cell r="C1477" t="str">
            <v>CJ</v>
          </cell>
          <cell r="D1477">
            <v>2520</v>
          </cell>
        </row>
        <row r="1478">
          <cell r="A1478" t="str">
            <v>001.26.00180</v>
          </cell>
          <cell r="B1478" t="str">
            <v>Fornecimento e Instalação de Ar Condicionado Tipo Split 18 000 BTUS, Linha Tempstar ou Mesmo Padrão</v>
          </cell>
          <cell r="C1478" t="str">
            <v>CJ</v>
          </cell>
          <cell r="D1478">
            <v>2960</v>
          </cell>
        </row>
        <row r="1479">
          <cell r="A1479" t="str">
            <v>001.26.00200</v>
          </cell>
          <cell r="B1479" t="str">
            <v>Fornecimento e Instalação de Ar Condicionado Tipo Split 22 000 BTUS, Linha Tempstar ou Mesmo Padrão</v>
          </cell>
          <cell r="C1479" t="str">
            <v>CJ</v>
          </cell>
          <cell r="D1479">
            <v>4090</v>
          </cell>
        </row>
        <row r="1480">
          <cell r="A1480" t="str">
            <v>001.26.00220</v>
          </cell>
          <cell r="B1480" t="str">
            <v>Fornecimento e Instalação de Ar Condicionado Tipo Split 36 000 BTUS, Linha Tempstar ou Mesmo Padrão</v>
          </cell>
          <cell r="C1480" t="str">
            <v>CJ</v>
          </cell>
          <cell r="D1480">
            <v>5960</v>
          </cell>
        </row>
        <row r="1481">
          <cell r="A1481" t="str">
            <v>001.26.00240</v>
          </cell>
          <cell r="B1481" t="str">
            <v>Fornecimento e Instalação de Ar Condicionado Tipo Split 48 000 BTUS, Linha Tempstar ou Mesmo Padrão</v>
          </cell>
          <cell r="C1481" t="str">
            <v>CJ</v>
          </cell>
          <cell r="D1481">
            <v>7000</v>
          </cell>
        </row>
        <row r="1482">
          <cell r="A1482" t="str">
            <v>001.26.00260</v>
          </cell>
          <cell r="B1482" t="str">
            <v>Fornecimento e Instalação de Ar Condicionado Tipo Split 60 000 BTUS, Linha Tempstar ou Mesmo Padrão</v>
          </cell>
          <cell r="C1482" t="str">
            <v>CJ</v>
          </cell>
          <cell r="D1482">
            <v>7630</v>
          </cell>
        </row>
        <row r="1483">
          <cell r="A1483" t="str">
            <v>001.26.00280</v>
          </cell>
          <cell r="B1483" t="str">
            <v>Fornecimento e Instalação de Ar Condicionado Tipo Split 7 000 BTUS, Linha Silence ou Mesmo Padrão</v>
          </cell>
          <cell r="C1483" t="str">
            <v>CJ</v>
          </cell>
          <cell r="D1483">
            <v>2205</v>
          </cell>
        </row>
        <row r="1484">
          <cell r="A1484" t="str">
            <v>001.26.00300</v>
          </cell>
          <cell r="B1484" t="str">
            <v>Fornecimento e Instalação de Ar Condicionado Tipo Split 9 000 BTUS, Linha Silence ou Mesmo Padrão</v>
          </cell>
          <cell r="C1484" t="str">
            <v>CJ</v>
          </cell>
          <cell r="D1484">
            <v>2510</v>
          </cell>
        </row>
        <row r="1485">
          <cell r="A1485" t="str">
            <v>001.26.00320</v>
          </cell>
          <cell r="B1485" t="str">
            <v>Fornecimento e Instalação de Ar Condicionado Tipo Split 12 000 BTUS, Linha Silence ou Mesmo Padrão</v>
          </cell>
          <cell r="C1485" t="str">
            <v>CJ</v>
          </cell>
          <cell r="D1485">
            <v>2980</v>
          </cell>
        </row>
        <row r="1486">
          <cell r="A1486" t="str">
            <v>001.26.00340</v>
          </cell>
          <cell r="B1486" t="str">
            <v>Fornecimento e Instalação de Ar Condicionado Tipo Split 18 000 BTUS, Linha Silence ou Mesmo Padrão</v>
          </cell>
          <cell r="C1486" t="str">
            <v>CJ</v>
          </cell>
          <cell r="D1486">
            <v>4000</v>
          </cell>
        </row>
        <row r="1487">
          <cell r="A1487" t="str">
            <v>001.26.00360</v>
          </cell>
          <cell r="B1487" t="str">
            <v>Fornecimento e Instalação de Ar Condicionado Tipo Split 24 000 BTUS, Linha Silence ou Mesmo Padrão</v>
          </cell>
          <cell r="C1487" t="str">
            <v>CJ</v>
          </cell>
          <cell r="D1487">
            <v>4420</v>
          </cell>
        </row>
        <row r="1488">
          <cell r="A1488" t="str">
            <v>001.26.00380</v>
          </cell>
          <cell r="B1488" t="str">
            <v>Fornecimento e Instalação de Ar Condicionado Tipo Split 36 000 BTUS, Linha Modernitá ou Mesmo Padrão</v>
          </cell>
          <cell r="C1488" t="str">
            <v>CJ</v>
          </cell>
          <cell r="D1488">
            <v>6250</v>
          </cell>
        </row>
        <row r="1489">
          <cell r="A1489" t="str">
            <v>001.26.00400</v>
          </cell>
          <cell r="B1489" t="str">
            <v>Fornecimento e Instalação de Ar Condicionado Tipo Split 48 000 BTUS, Linha Silence ou Mesmo Padrão</v>
          </cell>
          <cell r="C1489" t="str">
            <v>CJ</v>
          </cell>
          <cell r="D1489">
            <v>8000</v>
          </cell>
        </row>
        <row r="1490">
          <cell r="A1490" t="str">
            <v>001.26.00420</v>
          </cell>
          <cell r="B1490" t="str">
            <v>Fornecimento e Instalação de Ar Condicionado Tipo Split 60 000 BTUS, Linha Silence ou Mesmo Padrão</v>
          </cell>
          <cell r="C1490" t="str">
            <v>CJ</v>
          </cell>
          <cell r="D1490">
            <v>8700</v>
          </cell>
        </row>
        <row r="1491">
          <cell r="A1491" t="str">
            <v>001.26.00440</v>
          </cell>
          <cell r="B1491" t="str">
            <v>Fornecimento e Instalação de Rede Figorígena (Tubo de Cobre 3/8"""""""" e 1/4""""""""; Cabo PP 4x1.50; Isolante Térmico em Espuma Para Tubulação 5/8"""""""" e Fita Aluminizada) Para Aparelho Ar Cond. Split até 10.000 BTU'S</v>
          </cell>
          <cell r="C1491" t="str">
            <v>ML</v>
          </cell>
          <cell r="D1491">
            <v>30.807600000000001</v>
          </cell>
        </row>
        <row r="1492">
          <cell r="A1492" t="str">
            <v>001.26.00460</v>
          </cell>
          <cell r="B1492" t="str">
            <v>Fornecimento e Instalação de Rede Figorígena (Tubo de Cobre 1/2"""""""" e 1/4""""""""; Cabo PP 4x1.50; Isolante Térmico em Espuma Para Tubulação 3/4"""""""" e Fita Aluminizada) Para Aparelho Ar Cond. Split de 12.000 BTU'S</v>
          </cell>
          <cell r="C1492" t="str">
            <v>ML</v>
          </cell>
          <cell r="D1492">
            <v>31.777799999999999</v>
          </cell>
        </row>
        <row r="1493">
          <cell r="A1493" t="str">
            <v>001.26.00480</v>
          </cell>
          <cell r="B1493" t="str">
            <v>Fornecimento e Instalação de Rede Figorígena (Tubo de Cobre 3/8"""""""" e 5/8""""""""; Cabo PP 4x1.50; Isolante Térmico em Espuma Para Tubulação 7/8"""""""" e Fita Aluminizada) Para Aparelho Ar Cond. Split de 24.000 BTU'S</v>
          </cell>
          <cell r="C1493" t="str">
            <v>ML</v>
          </cell>
          <cell r="D1493">
            <v>38.6693</v>
          </cell>
        </row>
        <row r="1494">
          <cell r="A1494" t="str">
            <v>001.26.00500</v>
          </cell>
          <cell r="B1494" t="str">
            <v>Fornecimento e Instalação de Rede Figorígena (Tubo de Cobre 1/2"""""""" e 7/8""""""""; Cabo PP 4x1.50; Isolante Térmico em Espuma Para Tubulação 1"""""""" e Fita Aluminizada) Para Aparelho Ar Cond. Split de 48.000 BTU'S</v>
          </cell>
          <cell r="C1494" t="str">
            <v>ML</v>
          </cell>
          <cell r="D1494">
            <v>42.8322</v>
          </cell>
        </row>
        <row r="1495">
          <cell r="A1495" t="str">
            <v>001.26.00520</v>
          </cell>
          <cell r="B1495" t="str">
            <v>Fornecimento e Instalação de Rede Figorígena (Tubo de Cobre 1/2"""""""" e 7/8""""""""; Cabo PP 4x1.50; Isolante Térmico em Espuma Para Tubulação 1"""""""" e Fita Aluminizada) Para Aparelho Ar Cond. Split de 60.000 BTU'S</v>
          </cell>
          <cell r="C1495" t="str">
            <v>ML</v>
          </cell>
          <cell r="D1495">
            <v>42.8322</v>
          </cell>
        </row>
        <row r="1496">
          <cell r="A1496" t="str">
            <v>001.27</v>
          </cell>
          <cell r="B1496" t="str">
            <v>INSTALAÇÕES ELÉTRICAS - CAIXAS DE INSPEÇÃO E PASSAGEM</v>
          </cell>
        </row>
        <row r="1497">
          <cell r="A1497" t="str">
            <v>001.27.00020</v>
          </cell>
          <cell r="B1497" t="str">
            <v>Execução de caixa de passagem de concreto de 5 cm espessura e tampa de concreto impermeabilizada de 30.00 x 30.00 x 30.00 cm</v>
          </cell>
          <cell r="C1497" t="str">
            <v>CJ</v>
          </cell>
          <cell r="D1497">
            <v>29.437000000000001</v>
          </cell>
        </row>
        <row r="1498">
          <cell r="A1498" t="str">
            <v>001.27.00040</v>
          </cell>
          <cell r="B1498" t="str">
            <v>Execução de caixa de passagem de concreto de 5 cm espessura e tampa de concreto impermeabilizada de 30.00 x 30.00 x 40.00 cm</v>
          </cell>
          <cell r="C1498" t="str">
            <v>CJ</v>
          </cell>
          <cell r="D1498">
            <v>33.503799999999998</v>
          </cell>
        </row>
        <row r="1499">
          <cell r="A1499" t="str">
            <v>001.27.00060</v>
          </cell>
          <cell r="B1499" t="str">
            <v>Execução de caixa de passagem de concreto de 5 cm espessura e tampa de concreto impermeabilizada de 40.00 x 40.00 x 40.00 cm</v>
          </cell>
          <cell r="C1499" t="str">
            <v>CJ</v>
          </cell>
          <cell r="D1499">
            <v>49.586199999999998</v>
          </cell>
        </row>
        <row r="1500">
          <cell r="A1500" t="str">
            <v>001.27.00080</v>
          </cell>
          <cell r="B1500" t="str">
            <v>Execução de caixa de passagem de concreto de 5 cm espessura e tampa de concreto impermeabilizada de 40.00 x 40.00 x 50.00 cm</v>
          </cell>
          <cell r="C1500" t="str">
            <v>CJ</v>
          </cell>
          <cell r="D1500">
            <v>56.5075</v>
          </cell>
        </row>
        <row r="1501">
          <cell r="A1501" t="str">
            <v>001.27.00100</v>
          </cell>
          <cell r="B1501" t="str">
            <v>Execução de caixa de passagem de concreto de 5 cm espessura e tampa de concreto impermeabilizada de 50.00 x 50.00 x 50.00 cm</v>
          </cell>
          <cell r="C1501" t="str">
            <v>CJ</v>
          </cell>
          <cell r="D1501">
            <v>74.833799999999997</v>
          </cell>
        </row>
        <row r="1502">
          <cell r="A1502" t="str">
            <v>001.27.00120</v>
          </cell>
          <cell r="B1502" t="str">
            <v>Execução de caixa de passagem de concreto de 5 cm espessura e tampa de concreto impermeabilizada de 50.00 x 50.00 x 60.00 cm</v>
          </cell>
          <cell r="C1502" t="str">
            <v>CJ</v>
          </cell>
          <cell r="D1502">
            <v>83.626800000000003</v>
          </cell>
        </row>
        <row r="1503">
          <cell r="A1503" t="str">
            <v>001.27.00140</v>
          </cell>
          <cell r="B1503" t="str">
            <v>Execução de caixa de passagem de concreto de 5 cm espessura e tampa de concreto impermeabilizada de 60.00 x 60.00 x 60.00 cm</v>
          </cell>
          <cell r="C1503" t="str">
            <v>CJ</v>
          </cell>
          <cell r="D1503">
            <v>105.94499999999999</v>
          </cell>
        </row>
        <row r="1504">
          <cell r="A1504" t="str">
            <v>001.27.00160</v>
          </cell>
          <cell r="B1504" t="str">
            <v>Execução de caixa de passagem de concreto de 5 cm espessura e tampa de concreto impermeabilizada de 80.00 x 80.00 x 80.00 cm</v>
          </cell>
          <cell r="C1504" t="str">
            <v>CJ</v>
          </cell>
          <cell r="D1504">
            <v>185.191</v>
          </cell>
        </row>
        <row r="1505">
          <cell r="A1505" t="str">
            <v>001.27.00180</v>
          </cell>
          <cell r="B1505" t="str">
            <v>Execução de caixa de passagem de concreto de 5 cm espessura e tampa de concreto impermeabilizada de 80.00 x 80.00 x 100.00 cm</v>
          </cell>
          <cell r="C1505" t="str">
            <v>CJ</v>
          </cell>
          <cell r="D1505">
            <v>214.8946</v>
          </cell>
        </row>
        <row r="1506">
          <cell r="A1506" t="str">
            <v>001.27.00200</v>
          </cell>
          <cell r="B1506" t="str">
            <v>Execução de caixa de passagem de alvenaria de 1/2 vez c/ tampa de concreto impermeabilizada 30.00 x 30.00 x 30.00 cm</v>
          </cell>
          <cell r="C1506" t="str">
            <v>CJ</v>
          </cell>
          <cell r="D1506">
            <v>42.7376</v>
          </cell>
        </row>
        <row r="1507">
          <cell r="A1507" t="str">
            <v>001.27.00220</v>
          </cell>
          <cell r="B1507" t="str">
            <v>Execução de caixa de passagem de alvenaria de 1/2 vez c/ tampa de concreto impermeabilizada 30.00 x 30.00 x 40.00 cm</v>
          </cell>
          <cell r="C1507" t="str">
            <v>CJ</v>
          </cell>
          <cell r="D1507">
            <v>50.0625</v>
          </cell>
        </row>
        <row r="1508">
          <cell r="A1508" t="str">
            <v>001.27.00240</v>
          </cell>
          <cell r="B1508" t="str">
            <v>Execução de caixa de passagem de alvenaria de 1/2 vez c/ tampa de concreto impermeabilizada 40.00 x 40.00 x 40.00 cm</v>
          </cell>
          <cell r="C1508" t="str">
            <v>CJ</v>
          </cell>
          <cell r="D1508">
            <v>62.212899999999998</v>
          </cell>
        </row>
        <row r="1509">
          <cell r="A1509" t="str">
            <v>001.27.00260</v>
          </cell>
          <cell r="B1509" t="str">
            <v>Execução de caixa de passagem de alvenaria de 1/2 vez c/ tampa de concreto impermeabilizada 40.00 x 40.00 x 50.00 cm</v>
          </cell>
          <cell r="C1509" t="str">
            <v>CJ</v>
          </cell>
          <cell r="D1509">
            <v>73.571399999999997</v>
          </cell>
        </row>
        <row r="1510">
          <cell r="A1510" t="str">
            <v>001.27.00280</v>
          </cell>
          <cell r="B1510" t="str">
            <v>Execução de caixa de passagem de alvenaria de 1/2 vez c/ tampa de concreto impermeabiliada 50.00 x 50.00 x 50.00 cm</v>
          </cell>
          <cell r="C1510" t="str">
            <v>CJ</v>
          </cell>
          <cell r="D1510">
            <v>90.819299999999998</v>
          </cell>
        </row>
        <row r="1511">
          <cell r="A1511" t="str">
            <v>001.27.00300</v>
          </cell>
          <cell r="B1511" t="str">
            <v>Exeucução de caixa de passagem de alvenaria de 1/2 vez c/ tampa de concreto impermeabilizada 50.00 x 50.00 x 60.0 cm</v>
          </cell>
          <cell r="C1511" t="str">
            <v>CJ</v>
          </cell>
          <cell r="D1511">
            <v>101.2668</v>
          </cell>
        </row>
        <row r="1512">
          <cell r="A1512" t="str">
            <v>001.27.00320</v>
          </cell>
          <cell r="B1512" t="str">
            <v>Execuçãoo de caixa de passagem de alvenaria de 1/2 vez c/ tampa de concreto impermeabilizada 60.00 x 60.00 x 60.00 cm</v>
          </cell>
          <cell r="C1512" t="str">
            <v>CJ</v>
          </cell>
          <cell r="D1512">
            <v>123.7026</v>
          </cell>
        </row>
        <row r="1513">
          <cell r="A1513" t="str">
            <v>001.27.00340</v>
          </cell>
          <cell r="B1513" t="str">
            <v>Execução de caixa de passagem de alvenaria de 1/2 vez c/ tampa de concreto impermeabilizada 80.00 x 80.00 x 80.00 cm</v>
          </cell>
          <cell r="C1513" t="str">
            <v>CJ</v>
          </cell>
          <cell r="D1513">
            <v>203.7149</v>
          </cell>
        </row>
        <row r="1514">
          <cell r="A1514" t="str">
            <v>001.27.00360</v>
          </cell>
          <cell r="B1514" t="str">
            <v>Execução de caixa de passagem de alvenaria de 1/2 vez c/ tampa de concreto impermeabilizada 80.00 x 80.00 x 100.00 cm</v>
          </cell>
          <cell r="C1514" t="str">
            <v>CJ</v>
          </cell>
          <cell r="D1514">
            <v>239.95400000000001</v>
          </cell>
        </row>
        <row r="1515">
          <cell r="A1515" t="str">
            <v>001.28</v>
          </cell>
          <cell r="B1515" t="str">
            <v>INSTALAÇÕES ELÉTRICAS - ALTA TENSÃO</v>
          </cell>
        </row>
        <row r="1516">
          <cell r="A1516" t="str">
            <v>001.28.00020</v>
          </cell>
          <cell r="B1516" t="str">
            <v>Fornecimento e Instalação de Fio de Alumínio nº 6 AWG (37 kg / km)</v>
          </cell>
          <cell r="C1516" t="str">
            <v>KG</v>
          </cell>
          <cell r="D1516">
            <v>16.091100000000001</v>
          </cell>
        </row>
        <row r="1517">
          <cell r="A1517" t="str">
            <v>001.28.00040</v>
          </cell>
          <cell r="B1517" t="str">
            <v>Fornecimento e Instalação de Fusível NH 63 A, 500 V</v>
          </cell>
          <cell r="C1517" t="str">
            <v>UN</v>
          </cell>
          <cell r="D1517">
            <v>5.1638999999999999</v>
          </cell>
        </row>
        <row r="1518">
          <cell r="A1518" t="str">
            <v>001.28.00060</v>
          </cell>
          <cell r="B1518" t="str">
            <v>Fornecimento e Instalação de Fusível NH 80 A, 500 V</v>
          </cell>
          <cell r="C1518" t="str">
            <v>UN</v>
          </cell>
          <cell r="D1518">
            <v>5.1638999999999999</v>
          </cell>
        </row>
        <row r="1519">
          <cell r="A1519" t="str">
            <v>001.28.00080</v>
          </cell>
          <cell r="B1519" t="str">
            <v>Fornecimento e Instalação de Fusível NH 100 A, 500 V</v>
          </cell>
          <cell r="C1519" t="str">
            <v>UN</v>
          </cell>
          <cell r="D1519">
            <v>5.1638999999999999</v>
          </cell>
        </row>
        <row r="1520">
          <cell r="A1520" t="str">
            <v>001.28.00100</v>
          </cell>
          <cell r="B1520" t="str">
            <v>Fornecimento e Instalação de Fusível NH 160 A, 500 V</v>
          </cell>
          <cell r="C1520" t="str">
            <v>UN</v>
          </cell>
          <cell r="D1520">
            <v>5.1939000000000002</v>
          </cell>
        </row>
        <row r="1521">
          <cell r="A1521" t="str">
            <v>001.28.00120</v>
          </cell>
          <cell r="B1521" t="str">
            <v>Fornecimento e Instalação de Fusível NH 200 A, 500 V</v>
          </cell>
          <cell r="C1521" t="str">
            <v>UN</v>
          </cell>
          <cell r="D1521">
            <v>14.9857</v>
          </cell>
        </row>
        <row r="1522">
          <cell r="A1522" t="str">
            <v>001.28.00140</v>
          </cell>
          <cell r="B1522" t="str">
            <v>Fornecimento e Instalação de Fusível NH 315 A, 500 V</v>
          </cell>
          <cell r="C1522" t="str">
            <v>UN</v>
          </cell>
          <cell r="D1522">
            <v>23.335699999999999</v>
          </cell>
        </row>
        <row r="1523">
          <cell r="A1523" t="str">
            <v>001.28.00160</v>
          </cell>
          <cell r="B1523" t="str">
            <v>Fornecimento e Instalação de Fusível NH 400 A, 500 V</v>
          </cell>
          <cell r="C1523" t="str">
            <v>UN</v>
          </cell>
          <cell r="D1523">
            <v>23.335699999999999</v>
          </cell>
        </row>
        <row r="1524">
          <cell r="A1524" t="str">
            <v>001.28.00180</v>
          </cell>
          <cell r="B1524" t="str">
            <v>Fornecimento e Instalação de Fusível NH 630 A, 500 V</v>
          </cell>
          <cell r="C1524" t="str">
            <v>UN</v>
          </cell>
          <cell r="D1524">
            <v>34.935699999999997</v>
          </cell>
        </row>
        <row r="1525">
          <cell r="A1525" t="str">
            <v>001.28.00200</v>
          </cell>
          <cell r="B1525" t="str">
            <v>Fornecimento e instalação de chave blindada triplar 3x125amp/500v</v>
          </cell>
          <cell r="C1525" t="str">
            <v>CJ</v>
          </cell>
          <cell r="D1525">
            <v>322.3707</v>
          </cell>
        </row>
        <row r="1526">
          <cell r="A1526" t="str">
            <v>001.28.00220</v>
          </cell>
          <cell r="B1526" t="str">
            <v>Fornecimento e Instalação de Armação Secundária 02 Estribos- Zincada</v>
          </cell>
          <cell r="C1526" t="str">
            <v>UN</v>
          </cell>
          <cell r="D1526">
            <v>14.4152</v>
          </cell>
        </row>
        <row r="1527">
          <cell r="A1527" t="str">
            <v>001.28.00240</v>
          </cell>
          <cell r="B1527" t="str">
            <v>Fornecimento e Instalação de Isolador Tipo Roldana 76 x 79 mm2</v>
          </cell>
          <cell r="C1527" t="str">
            <v>UN</v>
          </cell>
          <cell r="D1527">
            <v>2.9152</v>
          </cell>
        </row>
        <row r="1528">
          <cell r="A1528" t="str">
            <v>001.28.00260</v>
          </cell>
          <cell r="B1528" t="str">
            <v>Execução de mureta em alvenaria de 1.5 vez  de tijolo assente com argamassa mista 1:2:8 cimento cal hidratada e areia inclusive fundação em concreto ciclópico no traço 1:3;6 revestimento rústico e caiação - para instalação de medidor de luz e força</v>
          </cell>
          <cell r="C1528" t="str">
            <v>M2</v>
          </cell>
          <cell r="D1528">
            <v>143.21899999999999</v>
          </cell>
        </row>
        <row r="1529">
          <cell r="A1529" t="str">
            <v>001.28.00280</v>
          </cell>
          <cell r="B1529" t="str">
            <v>Fornecimento e instalação de placa de advertência com os dizeres """"""""perigo de morte alta tensão""""""""</v>
          </cell>
          <cell r="C1529" t="str">
            <v>PC</v>
          </cell>
          <cell r="D1529">
            <v>36.119199999999999</v>
          </cell>
        </row>
        <row r="1530">
          <cell r="A1530" t="str">
            <v>001.28.00300</v>
          </cell>
          <cell r="B1530" t="str">
            <v>Fornecimento e instalação de arame de aço galvanizado nº 14bwg (27 2g/m)</v>
          </cell>
          <cell r="C1530" t="str">
            <v>KG</v>
          </cell>
          <cell r="D1530">
            <v>8.3538999999999994</v>
          </cell>
        </row>
        <row r="1531">
          <cell r="A1531" t="str">
            <v>001.28.00320</v>
          </cell>
          <cell r="B1531" t="str">
            <v>Fornecimento e instalação de cabo de aço 6.4mm 1/4""""""""</v>
          </cell>
          <cell r="C1531" t="str">
            <v>ML</v>
          </cell>
          <cell r="D1531">
            <v>2.5829</v>
          </cell>
        </row>
        <row r="1532">
          <cell r="A1532" t="str">
            <v>001.28.00340</v>
          </cell>
          <cell r="B1532" t="str">
            <v>Esticador galvanizado de diâm. 1/2""""""""</v>
          </cell>
          <cell r="C1532" t="str">
            <v>UN</v>
          </cell>
          <cell r="D1532">
            <v>13.0357</v>
          </cell>
        </row>
        <row r="1533">
          <cell r="A1533" t="str">
            <v>001.28.00360</v>
          </cell>
          <cell r="B1533" t="str">
            <v>Fornecimento e instalação de sapatilha para cabo de aço ate 3/8</v>
          </cell>
          <cell r="C1533" t="str">
            <v>UN</v>
          </cell>
          <cell r="D1533">
            <v>1.5739000000000001</v>
          </cell>
        </row>
        <row r="1534">
          <cell r="A1534" t="str">
            <v>001.28.00380</v>
          </cell>
          <cell r="B1534" t="str">
            <v>Fornecimento e instalação de fita de alumínio para proteção de 1 x 10 mm</v>
          </cell>
          <cell r="C1534" t="str">
            <v>KG</v>
          </cell>
          <cell r="D1534">
            <v>34.317599999999999</v>
          </cell>
        </row>
        <row r="1535">
          <cell r="A1535" t="str">
            <v>001.28.00400</v>
          </cell>
          <cell r="B1535" t="str">
            <v>Fornecimento e instalação de arruela redonda para parafuso diam. 16.00 mm (5/8"""""""""""""""")</v>
          </cell>
          <cell r="C1535" t="str">
            <v>UN</v>
          </cell>
          <cell r="D1535">
            <v>0.79190000000000005</v>
          </cell>
        </row>
        <row r="1536">
          <cell r="A1536" t="str">
            <v>001.28.00420</v>
          </cell>
          <cell r="B1536" t="str">
            <v>Fornecimento e instalação de porca quadrada para parafuso diâmetro 16.00mm</v>
          </cell>
          <cell r="C1536" t="str">
            <v>UN</v>
          </cell>
          <cell r="D1536">
            <v>1.2239</v>
          </cell>
        </row>
        <row r="1537">
          <cell r="A1537" t="str">
            <v>001.28.00440</v>
          </cell>
          <cell r="B1537" t="str">
            <v>Fornecimento e instalação de Cabo de Alumínio Nú 2 CA AWG (Sem Alma)</v>
          </cell>
          <cell r="C1537" t="str">
            <v>KG</v>
          </cell>
          <cell r="D1537">
            <v>19.201499999999999</v>
          </cell>
        </row>
        <row r="1538">
          <cell r="A1538" t="str">
            <v>001.28.00460</v>
          </cell>
          <cell r="B1538" t="str">
            <v>Fornecimento e instalação de Cabo de Alumínio Nú 2 CAA AWG SPARROW</v>
          </cell>
          <cell r="C1538" t="str">
            <v>KG</v>
          </cell>
          <cell r="D1538">
            <v>16.049700000000001</v>
          </cell>
        </row>
        <row r="1539">
          <cell r="A1539" t="str">
            <v>001.28.00480</v>
          </cell>
          <cell r="B1539" t="str">
            <v>Fornecimento e Instalação de Cabo de Alumínio Multiplexado 3 x 1 x 35 mm2 + 35 mm2 - Fase CA, Isolamento com XLPE e Neutro Nú CAL</v>
          </cell>
          <cell r="C1539" t="str">
            <v>ML</v>
          </cell>
          <cell r="D1539">
            <v>12.3879</v>
          </cell>
        </row>
        <row r="1540">
          <cell r="A1540" t="str">
            <v>001.28.00500</v>
          </cell>
          <cell r="B1540" t="str">
            <v>Fornecimento e Instalação de Cabo de Alumínio Multiplexado 3 x 1 x 70 mm2 + 70 mm2 - Fase CA, Isolamento com XLPE e Neutro Nú CAL</v>
          </cell>
          <cell r="C1540" t="str">
            <v>ML</v>
          </cell>
          <cell r="D1540">
            <v>21.639299999999999</v>
          </cell>
        </row>
        <row r="1541">
          <cell r="A1541" t="str">
            <v>001.28.00520</v>
          </cell>
          <cell r="B1541" t="str">
            <v>Fornecimento e Instalação de Cabo de Alumínio Multiplexado 3 x 1 x 120 mm2 + 70 mm2 - Fase CA, Isolamento com XLPE e Neutro Nú CAL</v>
          </cell>
          <cell r="C1541" t="str">
            <v>ML</v>
          </cell>
          <cell r="D1541">
            <v>32.8491</v>
          </cell>
        </row>
        <row r="1542">
          <cell r="A1542" t="str">
            <v>001.28.00540</v>
          </cell>
          <cell r="B1542" t="str">
            <v>Fornecimento e instalação de Cruzeta de Concreto 90 x 90 x 2000 mm - 250 daN - Retangular</v>
          </cell>
          <cell r="C1542" t="str">
            <v>UN</v>
          </cell>
          <cell r="D1542">
            <v>63.207799999999999</v>
          </cell>
        </row>
        <row r="1543">
          <cell r="A1543" t="str">
            <v>001.28.00560</v>
          </cell>
          <cell r="B1543" t="str">
            <v>Fornecimento e Instalação de Mão Francesa Plana 3/16"""""""""""""""" x 32 x 619 mm</v>
          </cell>
          <cell r="C1543" t="str">
            <v>UN</v>
          </cell>
          <cell r="D1543">
            <v>7.5087000000000002</v>
          </cell>
        </row>
        <row r="1544">
          <cell r="A1544" t="str">
            <v>001.28.00580</v>
          </cell>
          <cell r="B1544" t="str">
            <v>Fornecimento e Instalação de Olhal Para Parafuso de Diam.16mm</v>
          </cell>
          <cell r="C1544" t="str">
            <v>UN</v>
          </cell>
          <cell r="D1544">
            <v>8.7087000000000003</v>
          </cell>
        </row>
        <row r="1545">
          <cell r="A1545" t="str">
            <v>001.28.00600</v>
          </cell>
          <cell r="B1545" t="str">
            <v>Fornecimento e Instalação de Isolador de Disco de 154.00 mm (6"""""""""""""""")</v>
          </cell>
          <cell r="C1545" t="str">
            <v>UN</v>
          </cell>
          <cell r="D1545">
            <v>25.358699999999999</v>
          </cell>
        </row>
        <row r="1546">
          <cell r="A1546" t="str">
            <v>001.28.00620</v>
          </cell>
          <cell r="B1546" t="str">
            <v>Fornecimento e instalação de Isolador de Pilar 15.00 Kv - 110 Kv</v>
          </cell>
          <cell r="C1546" t="str">
            <v>UN</v>
          </cell>
          <cell r="D1546">
            <v>59.3947</v>
          </cell>
        </row>
        <row r="1547">
          <cell r="A1547" t="str">
            <v>001.28.00640</v>
          </cell>
          <cell r="B1547" t="str">
            <v>Fornecimento e instalação de Isolador de Pilar 34,50 Kv - 170 Kv</v>
          </cell>
          <cell r="C1547" t="str">
            <v>UN</v>
          </cell>
          <cell r="D1547">
            <v>56.134700000000002</v>
          </cell>
        </row>
        <row r="1548">
          <cell r="A1548" t="str">
            <v>001.28.00650</v>
          </cell>
          <cell r="B1548" t="str">
            <v>Fornecimento e Instalação de Pino Auto Travante 16.00 x 140.00 mm 15/34.5 KV</v>
          </cell>
          <cell r="C1548" t="str">
            <v>UN</v>
          </cell>
          <cell r="D1548">
            <v>7.1462000000000003</v>
          </cell>
        </row>
        <row r="1549">
          <cell r="A1549" t="str">
            <v>001.28.00660</v>
          </cell>
          <cell r="B1549" t="str">
            <v>Fornecimento e Instalação de Pino Auto Travante 16.00 x 168.00 mm 15/34.5 KV</v>
          </cell>
          <cell r="C1549" t="str">
            <v>UN</v>
          </cell>
          <cell r="D1549">
            <v>6.8061999999999996</v>
          </cell>
        </row>
        <row r="1550">
          <cell r="A1550" t="str">
            <v>001.28.00670</v>
          </cell>
          <cell r="B1550" t="str">
            <v>Fornecimento e Instalação de Pino Auto Travante 16.00 x 200.00 mm 15/34.5 KV</v>
          </cell>
          <cell r="C1550" t="str">
            <v>UN</v>
          </cell>
          <cell r="D1550">
            <v>7.6462000000000003</v>
          </cell>
        </row>
        <row r="1551">
          <cell r="A1551" t="str">
            <v>001.28.00680</v>
          </cell>
          <cell r="B1551" t="str">
            <v>Fornecimento e Instalação de Arruela Quadrada 16.00 de 38.00mm X 3.00 mm com Furo de 18.00 mm</v>
          </cell>
          <cell r="C1551" t="str">
            <v>UN</v>
          </cell>
          <cell r="D1551">
            <v>0.58709999999999996</v>
          </cell>
        </row>
        <row r="1552">
          <cell r="A1552" t="str">
            <v>001.28.00700</v>
          </cell>
          <cell r="B1552" t="str">
            <v>Fornecimento e Instalação de Gancho Olhal</v>
          </cell>
          <cell r="C1552" t="str">
            <v>UN</v>
          </cell>
          <cell r="D1552">
            <v>6.5769000000000002</v>
          </cell>
        </row>
        <row r="1553">
          <cell r="A1553" t="str">
            <v>001.28.00720</v>
          </cell>
          <cell r="B1553" t="str">
            <v>Fornecimento e instalação de chave fusível XS 15 Kv 300 A 10 KA Mod C</v>
          </cell>
          <cell r="C1553" t="str">
            <v>UN</v>
          </cell>
          <cell r="D1553">
            <v>140.41839999999999</v>
          </cell>
        </row>
        <row r="1554">
          <cell r="A1554" t="str">
            <v>001.28.00740</v>
          </cell>
          <cell r="B1554" t="str">
            <v>Fornecimento e Instalação de Chave Fusível XS 36,2 Kv 300 A 5 KA Mod C</v>
          </cell>
          <cell r="C1554" t="str">
            <v>UN</v>
          </cell>
          <cell r="D1554">
            <v>205.5384</v>
          </cell>
        </row>
        <row r="1555">
          <cell r="A1555" t="str">
            <v>001.28.00760</v>
          </cell>
          <cell r="B1555" t="str">
            <v>Fornecimento e Instalação de Chave Seccionadora Unipolar 15 Kv 630 A 95 KV C/ Terminal</v>
          </cell>
          <cell r="C1555" t="str">
            <v>UN</v>
          </cell>
          <cell r="D1555">
            <v>236.57149999999999</v>
          </cell>
        </row>
        <row r="1556">
          <cell r="A1556" t="str">
            <v>001.28.00780</v>
          </cell>
          <cell r="B1556" t="str">
            <v>Fornecimento e Instalação de Chave Seccionadora Unipolar 36,2 Kv 630 A 95 KV C/ Terminal</v>
          </cell>
          <cell r="C1556" t="str">
            <v>UN</v>
          </cell>
          <cell r="D1556">
            <v>405.11919999999998</v>
          </cell>
        </row>
        <row r="1557">
          <cell r="A1557" t="str">
            <v>001.28.00800</v>
          </cell>
          <cell r="B1557" t="str">
            <v>Fornecimento e Instalação de Protetor de Bucha A. T. de Trafo 15 KV</v>
          </cell>
          <cell r="C1557" t="str">
            <v>UN</v>
          </cell>
          <cell r="D1557">
            <v>15.6869</v>
          </cell>
        </row>
        <row r="1558">
          <cell r="A1558" t="str">
            <v>001.28.00820</v>
          </cell>
          <cell r="B1558" t="str">
            <v>Fornecimento e Instalação de Elo Fusível de Alta Tensão 1 H 500 mm</v>
          </cell>
          <cell r="C1558" t="str">
            <v>UN</v>
          </cell>
          <cell r="D1558">
            <v>4.0476999999999999</v>
          </cell>
        </row>
        <row r="1559">
          <cell r="A1559" t="str">
            <v>001.28.00840</v>
          </cell>
          <cell r="B1559" t="str">
            <v>Fornecimento e Instalação de Elo Fusível de Alta Tensão 2 H 500 mm</v>
          </cell>
          <cell r="C1559" t="str">
            <v>UN</v>
          </cell>
          <cell r="D1559">
            <v>4.0476999999999999</v>
          </cell>
        </row>
        <row r="1560">
          <cell r="A1560" t="str">
            <v>001.28.00860</v>
          </cell>
          <cell r="B1560" t="str">
            <v>Fornecimento e Instalação de Elo Fusível de Alta Tensão 3 H 500 mm</v>
          </cell>
          <cell r="C1560" t="str">
            <v>UN</v>
          </cell>
          <cell r="D1560">
            <v>4.0476999999999999</v>
          </cell>
        </row>
        <row r="1561">
          <cell r="A1561" t="str">
            <v>001.28.00880</v>
          </cell>
          <cell r="B1561" t="str">
            <v>Fornecimento e Instalação de Elo Fusível de Alta Tensão 5 H 500 mm</v>
          </cell>
          <cell r="C1561" t="str">
            <v>UN</v>
          </cell>
          <cell r="D1561">
            <v>4.0476999999999999</v>
          </cell>
        </row>
        <row r="1562">
          <cell r="A1562" t="str">
            <v>001.28.00900</v>
          </cell>
          <cell r="B1562" t="str">
            <v>Fornecimento e Instalação de Elo Fusível de Alta Tensão 6 K 500 mm</v>
          </cell>
          <cell r="C1562" t="str">
            <v>UN</v>
          </cell>
          <cell r="D1562">
            <v>4.0476999999999999</v>
          </cell>
        </row>
        <row r="1563">
          <cell r="A1563" t="str">
            <v>001.28.00920</v>
          </cell>
          <cell r="B1563" t="str">
            <v>Fornecimento e Instalação de Elo Fusível de Alta Tensão 15 K 500 mm</v>
          </cell>
          <cell r="C1563" t="str">
            <v>UN</v>
          </cell>
          <cell r="D1563">
            <v>4.5476999999999999</v>
          </cell>
        </row>
        <row r="1564">
          <cell r="A1564" t="str">
            <v>001.28.00940</v>
          </cell>
          <cell r="B1564" t="str">
            <v>Fornecimento e Instalação de Elo Fusível de Alta Tensão 25 K 500 mm</v>
          </cell>
          <cell r="C1564" t="str">
            <v>UN</v>
          </cell>
          <cell r="D1564">
            <v>4.8476999999999997</v>
          </cell>
        </row>
        <row r="1565">
          <cell r="A1565" t="str">
            <v>001.28.00960</v>
          </cell>
          <cell r="B1565" t="str">
            <v>Fornecimento e Instalação de Para Raios 12 KV 10 KA Polimérico ZQP</v>
          </cell>
          <cell r="C1565" t="str">
            <v>UN</v>
          </cell>
          <cell r="D1565">
            <v>151.82839999999999</v>
          </cell>
        </row>
        <row r="1566">
          <cell r="A1566" t="str">
            <v>001.28.00980</v>
          </cell>
          <cell r="B1566" t="str">
            <v>Fornecimento e Instalação de Para Raios 30 KV 10 KA Polimérico ZQP</v>
          </cell>
          <cell r="C1566" t="str">
            <v>UN</v>
          </cell>
          <cell r="D1566">
            <v>351.63839999999999</v>
          </cell>
        </row>
        <row r="1567">
          <cell r="A1567" t="str">
            <v>001.28.01000</v>
          </cell>
          <cell r="B1567" t="str">
            <v>Fornecimento e Instalação de Suporte Padronizado para Transformador Para Poste DT 195 X 100 mm</v>
          </cell>
          <cell r="C1567" t="str">
            <v>UN</v>
          </cell>
          <cell r="D1567">
            <v>70.498400000000004</v>
          </cell>
        </row>
        <row r="1568">
          <cell r="A1568" t="str">
            <v>001.28.01020</v>
          </cell>
          <cell r="B1568" t="str">
            <v>Fornecimento e Instalação de Suporte Para Transformador Em Poste Circular 210 mm</v>
          </cell>
          <cell r="C1568" t="str">
            <v>UN</v>
          </cell>
          <cell r="D1568">
            <v>66.238399999999999</v>
          </cell>
        </row>
        <row r="1569">
          <cell r="A1569" t="str">
            <v>001.28.01040</v>
          </cell>
          <cell r="B1569" t="str">
            <v>Fornecimento e Instalação de Suporte Para Transformador Em Poste Circular 230 mm</v>
          </cell>
          <cell r="C1569" t="str">
            <v>UN</v>
          </cell>
          <cell r="D1569">
            <v>71.238399999999999</v>
          </cell>
        </row>
        <row r="1570">
          <cell r="A1570" t="str">
            <v>001.28.01060</v>
          </cell>
          <cell r="B1570" t="str">
            <v>Fornecimento e instalação de transformador Monofásico - MRT - Tensão Secundária 245/127 V 34.5 KV - 15 KVA</v>
          </cell>
          <cell r="C1570" t="str">
            <v>UN</v>
          </cell>
          <cell r="D1570">
            <v>2042.8607999999999</v>
          </cell>
        </row>
        <row r="1571">
          <cell r="A1571" t="str">
            <v>001.28.01080</v>
          </cell>
          <cell r="B1571" t="str">
            <v>Forneciemnto e instalação de transformador trifásico 13 8 13 2 6 6kv/220v primário em triângulo secundário em estrela 30 kva</v>
          </cell>
          <cell r="C1571" t="str">
            <v>UN</v>
          </cell>
          <cell r="D1571">
            <v>3501.8607999999999</v>
          </cell>
        </row>
        <row r="1572">
          <cell r="A1572" t="str">
            <v>001.28.01100</v>
          </cell>
          <cell r="B1572" t="str">
            <v>Forneciemnto e instalação de transformador trifásico 13 8 13 2 6 6kv/220v primário em triângulo secundário em estrela 45 kva</v>
          </cell>
          <cell r="C1572" t="str">
            <v>UN</v>
          </cell>
          <cell r="D1572">
            <v>4263.8608000000004</v>
          </cell>
        </row>
        <row r="1573">
          <cell r="A1573" t="str">
            <v>001.28.01120</v>
          </cell>
          <cell r="B1573" t="str">
            <v>Forneciemnto e instalação de transformador trifásico 13 8 13 2 6 6kv/220v primário em triângulo secundário em estrela 75 kva</v>
          </cell>
          <cell r="C1573" t="str">
            <v>UN</v>
          </cell>
          <cell r="D1573">
            <v>5924.0528000000004</v>
          </cell>
        </row>
        <row r="1574">
          <cell r="A1574" t="str">
            <v>001.28.01140</v>
          </cell>
          <cell r="B1574" t="str">
            <v>Forneciemnto e instalação de transformador trifásico 13 8 13 2 6 6kv/220v primário em triângulo secundário em estrela 112.5 kva</v>
          </cell>
          <cell r="C1574" t="str">
            <v>UN</v>
          </cell>
          <cell r="D1574">
            <v>7465.0680000000002</v>
          </cell>
        </row>
        <row r="1575">
          <cell r="A1575" t="str">
            <v>001.28.01160</v>
          </cell>
          <cell r="B1575" t="str">
            <v>Fornecimento e instalação de transformador trifásico 13 8 13 2 6 6kv/220v primário em triângulo secundário em estrela 150 kva</v>
          </cell>
          <cell r="C1575" t="str">
            <v>UN</v>
          </cell>
          <cell r="D1575">
            <v>9232.768</v>
          </cell>
        </row>
        <row r="1576">
          <cell r="A1576" t="str">
            <v>001.28.01180</v>
          </cell>
          <cell r="B1576" t="str">
            <v>Fornecimento e instalação de transformador trifásico 13 8 13 2 6 6kv/220v primário em triângulo secundário em estrela 15 kva</v>
          </cell>
          <cell r="C1576" t="str">
            <v>UN</v>
          </cell>
          <cell r="D1576">
            <v>2352.384</v>
          </cell>
        </row>
        <row r="1577">
          <cell r="A1577" t="str">
            <v>001.28.01200</v>
          </cell>
          <cell r="B1577" t="str">
            <v>Fornecimento e instalação de transformador trifásico 13 8 13 2 6 6kv/220v primário em triângulo secundário em estrela 225 kva</v>
          </cell>
          <cell r="C1577" t="str">
            <v>UN</v>
          </cell>
          <cell r="D1577">
            <v>12229.168</v>
          </cell>
        </row>
        <row r="1578">
          <cell r="A1578" t="str">
            <v>001.28.01220</v>
          </cell>
          <cell r="B1578" t="str">
            <v>Forneciemnto e instalação de transformador trifásico 13 8 13 2 6 6kv/220v primário em triângulo secundário em estrela 300 kva</v>
          </cell>
          <cell r="C1578" t="str">
            <v>UN</v>
          </cell>
          <cell r="D1578">
            <v>15342.168</v>
          </cell>
        </row>
        <row r="1579">
          <cell r="A1579" t="str">
            <v>001.28.01240</v>
          </cell>
          <cell r="B1579" t="str">
            <v>Fornecimento e trasformação de trasformador de distribuição trifásico, com resfriamento em banho de óleo mineral, para uso interno, potência 500 kva - classe de tensão 15 kv, transprimários de 13.800, 13.200, 12.600 - ligação delta e 220-127v, ligação e</v>
          </cell>
          <cell r="C1579" t="str">
            <v>UN</v>
          </cell>
          <cell r="D1579">
            <v>21867.96</v>
          </cell>
        </row>
        <row r="1580">
          <cell r="A1580" t="str">
            <v>001.28.01260</v>
          </cell>
          <cell r="B1580" t="str">
            <v>Fornecimento e instalação de parafuso cabeça quadrada """"""""""""""""máquina"""""""""""""""", dim.16.00mm x 125.00mm, incl. Porca Quadrada Diam. Interno 16.00 mm</v>
          </cell>
          <cell r="C1580" t="str">
            <v>CJ</v>
          </cell>
          <cell r="D1580">
            <v>3.0634999999999999</v>
          </cell>
        </row>
        <row r="1581">
          <cell r="A1581" t="str">
            <v>001.28.01280</v>
          </cell>
          <cell r="B1581" t="str">
            <v>Fornecimento e instalação de parafuso cabeça quadrada """"""""""""""""máquina"""""""""""""""", dim.16.00mm x 150.00mm, incl. Porca Quadrada Diam. Interno 16.00 mm</v>
          </cell>
          <cell r="C1581" t="str">
            <v>CJ</v>
          </cell>
          <cell r="D1581">
            <v>3.4434999999999998</v>
          </cell>
        </row>
        <row r="1582">
          <cell r="A1582" t="str">
            <v>001.28.01300</v>
          </cell>
          <cell r="B1582" t="str">
            <v>Fornecimento e instalação de parafuso cabeça quadrada """"""""""""""""máquina"""""""""""""""", dim.16.00mm x 200.00mm, incl. Porca Quadrada Diam. Interno 16.00 mm</v>
          </cell>
          <cell r="C1582" t="str">
            <v>CJ</v>
          </cell>
          <cell r="D1582">
            <v>3.6135000000000002</v>
          </cell>
        </row>
        <row r="1583">
          <cell r="A1583" t="str">
            <v>001.28.01320</v>
          </cell>
          <cell r="B1583" t="str">
            <v>Fornecimento e instalação de parafuso cabeça quadrada """"""""""""""""máquina"""""""""""""""", dim.16.00mm x 250.00mm, incl. Porca Quadrada Diam. Interno 16.00 mm</v>
          </cell>
          <cell r="C1583" t="str">
            <v>CJ</v>
          </cell>
          <cell r="D1583">
            <v>4.0735000000000001</v>
          </cell>
        </row>
        <row r="1584">
          <cell r="A1584" t="str">
            <v>001.28.01340</v>
          </cell>
          <cell r="B1584" t="str">
            <v>Fornecimento e instalação de parafuso cabeça quadrada """"""""""""""""máquina"""""""""""""""", dim.16.00mm x 300.00mm, incl. Porca Quadrada Diam. Interno 16.00 mm</v>
          </cell>
          <cell r="C1584" t="str">
            <v>CJ</v>
          </cell>
          <cell r="D1584">
            <v>4.7134999999999998</v>
          </cell>
        </row>
        <row r="1585">
          <cell r="A1585" t="str">
            <v>001.28.01360</v>
          </cell>
          <cell r="B1585" t="str">
            <v>Fornecimento e instalação de parafuso cabeça quadrada """"""""""""""""máquina"""""""""""""""", dim.16.00mm x 350.00mm, incl. Porca Quadrada Diam. Interno 16.00 mm</v>
          </cell>
          <cell r="C1585" t="str">
            <v>CJ</v>
          </cell>
          <cell r="D1585">
            <v>5.6435000000000004</v>
          </cell>
        </row>
        <row r="1586">
          <cell r="A1586" t="str">
            <v>001.28.01380</v>
          </cell>
          <cell r="B1586" t="str">
            <v>Fornecimento e instalação de parafuso cabeça quadrada """"""""""""""""máquina"""""""""""""""", dim.16.00mm x 400.00mm, incl. Porca Quadrada Diam. Interno 16.00 mm</v>
          </cell>
          <cell r="C1586" t="str">
            <v>CJ</v>
          </cell>
          <cell r="D1586">
            <v>6.1435000000000004</v>
          </cell>
        </row>
        <row r="1587">
          <cell r="A1587" t="str">
            <v>001.28.01400</v>
          </cell>
          <cell r="B1587" t="str">
            <v>Fornecimento e instalação de parafuso cabeça quadrada """"""""""""""""máquina"""""""""""""""", dim.16.00mm x 450.00mm, incl. Porca Quadrada Diam. Interno 16.00 mm</v>
          </cell>
          <cell r="C1587" t="str">
            <v>CJ</v>
          </cell>
          <cell r="D1587">
            <v>6.5434999999999999</v>
          </cell>
        </row>
        <row r="1588">
          <cell r="A1588" t="str">
            <v>001.28.01420</v>
          </cell>
          <cell r="B1588" t="str">
            <v>Fornecimento e instalação de parafuso cabeça quadrada """"""""""""""""máquina"""""""""""""""", dim.16.00mm x 500.00mm, incl. Porca Quadrada Diam. Interno 16.00 mm</v>
          </cell>
          <cell r="C1588" t="str">
            <v>CJ</v>
          </cell>
          <cell r="D1588">
            <v>7.2435</v>
          </cell>
        </row>
        <row r="1589">
          <cell r="A1589" t="str">
            <v>001.28.01440</v>
          </cell>
          <cell r="B1589" t="str">
            <v>Fornecimento e instalação de cinta circular de aço galvanizado diam. 150.00 mm</v>
          </cell>
          <cell r="C1589" t="str">
            <v>UN</v>
          </cell>
          <cell r="D1589">
            <v>14.858700000000001</v>
          </cell>
        </row>
        <row r="1590">
          <cell r="A1590" t="str">
            <v>001.28.01460</v>
          </cell>
          <cell r="B1590" t="str">
            <v>Fornecimento e instalação de cinta circular de aço galvanizado diam. 160.00 mm</v>
          </cell>
          <cell r="C1590" t="str">
            <v>UN</v>
          </cell>
          <cell r="D1590">
            <v>15.0587</v>
          </cell>
        </row>
        <row r="1591">
          <cell r="A1591" t="str">
            <v>001.28.01480</v>
          </cell>
          <cell r="B1591" t="str">
            <v>Fornecimento e instalação de cinta circular de aço galvanizado diam. 170.00 mm</v>
          </cell>
          <cell r="C1591" t="str">
            <v>UN</v>
          </cell>
          <cell r="D1591">
            <v>15.258699999999999</v>
          </cell>
        </row>
        <row r="1592">
          <cell r="A1592" t="str">
            <v>001.28.01500</v>
          </cell>
          <cell r="B1592" t="str">
            <v>Fornecimento e instalação de cinta circular de aço galvanizado diam. 180.00 mm</v>
          </cell>
          <cell r="C1592" t="str">
            <v>UN</v>
          </cell>
          <cell r="D1592">
            <v>15.6587</v>
          </cell>
        </row>
        <row r="1593">
          <cell r="A1593" t="str">
            <v>001.28.01520</v>
          </cell>
          <cell r="B1593" t="str">
            <v>Fornecimento e instalação de cinta circular de aço galvanizado diam. 190.00 mm</v>
          </cell>
          <cell r="C1593" t="str">
            <v>UN</v>
          </cell>
          <cell r="D1593">
            <v>17.2835</v>
          </cell>
        </row>
        <row r="1594">
          <cell r="A1594" t="str">
            <v>001.28.01540</v>
          </cell>
          <cell r="B1594" t="str">
            <v>Fornecimento e instalação de cinta circular de aço galvanizado diam. 200.00 mm</v>
          </cell>
          <cell r="C1594" t="str">
            <v>UN</v>
          </cell>
          <cell r="D1594">
            <v>16.6587</v>
          </cell>
        </row>
        <row r="1595">
          <cell r="A1595" t="str">
            <v>001.28.01560</v>
          </cell>
          <cell r="B1595" t="str">
            <v>Fornecimento e instalação de cinta circular de aço galvanizado diam. 210.00 mm</v>
          </cell>
          <cell r="C1595" t="str">
            <v>UN</v>
          </cell>
          <cell r="D1595">
            <v>16.9587</v>
          </cell>
        </row>
        <row r="1596">
          <cell r="A1596" t="str">
            <v>001.28.01580</v>
          </cell>
          <cell r="B1596" t="str">
            <v>Fornecimento e instalação de cinta circular de aço galvanizado diam. 220.00 mm</v>
          </cell>
          <cell r="C1596" t="str">
            <v>UN</v>
          </cell>
          <cell r="D1596">
            <v>19.807300000000001</v>
          </cell>
        </row>
        <row r="1597">
          <cell r="A1597" t="str">
            <v>001.28.01600</v>
          </cell>
          <cell r="B1597" t="str">
            <v>Fornecimento e instalação de cinta circular de aço galvanizado diam. 230.00 mm</v>
          </cell>
          <cell r="C1597" t="str">
            <v>UN</v>
          </cell>
          <cell r="D1597">
            <v>18.258700000000001</v>
          </cell>
        </row>
        <row r="1598">
          <cell r="A1598" t="str">
            <v>001.28.01620</v>
          </cell>
          <cell r="B1598" t="str">
            <v>Fornecimento e instalação de cinta circular de aço galvanizado diam. 240.00 mm</v>
          </cell>
          <cell r="C1598" t="str">
            <v>UN</v>
          </cell>
          <cell r="D1598">
            <v>18.558700000000002</v>
          </cell>
        </row>
        <row r="1599">
          <cell r="A1599" t="str">
            <v>001.28.01640</v>
          </cell>
          <cell r="B1599" t="str">
            <v>Fornecimento e instalação de cinta circular de aço galvanizado diam. 250.00 mm</v>
          </cell>
          <cell r="C1599" t="str">
            <v>UN</v>
          </cell>
          <cell r="D1599">
            <v>19.258700000000001</v>
          </cell>
        </row>
        <row r="1600">
          <cell r="A1600" t="str">
            <v>001.28.01660</v>
          </cell>
          <cell r="B1600" t="str">
            <v>Fornecimento e instalação de parafuso rosca dupla """"""""""""""""passante"""""""""""""""" dim.16.00mm x 350.00mm, incl. Porca Quadrada Diam. Interno 16.00 mm</v>
          </cell>
          <cell r="C1600" t="str">
            <v>CJ</v>
          </cell>
          <cell r="D1600">
            <v>8.3869000000000007</v>
          </cell>
        </row>
        <row r="1601">
          <cell r="A1601" t="str">
            <v>001.28.01680</v>
          </cell>
          <cell r="B1601" t="str">
            <v>Fornecimento e instalação de parafuso rosca dupla """"""""""""""""passante"""""""""""""""" dim.16.00mm x 400.00mm, incl. Porca Quadrada Diam. Interno 16.00 mm</v>
          </cell>
          <cell r="C1601" t="str">
            <v>CJ</v>
          </cell>
          <cell r="D1601">
            <v>8.3269000000000002</v>
          </cell>
        </row>
        <row r="1602">
          <cell r="A1602" t="str">
            <v>001.28.01700</v>
          </cell>
          <cell r="B1602" t="str">
            <v>Fornecimento e instalação de parafuso rosca dupla """"""""""""""""passante"""""""""""""""" dim.16.00mm x 450.00mm, incl. Porca Quadrada Diam. Interno 16.00 mm</v>
          </cell>
          <cell r="C1602" t="str">
            <v>CJ</v>
          </cell>
          <cell r="D1602">
            <v>9.4869000000000003</v>
          </cell>
        </row>
        <row r="1603">
          <cell r="A1603" t="str">
            <v>001.28.01720</v>
          </cell>
          <cell r="B1603" t="str">
            <v>Fornecimento e instalação de parafuso rosca dupla """"""""""""""""passante"""""""""""""""" dim.16.00mm x 500.00mm, incl. Porca Quadrada Diam. Interno 16.00 mm</v>
          </cell>
          <cell r="C1603" t="str">
            <v>CJ</v>
          </cell>
          <cell r="D1603">
            <v>10.0869</v>
          </cell>
        </row>
        <row r="1604">
          <cell r="A1604" t="str">
            <v>001.28.01740</v>
          </cell>
          <cell r="B1604" t="str">
            <v>Fornecimento e instalação de parafuso rosca dupla """"""""""""""""passante"""""""""""""""" dim.16.00mm x 550.00mm, incl. Porca Quadrada Diam. Interno 16.00 mm</v>
          </cell>
          <cell r="C1604" t="str">
            <v>CJ</v>
          </cell>
          <cell r="D1604">
            <v>10.386900000000001</v>
          </cell>
        </row>
        <row r="1605">
          <cell r="A1605" t="str">
            <v>001.28.01760</v>
          </cell>
          <cell r="B1605" t="str">
            <v>Fornecimento e instalação de sela p/ cruzeta de concreto</v>
          </cell>
          <cell r="C1605" t="str">
            <v>UN</v>
          </cell>
          <cell r="D1605">
            <v>7.6387</v>
          </cell>
        </row>
        <row r="1606">
          <cell r="A1606" t="str">
            <v>001.28.01780</v>
          </cell>
          <cell r="B1606" t="str">
            <v>Fornecimento e instalação de parafuso francês (cabeça abaulada) 16.00 mm x 45.00 mm, incl. Porca Quadrada Diam. Interno 16.00 mm</v>
          </cell>
          <cell r="C1606" t="str">
            <v>CJ</v>
          </cell>
          <cell r="D1606">
            <v>2.5434999999999999</v>
          </cell>
        </row>
        <row r="1607">
          <cell r="A1607" t="str">
            <v>001.28.01800</v>
          </cell>
          <cell r="B1607" t="str">
            <v>Fornecimento e instalação de parafuso francês (cabeça abaulada) 16.00 mm x150.00 mm incl. Porca Quadrada Diam. Interno 16.00 mm</v>
          </cell>
          <cell r="C1607" t="str">
            <v>CJ</v>
          </cell>
          <cell r="D1607">
            <v>3.5434999999999999</v>
          </cell>
        </row>
        <row r="1608">
          <cell r="A1608" t="str">
            <v>001.28.01810</v>
          </cell>
          <cell r="B1608" t="str">
            <v>Fornecimento e Instalação de Laço Pré Formado Lateral Simples Pref. Para Cabo 2 CAA - 15.00 KV</v>
          </cell>
          <cell r="C1608" t="str">
            <v>UN</v>
          </cell>
          <cell r="D1608">
            <v>4.5552000000000001</v>
          </cell>
        </row>
        <row r="1609">
          <cell r="A1609" t="str">
            <v>001.28.01815</v>
          </cell>
          <cell r="B1609" t="str">
            <v>Fornecimento e Instalação de Laço Pré Formado Lateral Simples Pref. Para Cabo 2 CAA - 34.5 KV</v>
          </cell>
          <cell r="C1609" t="str">
            <v>UN</v>
          </cell>
          <cell r="D1609">
            <v>4.8552</v>
          </cell>
        </row>
        <row r="1610">
          <cell r="A1610" t="str">
            <v>001.28.01820</v>
          </cell>
          <cell r="B1610" t="str">
            <v>Fornecimento e Instalação de Laço Pré Formado de Topo Pref. Para Cabo 2 CAA - 15.00 KV</v>
          </cell>
          <cell r="C1610" t="str">
            <v>UN</v>
          </cell>
          <cell r="D1610">
            <v>4.3095999999999997</v>
          </cell>
        </row>
        <row r="1611">
          <cell r="A1611" t="str">
            <v>001.28.01840</v>
          </cell>
          <cell r="B1611" t="str">
            <v>Fornecimento e Instalação de Laço Pré Formado de Topo Pref. Para Cabo 2 CAA - 34.5 KV</v>
          </cell>
          <cell r="C1611" t="str">
            <v>UN</v>
          </cell>
          <cell r="D1611">
            <v>5.1596000000000002</v>
          </cell>
        </row>
        <row r="1612">
          <cell r="A1612" t="str">
            <v>001.28.01860</v>
          </cell>
          <cell r="B1612" t="str">
            <v>Fornecimento e Instalação de Manilha Sapatilha</v>
          </cell>
          <cell r="C1612" t="str">
            <v>UN</v>
          </cell>
          <cell r="D1612">
            <v>8.1038999999999994</v>
          </cell>
        </row>
        <row r="1613">
          <cell r="A1613" t="str">
            <v>001.28.01880</v>
          </cell>
          <cell r="B1613" t="str">
            <v>Fornecimento e Instalação de Alça Pré-Formada Cabo 2 AWG</v>
          </cell>
          <cell r="C1613" t="str">
            <v>UN</v>
          </cell>
          <cell r="D1613">
            <v>2.8734999999999999</v>
          </cell>
        </row>
        <row r="1614">
          <cell r="A1614" t="str">
            <v>001.28.01900</v>
          </cell>
          <cell r="B1614" t="str">
            <v>Fornecimento e instalação de Conector Derivação Cunha  Tipo Estribo Normal - 2 - 4</v>
          </cell>
          <cell r="C1614" t="str">
            <v>UN</v>
          </cell>
          <cell r="D1614">
            <v>12.627700000000001</v>
          </cell>
        </row>
        <row r="1615">
          <cell r="A1615" t="str">
            <v>001.28.01920</v>
          </cell>
          <cell r="B1615" t="str">
            <v>Fornecimento e Instalação de Conector Derivação Tipo Cunha - AMP - Tipo II ou Similar</v>
          </cell>
          <cell r="C1615" t="str">
            <v>UN</v>
          </cell>
          <cell r="D1615">
            <v>4.8076999999999996</v>
          </cell>
        </row>
        <row r="1616">
          <cell r="A1616" t="str">
            <v>001.28.01940</v>
          </cell>
          <cell r="B1616" t="str">
            <v>Fornecimento e Instalação de Conector Derivação Cunha 602380-2  336, 4 - 2</v>
          </cell>
          <cell r="C1616" t="str">
            <v>UN</v>
          </cell>
          <cell r="D1616">
            <v>17.1477</v>
          </cell>
        </row>
        <row r="1617">
          <cell r="A1617" t="str">
            <v>001.28.01960</v>
          </cell>
          <cell r="B1617" t="str">
            <v>Fornecimento e Instalação de Conector Derivação p/Linha Viva 6 - 250</v>
          </cell>
          <cell r="C1617" t="str">
            <v>UN</v>
          </cell>
          <cell r="D1617">
            <v>12.2377</v>
          </cell>
        </row>
        <row r="1618">
          <cell r="A1618" t="str">
            <v>001.28.01980</v>
          </cell>
          <cell r="B1618" t="str">
            <v>Fornecimento e Instalação de Conector Transversal Tipo Cunha Para Aterramento 5/8"""""""""""""""" x ( 25 a 35 mm)</v>
          </cell>
          <cell r="C1618" t="str">
            <v>UN</v>
          </cell>
          <cell r="D1618">
            <v>16.587700000000002</v>
          </cell>
        </row>
        <row r="1619">
          <cell r="A1619" t="str">
            <v>001.28.02000</v>
          </cell>
          <cell r="B1619" t="str">
            <v>Fornecimento e Instalação de Cabo de Cobre Isolado XLPE 15 KV 16 mm2</v>
          </cell>
          <cell r="C1619" t="str">
            <v>ML</v>
          </cell>
          <cell r="D1619">
            <v>9.2004000000000001</v>
          </cell>
        </row>
        <row r="1620">
          <cell r="A1620" t="str">
            <v>001.28.02020</v>
          </cell>
          <cell r="B1620" t="str">
            <v>Fornecimento e Instalação de Cartucho P/ Conector AMP Vermelho 444504-2</v>
          </cell>
          <cell r="C1620" t="str">
            <v>UN</v>
          </cell>
          <cell r="D1620">
            <v>5.1069000000000004</v>
          </cell>
        </row>
        <row r="1621">
          <cell r="A1621" t="str">
            <v>001.28.02040</v>
          </cell>
          <cell r="B1621" t="str">
            <v>Fornecimento e Instalação de Conector Terminal Tipo Espada P/ Chave Faca - Terminal - 336,4 MCM 34 KV</v>
          </cell>
          <cell r="C1621" t="str">
            <v>UN</v>
          </cell>
          <cell r="D1621">
            <v>32.547699999999999</v>
          </cell>
        </row>
        <row r="1622">
          <cell r="A1622" t="str">
            <v>001.28.02060</v>
          </cell>
          <cell r="B1622" t="str">
            <v>Fornecimento e Instalação de Poste Duplo T 7mts (150 kg), com Engastamento Simples, incl Escavação e Reaterro Apiloado, conf. Normatização Rede Cemat</v>
          </cell>
          <cell r="C1622" t="str">
            <v>UN</v>
          </cell>
          <cell r="D1622">
            <v>243.11</v>
          </cell>
        </row>
        <row r="1623">
          <cell r="A1623" t="str">
            <v>001.28.02080</v>
          </cell>
          <cell r="B1623" t="str">
            <v>Fornecimento e Instalação de Poste Duplo T 9mts (150 kg), com Engastamento Simples, incl Escavação e Reaterro Apiloado, conf. Normatização Rede Cemat</v>
          </cell>
          <cell r="C1623" t="str">
            <v>UN</v>
          </cell>
          <cell r="D1623">
            <v>244.3389</v>
          </cell>
        </row>
        <row r="1624">
          <cell r="A1624" t="str">
            <v>001.28.02100</v>
          </cell>
          <cell r="B1624" t="str">
            <v>Fornecimento e Instalação de Poste Duplo T 10 mts (150 kg), com Engastamento Simples, incl Escavação e Reaterro Apiloado, conf. Normatização Rede Cemat</v>
          </cell>
          <cell r="C1624" t="str">
            <v>UN</v>
          </cell>
          <cell r="D1624">
            <v>255.971</v>
          </cell>
        </row>
        <row r="1625">
          <cell r="A1625" t="str">
            <v>001.28.02120</v>
          </cell>
          <cell r="B1625" t="str">
            <v>Fornecimento e Instalação de Poste Duplo T 11 mts (200 kg), com Engastamento Simples, incl Escavação e Reaterro Apiloado, conf. Normatização Rede Cemat</v>
          </cell>
          <cell r="C1625" t="str">
            <v>UN</v>
          </cell>
          <cell r="D1625">
            <v>498.64550000000003</v>
          </cell>
        </row>
        <row r="1626">
          <cell r="A1626" t="str">
            <v>001.28.02140</v>
          </cell>
          <cell r="B1626" t="str">
            <v>Fornecimento e Instalação de Poste Duplo T 12 mts (300 kg), com Engastamento Simples, incl Escavação e Reaterro Apiloado, conf. Normatização Rede Cemat</v>
          </cell>
          <cell r="C1626" t="str">
            <v>UN</v>
          </cell>
          <cell r="D1626">
            <v>495.43430000000001</v>
          </cell>
        </row>
        <row r="1627">
          <cell r="A1627" t="str">
            <v>001.28.02160</v>
          </cell>
          <cell r="B1627" t="str">
            <v>Fornecimento e Instalação de Poste Duplo T 10mts (300 kg), com Engastamento Reforçado, incl Escavação e Reaterro Apiloado, conf. Normatização Rede Cemat</v>
          </cell>
          <cell r="C1627" t="str">
            <v>UN</v>
          </cell>
          <cell r="D1627">
            <v>423.05829999999997</v>
          </cell>
        </row>
        <row r="1628">
          <cell r="A1628" t="str">
            <v>001.28.02180</v>
          </cell>
          <cell r="B1628" t="str">
            <v>Fornecimento e Instalação de Poste Duplo T 11mts (300 kg), com Engastamento Reforçado, incl Escavação e Reaterro Apiloado, conf. Normatização Rede Cemat</v>
          </cell>
          <cell r="C1628" t="str">
            <v>UN</v>
          </cell>
          <cell r="D1628">
            <v>553.99829999999997</v>
          </cell>
        </row>
        <row r="1629">
          <cell r="A1629" t="str">
            <v>001.28.02200</v>
          </cell>
          <cell r="B1629" t="str">
            <v>Fornecimento e Instalação de Poste Duplo T 10 mts (150 kg), com Engastamento em Solo Cimento, incl Escavação e Reaterro Apiloado, conf. Normatização Rede Cemat</v>
          </cell>
          <cell r="C1629" t="str">
            <v>UN</v>
          </cell>
          <cell r="D1629">
            <v>270.471</v>
          </cell>
        </row>
        <row r="1630">
          <cell r="A1630" t="str">
            <v>001.28.02220</v>
          </cell>
          <cell r="B1630" t="str">
            <v>Fornecimento e Instalação de Poste Duplo T 10 mts (300 kg), com Engastamento em Solo Cimento, incl Escavação e Reaterro Apiloado, conf. Normatização Rede Cemat</v>
          </cell>
          <cell r="C1630" t="str">
            <v>UN</v>
          </cell>
          <cell r="D1630">
            <v>381.78100000000001</v>
          </cell>
        </row>
        <row r="1631">
          <cell r="A1631" t="str">
            <v>001.28.02240</v>
          </cell>
          <cell r="B1631" t="str">
            <v>Fornecimento e Instalação de Poste Duplo T 11 mts (200 kg), com Engastamento em Solo Cimento, incl Escavação e Reaterro Apiloado, conf. Normatização Rede Cemat</v>
          </cell>
          <cell r="C1631" t="str">
            <v>UN</v>
          </cell>
          <cell r="D1631">
            <v>513.14549999999997</v>
          </cell>
        </row>
        <row r="1632">
          <cell r="A1632" t="str">
            <v>001.28.02260</v>
          </cell>
          <cell r="B1632" t="str">
            <v>Fornecimento e Instalação de Poste Duplo T 11 mts (300 kg), com Engastamento em Solo Cimento, incl Escavação e Reaterro Apiloado, conf. Normatização Rede Cemat</v>
          </cell>
          <cell r="C1632" t="str">
            <v>UN</v>
          </cell>
          <cell r="D1632">
            <v>513.34550000000002</v>
          </cell>
        </row>
        <row r="1633">
          <cell r="A1633" t="str">
            <v>001.28.02280</v>
          </cell>
          <cell r="B1633" t="str">
            <v>Fornecimento e Instalação de Poste Duplo T 10 mts (600 kg), com Engastamento em Concreto Fck= 15 Mpa, incl Escavação e Reaterro Apiloado, conf. Normatização Rede Cemat</v>
          </cell>
          <cell r="C1633" t="str">
            <v>UN</v>
          </cell>
          <cell r="D1633">
            <v>540.06359999999995</v>
          </cell>
        </row>
        <row r="1634">
          <cell r="A1634" t="str">
            <v>001.28.02300</v>
          </cell>
          <cell r="B1634" t="str">
            <v>Fornecimento e Instalação de Poste Duplo T 10 mts (1000 kg), com Engastamento em Concreto Fck= 15 Mpa, incl Escavação e Reaterro Apiloado, conf. Normatização Rede Cemat</v>
          </cell>
          <cell r="C1634" t="str">
            <v>UN</v>
          </cell>
          <cell r="D1634">
            <v>647.06359999999995</v>
          </cell>
        </row>
        <row r="1635">
          <cell r="A1635" t="str">
            <v>001.28.02320</v>
          </cell>
          <cell r="B1635" t="str">
            <v>Fornecimento e Instalação de Poste Duplo T 11 mts (600 kg), com Engastamento em Concreto Fck= 15 Mpa, incl Escavação e Reaterro Apiloado, conf. Normatização Rede Cemat</v>
          </cell>
          <cell r="C1635" t="str">
            <v>UN</v>
          </cell>
          <cell r="D1635">
            <v>919.69809999999995</v>
          </cell>
        </row>
        <row r="1636">
          <cell r="A1636" t="str">
            <v>001.28.02340</v>
          </cell>
          <cell r="B1636" t="str">
            <v>Fornecimento e Instalação de Poste Duplo T 11 mts (1000 kg), com Engastamento em Concreto Fck= 15 Mpa, incl Escavação e Reaterro Apiloado, conf. Normatização Rede Cemat</v>
          </cell>
          <cell r="C1636" t="str">
            <v>UN</v>
          </cell>
          <cell r="D1636">
            <v>919.69809999999995</v>
          </cell>
        </row>
        <row r="1637">
          <cell r="A1637" t="str">
            <v>001.28.02360</v>
          </cell>
          <cell r="B1637" t="str">
            <v>Fornecimento e Instalação de Poste Circular 7 mts (150 kg), com Engastamento Simples, incl Escavação e Reaterro Apiloado, conf. Normatização Rede Cemat</v>
          </cell>
          <cell r="C1637" t="str">
            <v>UN</v>
          </cell>
          <cell r="D1637">
            <v>282.3</v>
          </cell>
        </row>
        <row r="1638">
          <cell r="A1638" t="str">
            <v>001.28.02380</v>
          </cell>
          <cell r="B1638" t="str">
            <v>Fornecimento e Instalação de Poste Circular 9 mts (150 kg), com Engastamento Simples, incl Escavação e Reaterro Apiloado, conf. Normatização Rede Cemat</v>
          </cell>
          <cell r="C1638" t="str">
            <v>UN</v>
          </cell>
          <cell r="D1638">
            <v>351.37889999999999</v>
          </cell>
        </row>
        <row r="1639">
          <cell r="A1639" t="str">
            <v>001.28.02400</v>
          </cell>
          <cell r="B1639" t="str">
            <v>Fornecimento e Instalação de Poste Circular 10 mts (150 kg), com Engastamento Simples, incl Escavação e Reaterro Apiloado, conf. Normatização Rede Cemat</v>
          </cell>
          <cell r="C1639" t="str">
            <v>UN</v>
          </cell>
          <cell r="D1639">
            <v>466.02100000000002</v>
          </cell>
        </row>
        <row r="1640">
          <cell r="A1640" t="str">
            <v>001.28.02420</v>
          </cell>
          <cell r="B1640" t="str">
            <v>Fornecimento e Instalação de Poste Circular 11 mts (200 kg), com Engastamento Simples, incl Escavação e Reaterro Apiloado, conf. Normatização Rede Cemat</v>
          </cell>
          <cell r="C1640" t="str">
            <v>UN</v>
          </cell>
          <cell r="D1640">
            <v>487.06549999999999</v>
          </cell>
        </row>
        <row r="1641">
          <cell r="A1641" t="str">
            <v>001.28.02440</v>
          </cell>
          <cell r="B1641" t="str">
            <v>Fornecimento e Instalação de Poste Circular 12 mts (300 kg), com Engastamento Simples, incl Escavação e Reaterro Apiloado, conf. Normatização Rede Cemat</v>
          </cell>
          <cell r="C1641" t="str">
            <v>UN</v>
          </cell>
          <cell r="D1641">
            <v>495.43430000000001</v>
          </cell>
        </row>
        <row r="1642">
          <cell r="A1642" t="str">
            <v>001.28.02460</v>
          </cell>
          <cell r="B1642" t="str">
            <v>Fornecimento e Instalação de Poste Circular 10 mts (300 kg), com Engastamento Reforçado, incl Escavação e Reaterro Apiloado, conf. Normatização Rede Cemat</v>
          </cell>
          <cell r="C1642" t="str">
            <v>UN</v>
          </cell>
          <cell r="D1642">
            <v>566.44830000000002</v>
          </cell>
        </row>
        <row r="1643">
          <cell r="A1643" t="str">
            <v>001.28.02480</v>
          </cell>
          <cell r="B1643" t="str">
            <v>Fornecimento e Instalação de Poste Circular 10 mts (150 kg), com Engastamento em Solo Cimento, incl Escavação e Reaterro Apiloado, conf. Normatização Rede Cemat</v>
          </cell>
          <cell r="C1643" t="str">
            <v>UN</v>
          </cell>
          <cell r="D1643">
            <v>480.52100000000002</v>
          </cell>
        </row>
        <row r="1644">
          <cell r="A1644" t="str">
            <v>001.28.02500</v>
          </cell>
          <cell r="B1644" t="str">
            <v>Fornecimento e Instalação de Poste Circular 10 mts (300 kg), com Engastamento em Solo Cimento, incl Escavação e Reaterro Apiloado, conf. Normatização Rede Cemat</v>
          </cell>
          <cell r="C1644" t="str">
            <v>UN</v>
          </cell>
          <cell r="D1644">
            <v>525.17100000000005</v>
          </cell>
        </row>
        <row r="1645">
          <cell r="A1645" t="str">
            <v>001.28.02520</v>
          </cell>
          <cell r="B1645" t="str">
            <v>Fornecimento e Instalação de Poste Circular 11 mts (200 kg), com Engastamento em Solo Cimento, incl Escavação e Reaterro Apiloado, conf. Normatização Rede Cemat</v>
          </cell>
          <cell r="C1645" t="str">
            <v>UN</v>
          </cell>
          <cell r="D1645">
            <v>501.56549999999999</v>
          </cell>
        </row>
        <row r="1646">
          <cell r="A1646" t="str">
            <v>001.28.02540</v>
          </cell>
          <cell r="B1646" t="str">
            <v>Fornecimento e Instalação de Poste Circular 11 mts (300 kg), com Engastamento em Solo Cimento, incl Escavação e Reaterro Apiloado, conf. Normatização Rede Cemat</v>
          </cell>
          <cell r="C1646" t="str">
            <v>UN</v>
          </cell>
          <cell r="D1646">
            <v>509.5455</v>
          </cell>
        </row>
        <row r="1647">
          <cell r="A1647" t="str">
            <v>001.28.02560</v>
          </cell>
          <cell r="B1647" t="str">
            <v>Fornecimento e Instalação de Poste Circular 10 mts (600 kg), com Engastamento em Concreto Fck= 15 Mpa, incl Escavação e Reaterro Apiloado, conf. Normatização Rede Cemat</v>
          </cell>
          <cell r="C1647" t="str">
            <v>UN</v>
          </cell>
          <cell r="D1647">
            <v>515.21360000000004</v>
          </cell>
        </row>
        <row r="1648">
          <cell r="A1648" t="str">
            <v>001.28.02580</v>
          </cell>
          <cell r="B1648" t="str">
            <v>Fornecimento e Instalação de Poste Circular 10 mts (1000 kg), com Engastamento em Concreto Fck= 15 Mpa, incl Escavação e Reaterro Apiloado, conf. Normatização Rede Cemat</v>
          </cell>
          <cell r="C1648" t="str">
            <v>UN</v>
          </cell>
          <cell r="D1648">
            <v>703.19359999999995</v>
          </cell>
        </row>
        <row r="1649">
          <cell r="A1649" t="str">
            <v>001.28.02600</v>
          </cell>
          <cell r="B1649" t="str">
            <v>Fornecimento e Instalação de Poste Circular 11 mts (600 kg), com Engastamento em Concreto Fck= 15 Mpa, incl Escavação e Reaterro Apiloado, conf. Normatização Rede Cemat</v>
          </cell>
          <cell r="C1649" t="str">
            <v>UN</v>
          </cell>
          <cell r="D1649">
            <v>575.95809999999994</v>
          </cell>
        </row>
        <row r="1650">
          <cell r="A1650" t="str">
            <v>001.28.02620</v>
          </cell>
          <cell r="B1650" t="str">
            <v>Fornecimento e Instalação de Poste Circular 11 mts (1000 kg), com Engastamento em Concreto Fck= 15 Mpa, incl Escavação e Reaterro Apiloado, conf. Normatização Rede Cemat</v>
          </cell>
          <cell r="C1650" t="str">
            <v>UN</v>
          </cell>
          <cell r="D1650">
            <v>988.71810000000005</v>
          </cell>
        </row>
        <row r="1651">
          <cell r="A1651" t="str">
            <v>001.29</v>
          </cell>
          <cell r="B1651" t="str">
            <v>INSTALAÇÕES ELÉTRICAS - SERVIÇOS DE MANUTENÇÃO</v>
          </cell>
        </row>
        <row r="1652">
          <cell r="A1652" t="str">
            <v>001.29.00020</v>
          </cell>
          <cell r="B1652" t="str">
            <v>Revisão em ponto de energia c/ reaperto e substituição de fita isolante</v>
          </cell>
          <cell r="C1652" t="str">
            <v>PT</v>
          </cell>
          <cell r="D1652">
            <v>4.7295999999999996</v>
          </cell>
        </row>
        <row r="1653">
          <cell r="A1653" t="str">
            <v>001.29.00040</v>
          </cell>
          <cell r="B1653" t="str">
            <v>Fornecimento e substituição de espelho (ou placa) p/ tomada e/ou interruptor 4""""""""""""""""""""""""""""""""x2""""""""""""""""""""""""""""""""</v>
          </cell>
          <cell r="C1653" t="str">
            <v>UN</v>
          </cell>
          <cell r="D1653">
            <v>1.5751999999999999</v>
          </cell>
        </row>
        <row r="1654">
          <cell r="A1654" t="str">
            <v>001.29.00060</v>
          </cell>
          <cell r="B1654" t="str">
            <v>Fornecimento e substituição de espelho (ou placa) p/ tomada e/ou interruptor 4""""""""""""""""""""""""""""""""x4""""""""""""""""""""""""""""""""</v>
          </cell>
          <cell r="C1654" t="str">
            <v>UN</v>
          </cell>
          <cell r="D1654">
            <v>2.9051999999999998</v>
          </cell>
        </row>
        <row r="1655">
          <cell r="A1655" t="str">
            <v>001.29.00080</v>
          </cell>
          <cell r="B1655" t="str">
            <v>Fornecimento e substituição de tomada simples universal com espelho</v>
          </cell>
          <cell r="C1655" t="str">
            <v>UN</v>
          </cell>
          <cell r="D1655">
            <v>6.0091000000000001</v>
          </cell>
        </row>
        <row r="1656">
          <cell r="A1656" t="str">
            <v>001.29.00100</v>
          </cell>
          <cell r="B1656" t="str">
            <v>Fornecimento e substituição de interruptor c/ uma tecla simples c/ espelho</v>
          </cell>
          <cell r="C1656" t="str">
            <v>UN</v>
          </cell>
          <cell r="D1656">
            <v>6.4090999999999996</v>
          </cell>
        </row>
        <row r="1657">
          <cell r="A1657" t="str">
            <v>001.29.00120</v>
          </cell>
          <cell r="B1657" t="str">
            <v>Fornecimento e substituição de interruptor c/ duas teclas simples c/ espelho</v>
          </cell>
          <cell r="C1657" t="str">
            <v>UN</v>
          </cell>
          <cell r="D1657">
            <v>7.8620999999999999</v>
          </cell>
        </row>
        <row r="1658">
          <cell r="A1658" t="str">
            <v>001.29.00140</v>
          </cell>
          <cell r="B1658" t="str">
            <v>Forencimento e substituição de interruptor c/ tres teclas simples c/ espelho</v>
          </cell>
          <cell r="C1658" t="str">
            <v>UN</v>
          </cell>
          <cell r="D1658">
            <v>13.9367</v>
          </cell>
        </row>
        <row r="1659">
          <cell r="A1659" t="str">
            <v>001.29.00160</v>
          </cell>
          <cell r="B1659" t="str">
            <v>Fornecimento e substituição de interruptor c/ uma tecla paralela e espelho</v>
          </cell>
          <cell r="C1659" t="str">
            <v>UN</v>
          </cell>
          <cell r="D1659">
            <v>13.6784</v>
          </cell>
        </row>
        <row r="1660">
          <cell r="A1660" t="str">
            <v>001.29.00180</v>
          </cell>
          <cell r="B1660" t="str">
            <v>Fornecimento e substituição de reator simples a.f.p./p.r. - 1x20 w</v>
          </cell>
          <cell r="C1660" t="str">
            <v>UN</v>
          </cell>
          <cell r="D1660">
            <v>24.1907</v>
          </cell>
        </row>
        <row r="1661">
          <cell r="A1661" t="str">
            <v>001.29.00200</v>
          </cell>
          <cell r="B1661" t="str">
            <v>Fornecimento e substituição de reator simples a.f.p./p.r. - 1x40 w</v>
          </cell>
          <cell r="C1661" t="str">
            <v>UN</v>
          </cell>
          <cell r="D1661">
            <v>34.1907</v>
          </cell>
        </row>
        <row r="1662">
          <cell r="A1662" t="str">
            <v>001.29.00220</v>
          </cell>
          <cell r="B1662" t="str">
            <v>Fornecimento e substituição de reator duplo a.f.p./p.r. - 2x20 w</v>
          </cell>
          <cell r="C1662" t="str">
            <v>UN</v>
          </cell>
          <cell r="D1662">
            <v>34.794499999999999</v>
          </cell>
        </row>
        <row r="1663">
          <cell r="A1663" t="str">
            <v>001.29.00240</v>
          </cell>
          <cell r="B1663" t="str">
            <v>Fornecimento e substituição de reator duplo a.f.p./p.r. - 2x40 w</v>
          </cell>
          <cell r="C1663" t="str">
            <v>UN</v>
          </cell>
          <cell r="D1663">
            <v>34.794499999999999</v>
          </cell>
        </row>
        <row r="1664">
          <cell r="A1664" t="str">
            <v>001.29.00260</v>
          </cell>
          <cell r="B1664" t="str">
            <v>Fornecimento e substituição de lâmpada incandescente de 60 w</v>
          </cell>
          <cell r="C1664" t="str">
            <v>UN</v>
          </cell>
          <cell r="D1664">
            <v>1.8738999999999999</v>
          </cell>
        </row>
        <row r="1665">
          <cell r="A1665" t="str">
            <v>001.29.00280</v>
          </cell>
          <cell r="B1665" t="str">
            <v>Fornecimento e substituição de lâmpada incandescente de 100 w</v>
          </cell>
          <cell r="C1665" t="str">
            <v>UN</v>
          </cell>
          <cell r="D1665">
            <v>2.2139000000000002</v>
          </cell>
        </row>
        <row r="1666">
          <cell r="A1666" t="str">
            <v>001.29.00300</v>
          </cell>
          <cell r="B1666" t="str">
            <v>Fornecimento e substituição de lâmpada fluorescente de 20 w</v>
          </cell>
          <cell r="C1666" t="str">
            <v>UN</v>
          </cell>
          <cell r="D1666">
            <v>4.0038999999999998</v>
          </cell>
        </row>
        <row r="1667">
          <cell r="A1667" t="str">
            <v>001.29.00320</v>
          </cell>
          <cell r="B1667" t="str">
            <v>Fornecimento e substituição de lâmpada fluorescente de 40 w</v>
          </cell>
          <cell r="C1667" t="str">
            <v>UN</v>
          </cell>
          <cell r="D1667">
            <v>4.0038999999999998</v>
          </cell>
        </row>
        <row r="1668">
          <cell r="A1668" t="str">
            <v>001.29.00340</v>
          </cell>
          <cell r="B1668" t="str">
            <v>Fornecimento e substituição de disjuntor monopolar de 15 a</v>
          </cell>
          <cell r="C1668" t="str">
            <v>UN</v>
          </cell>
          <cell r="D1668">
            <v>8.6952999999999996</v>
          </cell>
        </row>
        <row r="1669">
          <cell r="A1669" t="str">
            <v>001.29.00360</v>
          </cell>
          <cell r="B1669" t="str">
            <v>Fornecimento e substituição de disjuntor monopolar de 20 a</v>
          </cell>
          <cell r="C1669" t="str">
            <v>UN</v>
          </cell>
          <cell r="D1669">
            <v>8.6952999999999996</v>
          </cell>
        </row>
        <row r="1670">
          <cell r="A1670" t="str">
            <v>001.29.00380</v>
          </cell>
          <cell r="B1670" t="str">
            <v>Fornecimento e substituição de disjuntor monopolar de 30 a</v>
          </cell>
          <cell r="C1670" t="str">
            <v>UN</v>
          </cell>
          <cell r="D1670">
            <v>8.6952999999999996</v>
          </cell>
        </row>
        <row r="1671">
          <cell r="A1671" t="str">
            <v>001.29.00400</v>
          </cell>
          <cell r="B1671" t="str">
            <v>Fornecimento e substituição de disjuntor monopolar de 40 a</v>
          </cell>
          <cell r="C1671" t="str">
            <v>UN</v>
          </cell>
          <cell r="D1671">
            <v>10.5953</v>
          </cell>
        </row>
        <row r="1672">
          <cell r="A1672" t="str">
            <v>001.29.00420</v>
          </cell>
          <cell r="B1672" t="str">
            <v>Fornecimento e substituição de disjuntor monopolar de 50 a</v>
          </cell>
          <cell r="C1672" t="str">
            <v>UN</v>
          </cell>
          <cell r="D1672">
            <v>10.5953</v>
          </cell>
        </row>
        <row r="1673">
          <cell r="A1673" t="str">
            <v>001.29.00440</v>
          </cell>
          <cell r="B1673" t="str">
            <v>Fornecimento e substituição de disjuntor bipolar de 15 a</v>
          </cell>
          <cell r="C1673" t="str">
            <v>UN</v>
          </cell>
          <cell r="D1673">
            <v>34.9407</v>
          </cell>
        </row>
        <row r="1674">
          <cell r="A1674" t="str">
            <v>001.29.00460</v>
          </cell>
          <cell r="B1674" t="str">
            <v>Fornecimento e substituição de disjuntor bipolar de 20 a</v>
          </cell>
          <cell r="C1674" t="str">
            <v>UN</v>
          </cell>
          <cell r="D1674">
            <v>34.9407</v>
          </cell>
        </row>
        <row r="1675">
          <cell r="A1675" t="str">
            <v>001.29.00480</v>
          </cell>
          <cell r="B1675" t="str">
            <v>Fornecimento e substituição de disjuntor bipolar de 30 a</v>
          </cell>
          <cell r="C1675" t="str">
            <v>UN</v>
          </cell>
          <cell r="D1675">
            <v>34.9407</v>
          </cell>
        </row>
        <row r="1676">
          <cell r="A1676" t="str">
            <v>001.29.00500</v>
          </cell>
          <cell r="B1676" t="str">
            <v>Fornecimento e substituição de disjuntor bipolar de 40 a</v>
          </cell>
          <cell r="C1676" t="str">
            <v>UN</v>
          </cell>
          <cell r="D1676">
            <v>34.9407</v>
          </cell>
        </row>
        <row r="1677">
          <cell r="A1677" t="str">
            <v>001.29.00520</v>
          </cell>
          <cell r="B1677" t="str">
            <v>Fornecimento e substituição de disjuntor bipolar de 50 a</v>
          </cell>
          <cell r="C1677" t="str">
            <v>UN</v>
          </cell>
          <cell r="D1677">
            <v>34.9407</v>
          </cell>
        </row>
        <row r="1678">
          <cell r="A1678" t="str">
            <v>001.29.00540</v>
          </cell>
          <cell r="B1678" t="str">
            <v>Fornecimento e substituição de disjuntor tripolar de 15 a</v>
          </cell>
          <cell r="C1678" t="str">
            <v>UN</v>
          </cell>
          <cell r="D1678">
            <v>36.662300000000002</v>
          </cell>
        </row>
        <row r="1679">
          <cell r="A1679" t="str">
            <v>001.29.00560</v>
          </cell>
          <cell r="B1679" t="str">
            <v>Fornecimento e substituição de disjuntor tripolar de 20 a</v>
          </cell>
          <cell r="C1679" t="str">
            <v>UN</v>
          </cell>
          <cell r="D1679">
            <v>36.662300000000002</v>
          </cell>
        </row>
        <row r="1680">
          <cell r="A1680" t="str">
            <v>001.29.00580</v>
          </cell>
          <cell r="B1680" t="str">
            <v>Fornecimento e substituição de disjuntor tripolar de 30 a</v>
          </cell>
          <cell r="C1680" t="str">
            <v>UN</v>
          </cell>
          <cell r="D1680">
            <v>35.638399999999997</v>
          </cell>
        </row>
        <row r="1681">
          <cell r="A1681" t="str">
            <v>001.29.00600</v>
          </cell>
          <cell r="B1681" t="str">
            <v>Fornecimento e substituição de disjuntor tripolar de 40 a</v>
          </cell>
          <cell r="C1681" t="str">
            <v>UN</v>
          </cell>
          <cell r="D1681">
            <v>36.662300000000002</v>
          </cell>
        </row>
        <row r="1682">
          <cell r="A1682" t="str">
            <v>001.29.00620</v>
          </cell>
          <cell r="B1682" t="str">
            <v>Fornecimento e substituição de disjuntor tripolar de 50 a</v>
          </cell>
          <cell r="C1682" t="str">
            <v>UN</v>
          </cell>
          <cell r="D1682">
            <v>36.662300000000002</v>
          </cell>
        </row>
        <row r="1683">
          <cell r="A1683" t="str">
            <v>001.29.00640</v>
          </cell>
          <cell r="B1683" t="str">
            <v>Fornecimento e substituição de disjuntor tripolar de 70 a</v>
          </cell>
          <cell r="C1683" t="str">
            <v>UN</v>
          </cell>
          <cell r="D1683">
            <v>44.762300000000003</v>
          </cell>
        </row>
        <row r="1684">
          <cell r="A1684" t="str">
            <v>001.29.00660</v>
          </cell>
          <cell r="B1684" t="str">
            <v>Fornecimento e substituição de disjuntor tripolar de 90 a</v>
          </cell>
          <cell r="C1684" t="str">
            <v>UN</v>
          </cell>
          <cell r="D1684">
            <v>44.762300000000003</v>
          </cell>
        </row>
        <row r="1685">
          <cell r="A1685" t="str">
            <v>001.29.00680</v>
          </cell>
          <cell r="B1685" t="str">
            <v>Fornecimento e substituição de disjuntor tripolar de 100 a</v>
          </cell>
          <cell r="C1685" t="str">
            <v>UN</v>
          </cell>
          <cell r="D1685">
            <v>44.762300000000003</v>
          </cell>
        </row>
        <row r="1686">
          <cell r="A1686" t="str">
            <v>001.30</v>
          </cell>
          <cell r="B1686" t="str">
            <v>INSTALAÇÕES HIDRÁULICAS - PRELIMINARES</v>
          </cell>
        </row>
        <row r="1687">
          <cell r="A1687" t="str">
            <v>001.30.00020</v>
          </cell>
          <cell r="B1687" t="str">
            <v>Abertura e enchimento de rasgos na alvenaria para passagem de canalização diâmetro 1/2 à 1 pol</v>
          </cell>
          <cell r="C1687" t="str">
            <v>ML</v>
          </cell>
          <cell r="D1687">
            <v>2.0659999999999998</v>
          </cell>
        </row>
        <row r="1688">
          <cell r="A1688" t="str">
            <v>001.30.00040</v>
          </cell>
          <cell r="B1688" t="str">
            <v>Abertura e enchimento de rasgos na alvenaria para passagem de canalização diâmetro 1 1/4 à 2 pol</v>
          </cell>
          <cell r="C1688" t="str">
            <v>ML</v>
          </cell>
          <cell r="D1688">
            <v>2.7524000000000002</v>
          </cell>
        </row>
        <row r="1689">
          <cell r="A1689" t="str">
            <v>001.30.00060</v>
          </cell>
          <cell r="B1689" t="str">
            <v>Abertura e enchimento de rasgos na alvenaria para passagem de canalização diâmetro 2.5 à 4 pol</v>
          </cell>
          <cell r="C1689" t="str">
            <v>ML</v>
          </cell>
          <cell r="D1689">
            <v>3.8664999999999998</v>
          </cell>
        </row>
        <row r="1690">
          <cell r="A1690" t="str">
            <v>001.30.00080</v>
          </cell>
          <cell r="B1690" t="str">
            <v>Abertura e enchimento de rasgos no concreto para passagem de canalização diâmetro de 1/2 à 1 pol</v>
          </cell>
          <cell r="C1690" t="str">
            <v>ML</v>
          </cell>
          <cell r="D1690">
            <v>4.5274000000000001</v>
          </cell>
        </row>
        <row r="1691">
          <cell r="A1691" t="str">
            <v>001.30.00100</v>
          </cell>
          <cell r="B1691" t="str">
            <v>Fornecimento e Instalação de Caixa de Água de PVC, Incl Tampa, de 500 litros</v>
          </cell>
          <cell r="C1691" t="str">
            <v>UN</v>
          </cell>
          <cell r="D1691">
            <v>149.15940000000001</v>
          </cell>
        </row>
        <row r="1692">
          <cell r="A1692" t="str">
            <v>001.30.00120</v>
          </cell>
          <cell r="B1692" t="str">
            <v>Fornecimento e Instalação de Caixa de Água de PVC, Incl Tampa, de 1000 litros</v>
          </cell>
          <cell r="C1692" t="str">
            <v>UN</v>
          </cell>
          <cell r="D1692">
            <v>248.32939999999999</v>
          </cell>
        </row>
        <row r="1693">
          <cell r="A1693" t="str">
            <v>001.30.00140</v>
          </cell>
          <cell r="B1693" t="str">
            <v>Execução de Cisterna em Concreto Armado 10.000 lts, Dim. Compr.= 4.20 mts, Larg.= 2.70 mts, Prof.= 1.40 mts, Sendo Impremebilizada Internamente Com Imperm. Cristaliz., Chapisc. Com Aditivo de Alto Desempenho, e Argamassa Com Impermeab. Conf. Det. SINFRA</v>
          </cell>
          <cell r="C1693" t="str">
            <v>UN</v>
          </cell>
          <cell r="D1693">
            <v>3193.7806999999998</v>
          </cell>
        </row>
        <row r="1694">
          <cell r="A1694" t="str">
            <v>001.30.00160</v>
          </cell>
          <cell r="B1694" t="str">
            <v>Fornecimento e instalação de bóia interna tipo (são paulo) p/ caixa de água  amarelo bruto n.1350 marca deca 1/2 pol</v>
          </cell>
          <cell r="C1694" t="str">
            <v>UN</v>
          </cell>
          <cell r="D1694">
            <v>31.144500000000001</v>
          </cell>
        </row>
        <row r="1695">
          <cell r="A1695" t="str">
            <v>001.30.00180</v>
          </cell>
          <cell r="B1695" t="str">
            <v>Fornecimento e instalação de bóia interna tipo (são paulo) p/ caixa de água  amarelo bruto n.1350 marca deca 3/4 pol</v>
          </cell>
          <cell r="C1695" t="str">
            <v>UN</v>
          </cell>
          <cell r="D1695">
            <v>32.7545</v>
          </cell>
        </row>
        <row r="1696">
          <cell r="A1696" t="str">
            <v>001.30.00200</v>
          </cell>
          <cell r="B1696" t="str">
            <v>Fornecimento e instalação de bóia interna tipo (são paulo) p/ caixa de água  amarelo bruto n.1350 marca deca 1 pol</v>
          </cell>
          <cell r="C1696" t="str">
            <v>UN</v>
          </cell>
          <cell r="D1696">
            <v>42.686700000000002</v>
          </cell>
        </row>
        <row r="1697">
          <cell r="A1697" t="str">
            <v>001.30.00220</v>
          </cell>
          <cell r="B1697" t="str">
            <v>Fornecimento e instalação de bóia interna tipo (são paulo) p/ caixa de água  amarelo bruto n.1350 marca deca 1 1/4 pol</v>
          </cell>
          <cell r="C1697" t="str">
            <v>UN</v>
          </cell>
          <cell r="D1697">
            <v>57.580399999999997</v>
          </cell>
        </row>
        <row r="1698">
          <cell r="A1698" t="str">
            <v>001.30.00240</v>
          </cell>
          <cell r="B1698" t="str">
            <v>Fornecimento e instalação de bóia interna tipo (são paulo) p/ caixa de água  amarelo bruto n.1350 marca deca 1 1/2 pol</v>
          </cell>
          <cell r="C1698" t="str">
            <v>UN</v>
          </cell>
          <cell r="D1698">
            <v>72.705600000000004</v>
          </cell>
        </row>
        <row r="1699">
          <cell r="A1699" t="str">
            <v>001.30.00260</v>
          </cell>
          <cell r="B1699" t="str">
            <v>Fornecimento e instalação de bóia interna tipo (são paulo) p/ caixa de água  amarelo bruto n.1350 marca deca 2 pol</v>
          </cell>
          <cell r="C1699" t="str">
            <v>UN</v>
          </cell>
          <cell r="D1699">
            <v>85.890799999999999</v>
          </cell>
        </row>
        <row r="1700">
          <cell r="A1700" t="str">
            <v>001.30.00280</v>
          </cell>
          <cell r="B1700" t="str">
            <v>Fornecimento e Instalação de Torneira Bóia p/ Caixa de Água em PVC  3/4 pol</v>
          </cell>
          <cell r="C1700" t="str">
            <v>UN</v>
          </cell>
          <cell r="D1700">
            <v>5.4844999999999997</v>
          </cell>
        </row>
        <row r="1701">
          <cell r="A1701" t="str">
            <v>001.30.00300</v>
          </cell>
          <cell r="B1701" t="str">
            <v>Fornecimento e Instalação de Torneira Bóia p/ Caixa de Água em PVC  1/2 pol</v>
          </cell>
          <cell r="C1701" t="str">
            <v>UN</v>
          </cell>
          <cell r="D1701">
            <v>5.7945000000000002</v>
          </cell>
        </row>
        <row r="1702">
          <cell r="A1702" t="str">
            <v>001.31</v>
          </cell>
          <cell r="B1702" t="str">
            <v>INSTALAÇÕES HIDRÁULICAS - PVC SOLDÁVEL/ROSCÁVEL MARROM</v>
          </cell>
        </row>
        <row r="1703">
          <cell r="A1703" t="str">
            <v>001.31.00020</v>
          </cell>
          <cell r="B1703" t="str">
            <v>Fornecimento e Instalação de Tubo de PVC Rígido Sodável Marrom em Barra de 6 m Diâmetro 20mm (1/2) pol</v>
          </cell>
          <cell r="C1703" t="str">
            <v>M</v>
          </cell>
          <cell r="D1703">
            <v>2.1619999999999999</v>
          </cell>
        </row>
        <row r="1704">
          <cell r="A1704" t="str">
            <v>001.31.00040</v>
          </cell>
          <cell r="B1704" t="str">
            <v>Fornecimento e Instalação de Tubo de PVC Rígido Sodável Marrom em Barra de 6 m Diâmetro 25mm (3/4) pol</v>
          </cell>
          <cell r="C1704" t="str">
            <v>M</v>
          </cell>
          <cell r="D1704">
            <v>2.4666000000000001</v>
          </cell>
        </row>
        <row r="1705">
          <cell r="A1705" t="str">
            <v>001.31.00060</v>
          </cell>
          <cell r="B1705" t="str">
            <v>Fornecimento e Instalação de Tubo de PVC Rígido Sodável Marrom em Barra de 6 m Diâmetro 32mm (1) pol</v>
          </cell>
          <cell r="C1705" t="str">
            <v>M</v>
          </cell>
          <cell r="D1705">
            <v>3.9767999999999999</v>
          </cell>
        </row>
        <row r="1706">
          <cell r="A1706" t="str">
            <v>001.31.00080</v>
          </cell>
          <cell r="B1706" t="str">
            <v>Fornecimento e Instalação de Tubo de PVC Rígido Sodável Marrom em Barra de 6 m Diâmetro 40mm (1.1/4) pol</v>
          </cell>
          <cell r="C1706" t="str">
            <v>M</v>
          </cell>
          <cell r="D1706">
            <v>5.1802999999999999</v>
          </cell>
        </row>
        <row r="1707">
          <cell r="A1707" t="str">
            <v>001.31.00100</v>
          </cell>
          <cell r="B1707" t="str">
            <v>Fornecimento e Instalação de Tubo de PVC Rígido Sodável Marrom em Barra de 6 m Diâmetro 50mm (1.5) pol</v>
          </cell>
          <cell r="C1707" t="str">
            <v>M</v>
          </cell>
          <cell r="D1707">
            <v>7.6387</v>
          </cell>
        </row>
        <row r="1708">
          <cell r="A1708" t="str">
            <v>001.31.00120</v>
          </cell>
          <cell r="B1708" t="str">
            <v>Fornecimento e Instalação de Tubo de PVC Rígido Sodável Marrom em Barra de 6 m Diâmetro 60mm (2) pl</v>
          </cell>
          <cell r="C1708" t="str">
            <v>M</v>
          </cell>
          <cell r="D1708">
            <v>9.6057000000000006</v>
          </cell>
        </row>
        <row r="1709">
          <cell r="A1709" t="str">
            <v>001.31.00140</v>
          </cell>
          <cell r="B1709" t="str">
            <v>Fornecimento e Instalação de Tubo de PVC Rígido Sodável Marrom em Barra de 6 m Diâmetro  75mm (2.5) pol</v>
          </cell>
          <cell r="C1709" t="str">
            <v>M</v>
          </cell>
          <cell r="D1709">
            <v>15.049899999999999</v>
          </cell>
        </row>
        <row r="1710">
          <cell r="A1710" t="str">
            <v>001.31.00160</v>
          </cell>
          <cell r="B1710" t="str">
            <v>Fornecimento e Instalação de Tubo de PVC Rígido Sodável Marrom em Barra de 6 m Diâmetro  85mm (3) pol</v>
          </cell>
          <cell r="C1710" t="str">
            <v>M</v>
          </cell>
          <cell r="D1710">
            <v>19.071300000000001</v>
          </cell>
        </row>
        <row r="1711">
          <cell r="A1711" t="str">
            <v>001.31.00180</v>
          </cell>
          <cell r="B1711" t="str">
            <v>Fornecimento e Instalação de Tubo de PVC Rígido Sodável Marrom em Barra de 6 m Diâmetro 110mm (4) pol</v>
          </cell>
          <cell r="C1711" t="str">
            <v>M</v>
          </cell>
          <cell r="D1711">
            <v>30.998200000000001</v>
          </cell>
        </row>
        <row r="1712">
          <cell r="A1712" t="str">
            <v>001.31.00200</v>
          </cell>
          <cell r="B1712" t="str">
            <v>Fornecimento e Instalação de Curva de 90º de PVC Rígido para Tubo Soldável  20mm (1/2 pol)</v>
          </cell>
          <cell r="C1712" t="str">
            <v>UN</v>
          </cell>
          <cell r="D1712">
            <v>2.6505999999999998</v>
          </cell>
        </row>
        <row r="1713">
          <cell r="A1713" t="str">
            <v>001.31.00220</v>
          </cell>
          <cell r="B1713" t="str">
            <v>Fornecimento e Instalação de Curva de 90º de PVC Rígido para Tubo Soldável 25mm (3/4 pol)</v>
          </cell>
          <cell r="C1713" t="str">
            <v>UN</v>
          </cell>
          <cell r="D1713">
            <v>3.0406</v>
          </cell>
        </row>
        <row r="1714">
          <cell r="A1714" t="str">
            <v>001.31.00240</v>
          </cell>
          <cell r="B1714" t="str">
            <v>Fornecimento e Instalação de Curva de 90º de PVC Rígido para Tubo Soldável 32mm (1 pol)</v>
          </cell>
          <cell r="C1714" t="str">
            <v>UN</v>
          </cell>
          <cell r="D1714">
            <v>5.0406000000000004</v>
          </cell>
        </row>
        <row r="1715">
          <cell r="A1715" t="str">
            <v>001.31.00260</v>
          </cell>
          <cell r="B1715" t="str">
            <v>Fornecimento e Instalação de Curva de 90º de PVC Rígido para Tubo Soldável 40mm (1 1/4 pol)</v>
          </cell>
          <cell r="C1715" t="str">
            <v>UN</v>
          </cell>
          <cell r="D1715">
            <v>8.4875000000000007</v>
          </cell>
        </row>
        <row r="1716">
          <cell r="A1716" t="str">
            <v>001.31.00280</v>
          </cell>
          <cell r="B1716" t="str">
            <v>Fornecimento e Instalação de Curva de 90º de PVC Rígido para Tubo Soldável 50mm (1 1/2 pol)</v>
          </cell>
          <cell r="C1716" t="str">
            <v>UN</v>
          </cell>
          <cell r="D1716">
            <v>10.3775</v>
          </cell>
        </row>
        <row r="1717">
          <cell r="A1717" t="str">
            <v>001.31.00300</v>
          </cell>
          <cell r="B1717" t="str">
            <v>Fornecimento e Instalação de Curva de 90º de PVC Rígido para Tubo Soldável  60mm (2 pol)</v>
          </cell>
          <cell r="C1717" t="str">
            <v>UN</v>
          </cell>
          <cell r="D1717">
            <v>20.737500000000001</v>
          </cell>
        </row>
        <row r="1718">
          <cell r="A1718" t="str">
            <v>001.31.00320</v>
          </cell>
          <cell r="B1718" t="str">
            <v>Fornecimento e Instalação de Curva de 90º de PVC Rígido para Tubo Soldável 75mm (21/2 pol)</v>
          </cell>
          <cell r="C1718" t="str">
            <v>UN</v>
          </cell>
          <cell r="D1718">
            <v>48.488900000000001</v>
          </cell>
        </row>
        <row r="1719">
          <cell r="A1719" t="str">
            <v>001.31.00340</v>
          </cell>
          <cell r="B1719" t="str">
            <v>Fornecimento e Instalação de Curva de 90º de PVC Rígido para Tubo Soldável 85mm ( 3 pol )</v>
          </cell>
          <cell r="C1719" t="str">
            <v>UN</v>
          </cell>
          <cell r="D1719">
            <v>61.4589</v>
          </cell>
        </row>
        <row r="1720">
          <cell r="A1720" t="str">
            <v>001.31.00360</v>
          </cell>
          <cell r="B1720" t="str">
            <v>Fornecimento e Instalação de Curva de 90º de PVC Rígido para Tubo Soldável 110mm ( 4 pol )</v>
          </cell>
          <cell r="C1720" t="str">
            <v>UN</v>
          </cell>
          <cell r="D1720">
            <v>71.477699999999999</v>
          </cell>
        </row>
        <row r="1721">
          <cell r="A1721" t="str">
            <v>001.31.00380</v>
          </cell>
          <cell r="B1721" t="str">
            <v>Fornecimento e Instalação de Curva de 45º de PVC Rígido para Tubo Soldável 20mm ( 1/2  pol )</v>
          </cell>
          <cell r="C1721" t="str">
            <v>UN</v>
          </cell>
          <cell r="D1721">
            <v>2.3506</v>
          </cell>
        </row>
        <row r="1722">
          <cell r="A1722" t="str">
            <v>001.31.00400</v>
          </cell>
          <cell r="B1722" t="str">
            <v>Fornecimento e Instalação de Curva de 45º de PVC Rígido para Tubo Soldável 25mm ( 3/4  pol )</v>
          </cell>
          <cell r="C1722" t="str">
            <v>UN</v>
          </cell>
          <cell r="D1722">
            <v>2.5706000000000002</v>
          </cell>
        </row>
        <row r="1723">
          <cell r="A1723" t="str">
            <v>001.31.00420</v>
          </cell>
          <cell r="B1723" t="str">
            <v>Fornecimento e Instalação de Curva de 45º de PVC Rígido para Tubo Soldável 32mm ( 1  pol )</v>
          </cell>
          <cell r="C1723" t="str">
            <v>UN</v>
          </cell>
          <cell r="D1723">
            <v>3.2706</v>
          </cell>
        </row>
        <row r="1724">
          <cell r="A1724" t="str">
            <v>001.31.00440</v>
          </cell>
          <cell r="B1724" t="str">
            <v>Fornecimento e Instalação de Curva de 45º de PVC Rígido para Tubo Soldável 40mm ( 1 1/4  pol )</v>
          </cell>
          <cell r="C1724" t="str">
            <v>UN</v>
          </cell>
          <cell r="D1724">
            <v>5.2175000000000002</v>
          </cell>
        </row>
        <row r="1725">
          <cell r="A1725" t="str">
            <v>001.31.00460</v>
          </cell>
          <cell r="B1725" t="str">
            <v>Fornecimento e Instalação de Curva de 45º de PVC Rígido para Tubo Soldável 50mm ( 1 1/2  pol )</v>
          </cell>
          <cell r="C1725" t="str">
            <v>UN</v>
          </cell>
          <cell r="D1725">
            <v>7.9074999999999998</v>
          </cell>
        </row>
        <row r="1726">
          <cell r="A1726" t="str">
            <v>001.31.00480</v>
          </cell>
          <cell r="B1726" t="str">
            <v>Fornecimento e Instalação de Curva de 45º de PVC Rígido para Tubo Soldável 60mm ( 2  pol )</v>
          </cell>
          <cell r="C1726" t="str">
            <v>UN</v>
          </cell>
          <cell r="D1726">
            <v>12.1075</v>
          </cell>
        </row>
        <row r="1727">
          <cell r="A1727" t="str">
            <v>001.31.00500</v>
          </cell>
          <cell r="B1727" t="str">
            <v>Fornecimento e Instalação de Curva de 45º de PVC Rígido para Tubo Soldável 75mm ( 2 1/2 pol )</v>
          </cell>
          <cell r="C1727" t="str">
            <v>UN</v>
          </cell>
          <cell r="D1727">
            <v>26.0289</v>
          </cell>
        </row>
        <row r="1728">
          <cell r="A1728" t="str">
            <v>001.31.00520</v>
          </cell>
          <cell r="B1728" t="str">
            <v>Fornecimento e Instalação de Curva de 45º de PVC Rígido para Tubo Soldável 85mm ( 3 pol )</v>
          </cell>
          <cell r="C1728" t="str">
            <v>UN</v>
          </cell>
          <cell r="D1728">
            <v>31.158899999999999</v>
          </cell>
        </row>
        <row r="1729">
          <cell r="A1729" t="str">
            <v>001.31.00540</v>
          </cell>
          <cell r="B1729" t="str">
            <v>Fornecimento e Instalação de Curva de 45º de PVC Rígido para Tubo Soldável 110mm ( 4 pol )</v>
          </cell>
          <cell r="C1729" t="str">
            <v>UN</v>
          </cell>
          <cell r="D1729">
            <v>61.317700000000002</v>
          </cell>
        </row>
        <row r="1730">
          <cell r="A1730" t="str">
            <v>001.31.00560</v>
          </cell>
          <cell r="B1730" t="str">
            <v>Fornecimento e Instalação de Luva de PVC Rígido para Tubo Soldável 20mm ( 1/2 pol )</v>
          </cell>
          <cell r="C1730" t="str">
            <v>UN</v>
          </cell>
          <cell r="D1730">
            <v>1.7305999999999999</v>
          </cell>
        </row>
        <row r="1731">
          <cell r="A1731" t="str">
            <v>001.31.00580</v>
          </cell>
          <cell r="B1731" t="str">
            <v>Fornecimento e Instalação de Luva de PVC Rígido para Tubo Soldável  25mm ( 3/4 pol )</v>
          </cell>
          <cell r="C1731" t="str">
            <v>UN</v>
          </cell>
          <cell r="D1731">
            <v>1.7806</v>
          </cell>
        </row>
        <row r="1732">
          <cell r="A1732" t="str">
            <v>001.31.00600</v>
          </cell>
          <cell r="B1732" t="str">
            <v>Fornecimento e Instalação de Luva de PVC Rígido para Tubo Soldável  32mm ( 1 pol )</v>
          </cell>
          <cell r="C1732" t="str">
            <v>UN</v>
          </cell>
          <cell r="D1732">
            <v>2.3506</v>
          </cell>
        </row>
        <row r="1733">
          <cell r="A1733" t="str">
            <v>001.31.00620</v>
          </cell>
          <cell r="B1733" t="str">
            <v>Fornecimento e Instalação de Luva de PVC Rígido para Tubo Soldável 40mm ( 1 1/4pol )</v>
          </cell>
          <cell r="C1733" t="str">
            <v>UN</v>
          </cell>
          <cell r="D1733">
            <v>4.0575000000000001</v>
          </cell>
        </row>
        <row r="1734">
          <cell r="A1734" t="str">
            <v>001.31.00640</v>
          </cell>
          <cell r="B1734" t="str">
            <v>Fornecimento e Instalação de Luva de PVC Rígido para Tubo Soldável 50mm ( 1 1/2 pol )</v>
          </cell>
          <cell r="C1734" t="str">
            <v>UN</v>
          </cell>
          <cell r="D1734">
            <v>4.8475000000000001</v>
          </cell>
        </row>
        <row r="1735">
          <cell r="A1735" t="str">
            <v>001.31.00660</v>
          </cell>
          <cell r="B1735" t="str">
            <v>Fornecimento e Instalação de Luva de PVC Rígido para Tubo Soldável  60mm ( 2 pol )</v>
          </cell>
          <cell r="C1735" t="str">
            <v>UN</v>
          </cell>
          <cell r="D1735">
            <v>8.8674999999999997</v>
          </cell>
        </row>
        <row r="1736">
          <cell r="A1736" t="str">
            <v>001.31.00680</v>
          </cell>
          <cell r="B1736" t="str">
            <v>Fornecimento e Instalação de Luva de PVC Rígido para Tubo Soldável  75mm ( 2 1/2 pol )</v>
          </cell>
          <cell r="C1736" t="str">
            <v>UN</v>
          </cell>
          <cell r="D1736">
            <v>14.0189</v>
          </cell>
        </row>
        <row r="1737">
          <cell r="A1737" t="str">
            <v>001.31.00700</v>
          </cell>
          <cell r="B1737" t="str">
            <v>Fornecimento e Instalação de Luva de PVC Rígido para Tubo Soldável 85mm ( 3 pol )</v>
          </cell>
          <cell r="C1737" t="str">
            <v>UN</v>
          </cell>
          <cell r="D1737">
            <v>34.4589</v>
          </cell>
        </row>
        <row r="1738">
          <cell r="A1738" t="str">
            <v>001.31.00720</v>
          </cell>
          <cell r="B1738" t="str">
            <v>Fornecimento e Instalação de Luva de PVC Rígido para Tubo Soldável 110mm ( 4 pol )</v>
          </cell>
          <cell r="C1738" t="str">
            <v>UN</v>
          </cell>
          <cell r="D1738">
            <v>45.4377</v>
          </cell>
        </row>
        <row r="1739">
          <cell r="A1739" t="str">
            <v>001.31.00740</v>
          </cell>
          <cell r="B1739" t="str">
            <v>Fornecimento e Instalação de Cotovelo 90º de PVC Rígido para Tubo Soldável 20 mm ( 1/2 pol)</v>
          </cell>
          <cell r="C1739" t="str">
            <v>UN</v>
          </cell>
          <cell r="D1739">
            <v>1.6606000000000001</v>
          </cell>
        </row>
        <row r="1740">
          <cell r="A1740" t="str">
            <v>001.31.00760</v>
          </cell>
          <cell r="B1740" t="str">
            <v>Fornecimento e Instalação de Cotovelo 90º de PVC Rígido para Tubo Soldável 25 mm ( 3/4 pol)</v>
          </cell>
          <cell r="C1740" t="str">
            <v>UN</v>
          </cell>
          <cell r="D1740">
            <v>1.6006</v>
          </cell>
        </row>
        <row r="1741">
          <cell r="A1741" t="str">
            <v>001.31.00780</v>
          </cell>
          <cell r="B1741" t="str">
            <v>Fornecimento e Instalação de Cotovelo 90º de PVC Rígido para Tubo Soldável 32 mm ( 1 pol)</v>
          </cell>
          <cell r="C1741" t="str">
            <v>UN</v>
          </cell>
          <cell r="D1741">
            <v>2.0406</v>
          </cell>
        </row>
        <row r="1742">
          <cell r="A1742" t="str">
            <v>001.31.00800</v>
          </cell>
          <cell r="B1742" t="str">
            <v>Fornecimento e Instalação de Cotovelo 90º de PVC Rígido para Tubo Soldável 40 mm ( 1 1/4 pol)</v>
          </cell>
          <cell r="C1742" t="str">
            <v>UN</v>
          </cell>
          <cell r="D1742">
            <v>5.2275</v>
          </cell>
        </row>
        <row r="1743">
          <cell r="A1743" t="str">
            <v>001.31.00820</v>
          </cell>
          <cell r="B1743" t="str">
            <v>Fornecimento e Instalação de Cotovelo 90º de PVC Rígido para Tubo Soldável 50 mm ( 1 1/2 pol)</v>
          </cell>
          <cell r="C1743" t="str">
            <v>UN</v>
          </cell>
          <cell r="D1743">
            <v>5.7374999999999998</v>
          </cell>
        </row>
        <row r="1744">
          <cell r="A1744" t="str">
            <v>001.31.00840</v>
          </cell>
          <cell r="B1744" t="str">
            <v>Fornecimento e Instalação de Cotovelo 90º de PVC Rígido para Tubo Soldável  60 mm (2 pol)</v>
          </cell>
          <cell r="C1744" t="str">
            <v>UN</v>
          </cell>
          <cell r="D1744">
            <v>17.087499999999999</v>
          </cell>
        </row>
        <row r="1745">
          <cell r="A1745" t="str">
            <v>001.31.00860</v>
          </cell>
          <cell r="B1745" t="str">
            <v>Fornecimento e Instalação de Cotovelo 90º de PVC Rígido para Tubo Soldável 75 mm (2 1/2 pol)</v>
          </cell>
          <cell r="C1745" t="str">
            <v>UN</v>
          </cell>
          <cell r="D1745">
            <v>52.718899999999998</v>
          </cell>
        </row>
        <row r="1746">
          <cell r="A1746" t="str">
            <v>001.31.00880</v>
          </cell>
          <cell r="B1746" t="str">
            <v>Fornecimento e Instalação de Cotovelo 90º de PVC Rígido para Tubo Soldável  85 mm (3 pol)</v>
          </cell>
          <cell r="C1746" t="str">
            <v>UN</v>
          </cell>
          <cell r="D1746">
            <v>59.648899999999998</v>
          </cell>
        </row>
        <row r="1747">
          <cell r="A1747" t="str">
            <v>001.31.00900</v>
          </cell>
          <cell r="B1747" t="str">
            <v>Fornecimento e Instalação de Cotovelo 90º de PVC Rígido para Tubo Soldável 110 mm (4 pol)</v>
          </cell>
          <cell r="C1747" t="str">
            <v>UN</v>
          </cell>
          <cell r="D1747">
            <v>139.26769999999999</v>
          </cell>
        </row>
        <row r="1748">
          <cell r="A1748" t="str">
            <v>001.31.00920</v>
          </cell>
          <cell r="B1748" t="str">
            <v>Fornecimento e Instalação de Cotovelo 90º com Redução de PVC Rígido para Tubo Soldável 25 x 20mm ( 3/4 x 1/2 pol )</v>
          </cell>
          <cell r="C1748" t="str">
            <v>UN</v>
          </cell>
          <cell r="D1748">
            <v>3.3506</v>
          </cell>
        </row>
        <row r="1749">
          <cell r="A1749" t="str">
            <v>001.31.00940</v>
          </cell>
          <cell r="B1749" t="str">
            <v>Fornecimento e Instalação de Cotovelo 90º com Redução de PVC Rígido para Tubo Soldável 32 x 25mm ( 1 x 3/4 pol )</v>
          </cell>
          <cell r="C1749" t="str">
            <v>UN</v>
          </cell>
          <cell r="D1749">
            <v>2.8006000000000002</v>
          </cell>
        </row>
        <row r="1750">
          <cell r="A1750" t="str">
            <v>001.31.00960</v>
          </cell>
          <cell r="B1750" t="str">
            <v>Fornecimento e Instalação de Cotovelo 45º de PVC Rígido para Tubo Soldável  20 mm ( 1/2 pol)</v>
          </cell>
          <cell r="C1750" t="str">
            <v>UN</v>
          </cell>
          <cell r="D1750">
            <v>1.8106</v>
          </cell>
        </row>
        <row r="1751">
          <cell r="A1751" t="str">
            <v>001.31.00980</v>
          </cell>
          <cell r="B1751" t="str">
            <v>Fornecimento e Instalação de Cotovelo 45º de PVC Rígido para Tubo Soldável  25 mm ( 3/4 pol)</v>
          </cell>
          <cell r="C1751" t="str">
            <v>UN</v>
          </cell>
          <cell r="D1751">
            <v>2.2105999999999999</v>
          </cell>
        </row>
        <row r="1752">
          <cell r="A1752" t="str">
            <v>001.31.01000</v>
          </cell>
          <cell r="B1752" t="str">
            <v>Fornecimento e Instalação de Cotovelo 45º de PVC Rígido para Tubo Soldável 32 mm ( 1 pol)</v>
          </cell>
          <cell r="C1752" t="str">
            <v>UN</v>
          </cell>
          <cell r="D1752">
            <v>3.5706000000000002</v>
          </cell>
        </row>
        <row r="1753">
          <cell r="A1753" t="str">
            <v>001.31.01020</v>
          </cell>
          <cell r="B1753" t="str">
            <v>Fornecimento e Instalação de Cotovelo 45º de PVC Rígido para Tubo Soldável 40 mm (1 1/4 pol)</v>
          </cell>
          <cell r="C1753" t="str">
            <v>UN</v>
          </cell>
          <cell r="D1753">
            <v>5.2275</v>
          </cell>
        </row>
        <row r="1754">
          <cell r="A1754" t="str">
            <v>001.31.01040</v>
          </cell>
          <cell r="B1754" t="str">
            <v>Fornecimento e Instalação de Cotovelo 45º de PVC Rígido para Tubo Soldável 50mm ( 1.1/2 pol ).</v>
          </cell>
          <cell r="C1754" t="str">
            <v>UN</v>
          </cell>
          <cell r="D1754">
            <v>6.5175000000000001</v>
          </cell>
        </row>
        <row r="1755">
          <cell r="A1755" t="str">
            <v>001.31.01060</v>
          </cell>
          <cell r="B1755" t="str">
            <v>Fornecimento e Instalação de Te 90º de PVC Rígido Para Tubo Soldável 20mm ( 1/2 pol )</v>
          </cell>
          <cell r="C1755" t="str">
            <v>UN</v>
          </cell>
          <cell r="D1755">
            <v>1.6606000000000001</v>
          </cell>
        </row>
        <row r="1756">
          <cell r="A1756" t="str">
            <v>001.31.01080</v>
          </cell>
          <cell r="B1756" t="str">
            <v>Fornecimento e Instalação de Te 90º de PVC Rígido Para Tubo Soldável 25mm ( 3/4 pol )</v>
          </cell>
          <cell r="C1756" t="str">
            <v>UN</v>
          </cell>
          <cell r="D1756">
            <v>2.7608999999999999</v>
          </cell>
        </row>
        <row r="1757">
          <cell r="A1757" t="str">
            <v>001.31.01100</v>
          </cell>
          <cell r="B1757" t="str">
            <v>Fornecimento e Instalação de Te 90º de PVC Rígido Para Tubo Soldável 32mm ( 1 pol )</v>
          </cell>
          <cell r="C1757" t="str">
            <v>UN</v>
          </cell>
          <cell r="D1757">
            <v>4.0008999999999997</v>
          </cell>
        </row>
        <row r="1758">
          <cell r="A1758" t="str">
            <v>001.31.01120</v>
          </cell>
          <cell r="B1758" t="str">
            <v>Fornecimento e Instalação de Te 90º de PVC Rígido Para Tubo Soldável  40mm ( 11/4 pol )</v>
          </cell>
          <cell r="C1758" t="str">
            <v>UN</v>
          </cell>
          <cell r="D1758">
            <v>8.7654999999999994</v>
          </cell>
        </row>
        <row r="1759">
          <cell r="A1759" t="str">
            <v>001.31.01140</v>
          </cell>
          <cell r="B1759" t="str">
            <v>Fornecimento e Instalação de Te 90º de PVC Rígido Para Tubo Soldável  50mm ( 11/2 pol )</v>
          </cell>
          <cell r="C1759" t="str">
            <v>UN</v>
          </cell>
          <cell r="D1759">
            <v>8.8454999999999995</v>
          </cell>
        </row>
        <row r="1760">
          <cell r="A1760" t="str">
            <v>001.31.01160</v>
          </cell>
          <cell r="B1760" t="str">
            <v>Fornecimento e Instalação de Te 90º de PVC Rígido Para Tubo Soldável 60mm ( 2 pol )</v>
          </cell>
          <cell r="C1760" t="str">
            <v>UN</v>
          </cell>
          <cell r="D1760">
            <v>21.045500000000001</v>
          </cell>
        </row>
        <row r="1761">
          <cell r="A1761" t="str">
            <v>001.31.01180</v>
          </cell>
          <cell r="B1761" t="str">
            <v>Fornecimento e Instalação de Te 90º de PVC Rígido Para Tubo Soldável 75mm ( 2 1/2 pol )</v>
          </cell>
          <cell r="C1761" t="str">
            <v>UN</v>
          </cell>
          <cell r="D1761">
            <v>40.008200000000002</v>
          </cell>
        </row>
        <row r="1762">
          <cell r="A1762" t="str">
            <v>001.31.01200</v>
          </cell>
          <cell r="B1762" t="str">
            <v>Fornecimento e Instalação de Te 90º de PVC Rígido Para Tubo Soldável  85mm ( 3 pol )</v>
          </cell>
          <cell r="C1762" t="str">
            <v>UN</v>
          </cell>
          <cell r="D1762">
            <v>52.528199999999998</v>
          </cell>
        </row>
        <row r="1763">
          <cell r="A1763" t="str">
            <v>001.31.01220</v>
          </cell>
          <cell r="B1763" t="str">
            <v>Fornecimento e Instalação de Te 90º de PVC Rígido Para Tubo Soldável 110mm ( 4 pol )</v>
          </cell>
          <cell r="C1763" t="str">
            <v>UN</v>
          </cell>
          <cell r="D1763">
            <v>107.19159999999999</v>
          </cell>
        </row>
        <row r="1764">
          <cell r="A1764" t="str">
            <v>001.31.01240</v>
          </cell>
          <cell r="B1764" t="str">
            <v>Fornecimento e Instalação de Te de Redução de PVC Rígido para Tubo Soldável 25 x 20mm ( 3/4 x 1/2 pol )</v>
          </cell>
          <cell r="C1764" t="str">
            <v>UN</v>
          </cell>
          <cell r="D1764">
            <v>3.9108999999999998</v>
          </cell>
        </row>
        <row r="1765">
          <cell r="A1765" t="str">
            <v>001.31.01260</v>
          </cell>
          <cell r="B1765" t="str">
            <v>Fornecimento e Instalação de Te de Redução de PVC Rígido para Tubo Soldável 32 x 25mm ( 1 x 3/4 pol )</v>
          </cell>
          <cell r="C1765" t="str">
            <v>UN</v>
          </cell>
          <cell r="D1765">
            <v>3.6509</v>
          </cell>
        </row>
        <row r="1766">
          <cell r="A1766" t="str">
            <v>001.31.01280</v>
          </cell>
          <cell r="B1766" t="str">
            <v>Fornecimento e Instalação de Te de Redução de PVC Rígido para Tubo Soldável  40 x 32mm ( 1.1/4 x 1 pol )</v>
          </cell>
          <cell r="C1766" t="str">
            <v>UN</v>
          </cell>
          <cell r="D1766">
            <v>8.2355</v>
          </cell>
        </row>
        <row r="1767">
          <cell r="A1767" t="str">
            <v>001.31.01300</v>
          </cell>
          <cell r="B1767" t="str">
            <v>Fornecimento e Instalação de Te de Redução de PVC Rígido para Tubo Soldável 50 x 20mm (1.1/2 x 1/2 pol )</v>
          </cell>
          <cell r="C1767" t="str">
            <v>UN</v>
          </cell>
          <cell r="D1767">
            <v>8.7754999999999992</v>
          </cell>
        </row>
        <row r="1768">
          <cell r="A1768" t="str">
            <v>001.31.01320</v>
          </cell>
          <cell r="B1768" t="str">
            <v>Fornecimento e Instalação de Te de Redução de PVC Rígido para Tubo Soldável 50 x 25mm (1.1/2 x 3/4 pol )</v>
          </cell>
          <cell r="C1768" t="str">
            <v>UN</v>
          </cell>
          <cell r="D1768">
            <v>9.1155000000000008</v>
          </cell>
        </row>
        <row r="1769">
          <cell r="A1769" t="str">
            <v>001.31.01340</v>
          </cell>
          <cell r="B1769" t="str">
            <v>Fornecimento e Instalação de Te de Redução de PVC Rígido para Tubo Soldável 50 x 32mm ( 1.1/2 x 1 pol )</v>
          </cell>
          <cell r="C1769" t="str">
            <v>UN</v>
          </cell>
          <cell r="D1769">
            <v>11.6655</v>
          </cell>
        </row>
        <row r="1770">
          <cell r="A1770" t="str">
            <v>001.31.01360</v>
          </cell>
          <cell r="B1770" t="str">
            <v>Fornecimento e Instalação de Te de Redução de PVC Rígido para Tubo Soldável  50 x 40mm ( 1.1/2 x 1.1/4 pol )</v>
          </cell>
          <cell r="C1770" t="str">
            <v>UN</v>
          </cell>
          <cell r="D1770">
            <v>14.0755</v>
          </cell>
        </row>
        <row r="1771">
          <cell r="A1771" t="str">
            <v>001.31.01380</v>
          </cell>
          <cell r="B1771" t="str">
            <v>Fornecimento e Instalação de Te de Redução de PVC Rígido para Tubo Soldável  75 x 50mm ( 2.1/2 x 1.1/2 pol )</v>
          </cell>
          <cell r="C1771" t="str">
            <v>UN</v>
          </cell>
          <cell r="D1771">
            <v>21.828199999999999</v>
          </cell>
        </row>
        <row r="1772">
          <cell r="A1772" t="str">
            <v>001.31.01400</v>
          </cell>
          <cell r="B1772" t="str">
            <v>Fornecimento e Instalação de Te de Redução de PVC Rígido para Tubo Soldável 85 x 60mm ( 3 x 2 pol )</v>
          </cell>
          <cell r="C1772" t="str">
            <v>UN</v>
          </cell>
          <cell r="D1772">
            <v>31.048200000000001</v>
          </cell>
        </row>
        <row r="1773">
          <cell r="A1773" t="str">
            <v>001.31.01420</v>
          </cell>
          <cell r="B1773" t="str">
            <v>Fornecimento e Instalação de Bucha de Redução de PVC Rígido para Tubo Soldável 25 x 20mm ( 3/4 x 1/2 pol )</v>
          </cell>
          <cell r="C1773" t="str">
            <v>UN</v>
          </cell>
          <cell r="D1773">
            <v>1.5506</v>
          </cell>
        </row>
        <row r="1774">
          <cell r="A1774" t="str">
            <v>001.31.01440</v>
          </cell>
          <cell r="B1774" t="str">
            <v>Fornecimento e Instalação de Bucha de Redução de PVC Rígido para Tubo Soldável 32 x 25mm ( 1 x 3/4 pol )</v>
          </cell>
          <cell r="C1774" t="str">
            <v>UN</v>
          </cell>
          <cell r="D1774">
            <v>1.7205999999999999</v>
          </cell>
        </row>
        <row r="1775">
          <cell r="A1775" t="str">
            <v>001.31.01460</v>
          </cell>
          <cell r="B1775" t="str">
            <v>Fornecimento e Instalação de Bucha de Redução de PVC Rígido para Tubo Soldável  40 x 32mm ( 1.1/4 x 1 pol )</v>
          </cell>
          <cell r="C1775" t="str">
            <v>UN</v>
          </cell>
          <cell r="D1775">
            <v>3.2174999999999998</v>
          </cell>
        </row>
        <row r="1776">
          <cell r="A1776" t="str">
            <v>001.31.01480</v>
          </cell>
          <cell r="B1776" t="str">
            <v>Fornecimento e Instalação de Bucha de Redução de PVC Rígido para Tubo Soldável 50 x 40mm ( 1.1/2 x 1/1/4 pol )</v>
          </cell>
          <cell r="C1776" t="str">
            <v>UN</v>
          </cell>
          <cell r="D1776">
            <v>3.8875000000000002</v>
          </cell>
        </row>
        <row r="1777">
          <cell r="A1777" t="str">
            <v>001.31.01500</v>
          </cell>
          <cell r="B1777" t="str">
            <v>Fornecimento e Instalação de Bucha de Redução de PVC Rígido para Tubo Soldável 60 x 50mm ( 2 x 1.1/2 pol )</v>
          </cell>
          <cell r="C1777" t="str">
            <v>UN</v>
          </cell>
          <cell r="D1777">
            <v>5.3674999999999997</v>
          </cell>
        </row>
        <row r="1778">
          <cell r="A1778" t="str">
            <v>001.31.01520</v>
          </cell>
          <cell r="B1778" t="str">
            <v>Fornecimento e Instalação de Bucha de Redução de PVC Rígido para Tubo Soldável 75 x 60mm (2.1/2 x 2 pol )</v>
          </cell>
          <cell r="C1778" t="str">
            <v>UN</v>
          </cell>
          <cell r="D1778">
            <v>10.6989</v>
          </cell>
        </row>
        <row r="1779">
          <cell r="A1779" t="str">
            <v>001.31.01540</v>
          </cell>
          <cell r="B1779" t="str">
            <v>Fornecimento e Instalação de Bucha de Redução de PVC Rígido para Tubo Soldável 85 x 75mm ( 3 x 2.1/2 pol )</v>
          </cell>
          <cell r="C1779" t="str">
            <v>UN</v>
          </cell>
          <cell r="D1779">
            <v>11.168900000000001</v>
          </cell>
        </row>
        <row r="1780">
          <cell r="A1780" t="str">
            <v>001.31.01560</v>
          </cell>
          <cell r="B1780" t="str">
            <v>Fornecimento e Instalação de Bucha de Redução de PVC Rígido para Tubo Soldável 110 x 85mm ( 4 x 3 pol )</v>
          </cell>
          <cell r="C1780" t="str">
            <v>UN</v>
          </cell>
          <cell r="D1780">
            <v>33.9377</v>
          </cell>
        </row>
        <row r="1781">
          <cell r="A1781" t="str">
            <v>001.31.01580</v>
          </cell>
          <cell r="B1781" t="str">
            <v>Fornecimento e Instalação de União de PVC Rígido para Tubo Soldável 20mm ( 1/2 pol )</v>
          </cell>
          <cell r="C1781" t="str">
            <v>UN</v>
          </cell>
          <cell r="D1781">
            <v>4.9706000000000001</v>
          </cell>
        </row>
        <row r="1782">
          <cell r="A1782" t="str">
            <v>001.31.01600</v>
          </cell>
          <cell r="B1782" t="str">
            <v>Fornecimento e Instalação de União de PVC Rígido para Tubo Soldável  25mm ( 3/4 pol )</v>
          </cell>
          <cell r="C1782" t="str">
            <v>UN</v>
          </cell>
          <cell r="D1782">
            <v>5.2706</v>
          </cell>
        </row>
        <row r="1783">
          <cell r="A1783" t="str">
            <v>001.31.01620</v>
          </cell>
          <cell r="B1783" t="str">
            <v>Fornecimento e Instalação de União de PVC Rígido para Tubo Soldável 32mm ( 1 pol )</v>
          </cell>
          <cell r="C1783" t="str">
            <v>UN</v>
          </cell>
          <cell r="D1783">
            <v>9.9306000000000001</v>
          </cell>
        </row>
        <row r="1784">
          <cell r="A1784" t="str">
            <v>001.31.01640</v>
          </cell>
          <cell r="B1784" t="str">
            <v>Fornecimento e Instalação de União de PVC Rígido para Tubo Soldável 40mm ( 1 1/4 pol )</v>
          </cell>
          <cell r="C1784" t="str">
            <v>UN</v>
          </cell>
          <cell r="D1784">
            <v>15.827500000000001</v>
          </cell>
        </row>
        <row r="1785">
          <cell r="A1785" t="str">
            <v>001.31.01660</v>
          </cell>
          <cell r="B1785" t="str">
            <v>Fornecimento e Instalação de União de PVC Rígido para Tubo Soldável  50mm ( 1 1/2 pol )</v>
          </cell>
          <cell r="C1785" t="str">
            <v>UN</v>
          </cell>
          <cell r="D1785">
            <v>19.487500000000001</v>
          </cell>
        </row>
        <row r="1786">
          <cell r="A1786" t="str">
            <v>001.31.01680</v>
          </cell>
          <cell r="B1786" t="str">
            <v>Fornecimento e Instalação de União de PVC Rígido para Tubo Soldável 60mm ( 2 pol )</v>
          </cell>
          <cell r="C1786" t="str">
            <v>UN</v>
          </cell>
          <cell r="D1786">
            <v>34.657499999999999</v>
          </cell>
        </row>
        <row r="1787">
          <cell r="A1787" t="str">
            <v>001.31.01700</v>
          </cell>
          <cell r="B1787" t="str">
            <v>Fornecimento e Instalação de União de PVC Rígido para Tubo Soldável 75mm ( 2 1/2 pol )</v>
          </cell>
          <cell r="C1787" t="str">
            <v>UN</v>
          </cell>
          <cell r="D1787">
            <v>125.2389</v>
          </cell>
        </row>
        <row r="1788">
          <cell r="A1788" t="str">
            <v>001.31.01720</v>
          </cell>
          <cell r="B1788" t="str">
            <v>Fornecimento e Instalação de União de PVC Rígido para Tubo Soldável  85mm ( 3 pol )</v>
          </cell>
          <cell r="C1788" t="str">
            <v>UN</v>
          </cell>
          <cell r="D1788">
            <v>180.7389</v>
          </cell>
        </row>
        <row r="1789">
          <cell r="A1789" t="str">
            <v>001.31.01740</v>
          </cell>
          <cell r="B1789" t="str">
            <v>Fornecimento e Instalação de União de PVC Rígido para Tubo Soldável 110mm ( 4 pol )</v>
          </cell>
          <cell r="C1789" t="str">
            <v>UN</v>
          </cell>
          <cell r="D1789">
            <v>217.68770000000001</v>
          </cell>
        </row>
        <row r="1790">
          <cell r="A1790" t="str">
            <v>001.31.01760</v>
          </cell>
          <cell r="B1790" t="str">
            <v>Fornecimento e Instalação de Adaptador Soldável Curto Com Bolsa e Rosca para Registro de PVC Rígido Para Tubo Soldável 20mm x 1/2 pol</v>
          </cell>
          <cell r="C1790" t="str">
            <v>UN</v>
          </cell>
          <cell r="D1790">
            <v>1.7605999999999999</v>
          </cell>
        </row>
        <row r="1791">
          <cell r="A1791" t="str">
            <v>001.31.01780</v>
          </cell>
          <cell r="B1791" t="str">
            <v>Fornecimento e Instalação de Adaptador Soldável Curto Com Bolsa e Rosca para Registro de PVC Rígido Para Tubo Soldável  25mm x 3/4 pol</v>
          </cell>
          <cell r="C1791" t="str">
            <v>UN</v>
          </cell>
          <cell r="D1791">
            <v>1.6406000000000001</v>
          </cell>
        </row>
        <row r="1792">
          <cell r="A1792" t="str">
            <v>001.31.01800</v>
          </cell>
          <cell r="B1792" t="str">
            <v>Fornecimento e Instalação de Adaptador Soldável Curto Com Bolsa e Rosca para Registro de PVC Rígido Para Tubo Soldável 32mm x 1 pol</v>
          </cell>
          <cell r="C1792" t="str">
            <v>UN</v>
          </cell>
          <cell r="D1792">
            <v>1.9006000000000001</v>
          </cell>
        </row>
        <row r="1793">
          <cell r="A1793" t="str">
            <v>001.31.01820</v>
          </cell>
          <cell r="B1793" t="str">
            <v>Fornecimento e Instalação de Adaptador Soldável Curto Com Bolsa e Rosca para Registro de PVC Rígido Para Tubo Soldável 40mm x 1.1/4 pol</v>
          </cell>
          <cell r="C1793" t="str">
            <v>UN</v>
          </cell>
          <cell r="D1793">
            <v>4.3375000000000004</v>
          </cell>
        </row>
        <row r="1794">
          <cell r="A1794" t="str">
            <v>001.31.01840</v>
          </cell>
          <cell r="B1794" t="str">
            <v>Fornecimento e Instalação de Adaptador Soldável Curto Com Bolsa e Rosca para Registro de PVC Rígido Para Tubo Soldável  40mm x 1.5 pol.</v>
          </cell>
          <cell r="C1794" t="str">
            <v>UN</v>
          </cell>
          <cell r="D1794">
            <v>3.8374999999999999</v>
          </cell>
        </row>
        <row r="1795">
          <cell r="A1795" t="str">
            <v>001.31.01860</v>
          </cell>
          <cell r="B1795" t="str">
            <v>Fornecimento e Instalação de Adaptador Soldável Curto Com Bolsa e Rosca para Registro de PVC Rígido Para Tubo Soldável  50mm x 1.1/4 pol</v>
          </cell>
          <cell r="C1795" t="str">
            <v>UN</v>
          </cell>
          <cell r="D1795">
            <v>6.2074999999999996</v>
          </cell>
        </row>
        <row r="1796">
          <cell r="A1796" t="str">
            <v>001.31.01880</v>
          </cell>
          <cell r="B1796" t="str">
            <v>Fornecimento e Instalação de Adaptador Soldável Curto Com Bolsa e Rosca para Registro de PVC Rígido Para Tubo Soldável  50mm x 1.5 pol</v>
          </cell>
          <cell r="C1796" t="str">
            <v>UN</v>
          </cell>
          <cell r="D1796">
            <v>5.6875</v>
          </cell>
        </row>
        <row r="1797">
          <cell r="A1797" t="str">
            <v>001.31.01900</v>
          </cell>
          <cell r="B1797" t="str">
            <v>Fornecimento e Instalação de Adaptador Soldável Curto Com Bolsa e Rosca para Registro de PVC Rígido Para Tubo Soldável  60mm x 2 pol</v>
          </cell>
          <cell r="C1797" t="str">
            <v>UN</v>
          </cell>
          <cell r="D1797">
            <v>9.8988999999999994</v>
          </cell>
        </row>
        <row r="1798">
          <cell r="A1798" t="str">
            <v>001.31.01920</v>
          </cell>
          <cell r="B1798" t="str">
            <v>Fornecimento e Instalação de Adaptador Soldável Curto Com Bolsa e Rosca para Registro de PVC Rígido Para Tubo Soldável  75mm x 2.5 pol</v>
          </cell>
          <cell r="C1798" t="str">
            <v>UN</v>
          </cell>
          <cell r="D1798">
            <v>16.168900000000001</v>
          </cell>
        </row>
        <row r="1799">
          <cell r="A1799" t="str">
            <v>001.31.01940</v>
          </cell>
          <cell r="B1799" t="str">
            <v>Fornecimento e Instalação de Adaptador Soldável Curto Com Bolsa e Rosca para Registro de PVC Rígido Para Tubo Soldável  85mm x 3 pol</v>
          </cell>
          <cell r="C1799" t="str">
            <v>UN</v>
          </cell>
          <cell r="D1799">
            <v>23.428899999999999</v>
          </cell>
        </row>
        <row r="1800">
          <cell r="A1800" t="str">
            <v>001.31.01960</v>
          </cell>
          <cell r="B1800" t="str">
            <v>Fornecimento e Instalação de Adaptador Soldável Curto Com Bolsa e Rosca para Registro de PVC Rígido Para Tubo Soldável 110m x 4 pol</v>
          </cell>
          <cell r="C1800" t="str">
            <v>UN</v>
          </cell>
          <cell r="D1800">
            <v>36.3277</v>
          </cell>
        </row>
        <row r="1801">
          <cell r="A1801" t="str">
            <v>001.31.01980</v>
          </cell>
          <cell r="B1801" t="str">
            <v>Fornecimento e Instalação de Adaptador Soldável com Flanges de PVC Rígido para Tubo Soldável para Caixa de Água 20mm x 1/2 pol</v>
          </cell>
          <cell r="C1801" t="str">
            <v>UN</v>
          </cell>
          <cell r="D1801">
            <v>13.464700000000001</v>
          </cell>
        </row>
        <row r="1802">
          <cell r="A1802" t="str">
            <v>001.31.02000</v>
          </cell>
          <cell r="B1802" t="str">
            <v>Fornecimento e Instalação de Adaptador Soldável com Flanges de PVC Rígido para Tubo Soldável para Caixa de Água  25mm x 3/4</v>
          </cell>
          <cell r="C1802" t="str">
            <v>UN</v>
          </cell>
          <cell r="D1802">
            <v>9.2847000000000008</v>
          </cell>
        </row>
        <row r="1803">
          <cell r="A1803" t="str">
            <v>001.31.02020</v>
          </cell>
          <cell r="B1803" t="str">
            <v>Fornecimento e Instalação de Adaptador Soldável com Flanges de PVC Rígido para Tubo Soldável para Caixa de Água 32mm x 1 pol</v>
          </cell>
          <cell r="C1803" t="str">
            <v>UN</v>
          </cell>
          <cell r="D1803">
            <v>9.4647000000000006</v>
          </cell>
        </row>
        <row r="1804">
          <cell r="A1804" t="str">
            <v>001.31.02040</v>
          </cell>
          <cell r="B1804" t="str">
            <v>Fornecimento e Instalação de Adaptador Soldável com Flanges de PVC Rígido para Tubo Soldável para Caixa de Água 40mm x 1.1/4 pol</v>
          </cell>
          <cell r="C1804" t="str">
            <v>UN</v>
          </cell>
          <cell r="D1804">
            <v>15.213100000000001</v>
          </cell>
        </row>
        <row r="1805">
          <cell r="A1805" t="str">
            <v>001.31.02060</v>
          </cell>
          <cell r="B1805" t="str">
            <v>Fornecimento e Instalação de Adaptador Soldável com Flanges de PVC Rígido para Tubo Soldável para Caixa de Água 50mm x 1.5 pol</v>
          </cell>
          <cell r="C1805" t="str">
            <v>UN</v>
          </cell>
          <cell r="D1805">
            <v>20.032699999999998</v>
          </cell>
        </row>
        <row r="1806">
          <cell r="A1806" t="str">
            <v>001.31.02080</v>
          </cell>
          <cell r="B1806" t="str">
            <v>Fornecimento e Instalação de Adaptador Soldável com Flanges de PVC Rígido para Tubo Soldável para Caixa de Água 60mm x 2 pol</v>
          </cell>
          <cell r="C1806" t="str">
            <v>UN</v>
          </cell>
          <cell r="D1806">
            <v>43.102699999999999</v>
          </cell>
        </row>
        <row r="1807">
          <cell r="A1807" t="str">
            <v>001.31.02100</v>
          </cell>
          <cell r="B1807" t="str">
            <v>Fornecimento e Instalação de Adaptador Soldável com Flanges de PVC Rígido para Tubo Soldável para Caixa de Água 75mm x 2.5 pol</v>
          </cell>
          <cell r="C1807" t="str">
            <v>UN</v>
          </cell>
          <cell r="D1807">
            <v>135.5941</v>
          </cell>
        </row>
        <row r="1808">
          <cell r="A1808" t="str">
            <v>001.31.02120</v>
          </cell>
          <cell r="B1808" t="str">
            <v>Fornecimento e Instalação de Adaptador Soldável com Flanges de PVC Rígido para Tubo Soldável para Caixa de Água 85mm x 3 pol</v>
          </cell>
          <cell r="C1808" t="str">
            <v>UN</v>
          </cell>
          <cell r="D1808">
            <v>174.7841</v>
          </cell>
        </row>
        <row r="1809">
          <cell r="A1809" t="str">
            <v>001.31.02140</v>
          </cell>
          <cell r="B1809" t="str">
            <v>Fornecimento e Instalação de Adaptador Soldável com Flanges de PVC Rígido para Tubo Soldável para Caixa de Água 110mm x 4 pol</v>
          </cell>
          <cell r="C1809" t="str">
            <v>UN</v>
          </cell>
          <cell r="D1809">
            <v>241.74760000000001</v>
          </cell>
        </row>
        <row r="1810">
          <cell r="A1810" t="str">
            <v>001.31.02160</v>
          </cell>
          <cell r="B1810" t="str">
            <v>Fornecimento e Instalação de Bucha de Redução Longa de PVC Rígido para Tubo Soldável 32 x 20 mm (1 x 1/2 pol)</v>
          </cell>
          <cell r="C1810" t="str">
            <v>UN</v>
          </cell>
          <cell r="D1810">
            <v>2.6705999999999999</v>
          </cell>
        </row>
        <row r="1811">
          <cell r="A1811" t="str">
            <v>001.31.02180</v>
          </cell>
          <cell r="B1811" t="str">
            <v>Fornecimento e Instalação de Bucha de Redução Longa de PVC Rígido para Tubo Soldável 40 x 20 mm (1.1/4 x 1/2 pol)</v>
          </cell>
          <cell r="C1811" t="str">
            <v>UN</v>
          </cell>
          <cell r="D1811">
            <v>4.0575000000000001</v>
          </cell>
        </row>
        <row r="1812">
          <cell r="A1812" t="str">
            <v>001.31.02200</v>
          </cell>
          <cell r="B1812" t="str">
            <v>Fornecimento e Instalação de Bucha de Redução Longa de PVC Rígido para Tubo Soldável  40 x 25 mm ( 1.1/4 x 3/4 pol)</v>
          </cell>
          <cell r="C1812" t="str">
            <v>UN</v>
          </cell>
          <cell r="D1812">
            <v>3.8675000000000002</v>
          </cell>
        </row>
        <row r="1813">
          <cell r="A1813" t="str">
            <v>001.31.02220</v>
          </cell>
          <cell r="B1813" t="str">
            <v>Fornecimento e Instalação de Bucha de Redução Longa de PVC Rígido para Tubo Soldável 50 x 20 mm ( 1.1/2 x 1/2 pol)</v>
          </cell>
          <cell r="C1813" t="str">
            <v>UN</v>
          </cell>
          <cell r="D1813">
            <v>4.0875000000000004</v>
          </cell>
        </row>
        <row r="1814">
          <cell r="A1814" t="str">
            <v>001.31.02240</v>
          </cell>
          <cell r="B1814" t="str">
            <v>Fornecimento e Instalação de Bucha de Redução Longa de PVC Rígido para Tubo Soldável 50 x 25 mm ( 1.1/2 x 3.4 pol)</v>
          </cell>
          <cell r="C1814" t="str">
            <v>UN</v>
          </cell>
          <cell r="D1814">
            <v>4.0575000000000001</v>
          </cell>
        </row>
        <row r="1815">
          <cell r="A1815" t="str">
            <v>001.31.02260</v>
          </cell>
          <cell r="B1815" t="str">
            <v>Fornecimento e Instalação de Bucha de Redução Longa de PVC Rígido para Tubo Soldável 50 x 32 mm ( 1.1/2 x 1 pol)</v>
          </cell>
          <cell r="C1815" t="str">
            <v>UN</v>
          </cell>
          <cell r="D1815">
            <v>4.3574999999999999</v>
          </cell>
        </row>
        <row r="1816">
          <cell r="A1816" t="str">
            <v>001.31.02280</v>
          </cell>
          <cell r="B1816" t="str">
            <v>Fornecimento e Instalação de Bucha de Redução Longa de PVC Rígido para Tubo Soldável 60 x 25 mm ( 2 x 3/4 pol)</v>
          </cell>
          <cell r="C1816" t="str">
            <v>UN</v>
          </cell>
          <cell r="D1816">
            <v>7.3589000000000002</v>
          </cell>
        </row>
        <row r="1817">
          <cell r="A1817" t="str">
            <v>001.31.02300</v>
          </cell>
          <cell r="B1817" t="str">
            <v>Fornecimento e Instalação de Bucha de Redução Longa de PVC Rígido para Tubo Soldável 60 x 32 mm (2 x 1 pol)</v>
          </cell>
          <cell r="C1817" t="str">
            <v>UN</v>
          </cell>
          <cell r="D1817">
            <v>8.5789000000000009</v>
          </cell>
        </row>
        <row r="1818">
          <cell r="A1818" t="str">
            <v>001.31.02320</v>
          </cell>
          <cell r="B1818" t="str">
            <v>Fornecimento e Instalação de Bucha de Redução Longa de PVC Rígido para Tubo Soldável 60 x 40 mm (2 x 1.1/4 pol)</v>
          </cell>
          <cell r="C1818" t="str">
            <v>UN</v>
          </cell>
          <cell r="D1818">
            <v>8.7489000000000008</v>
          </cell>
        </row>
        <row r="1819">
          <cell r="A1819" t="str">
            <v>001.31.02340</v>
          </cell>
          <cell r="B1819" t="str">
            <v>Fornecimento e Instalação de Cap de PVC Rígido para Tubo Soldável 20 mm (1/2 pol)</v>
          </cell>
          <cell r="C1819" t="str">
            <v>UN</v>
          </cell>
          <cell r="D1819">
            <v>1.3503000000000001</v>
          </cell>
        </row>
        <row r="1820">
          <cell r="A1820" t="str">
            <v>001.31.02360</v>
          </cell>
          <cell r="B1820" t="str">
            <v>Fornecimento e Instalação de Cap de PVC Rígido para Tubo Soldável  25 mm (3/4 pol)</v>
          </cell>
          <cell r="C1820" t="str">
            <v>UN</v>
          </cell>
          <cell r="D1820">
            <v>1.4302999999999999</v>
          </cell>
        </row>
        <row r="1821">
          <cell r="A1821" t="str">
            <v>001.31.02380</v>
          </cell>
          <cell r="B1821" t="str">
            <v>Fornecimento e Instalação de Cap de PVC Rígido para Tubo Soldável 32 mm (1 pol)</v>
          </cell>
          <cell r="C1821" t="str">
            <v>UN</v>
          </cell>
          <cell r="D1821">
            <v>1.7403</v>
          </cell>
        </row>
        <row r="1822">
          <cell r="A1822" t="str">
            <v>001.31.02400</v>
          </cell>
          <cell r="B1822" t="str">
            <v>Fornecimento e Instalação de Cap de PVC Rígido para Tubo Soldável 40 mm (1.1/4 pol)</v>
          </cell>
          <cell r="C1822" t="str">
            <v>UN</v>
          </cell>
          <cell r="D1822">
            <v>3.0987</v>
          </cell>
        </row>
        <row r="1823">
          <cell r="A1823" t="str">
            <v>001.31.02420</v>
          </cell>
          <cell r="B1823" t="str">
            <v>Fornecimento e Instalação de Cap de PVC Rígido para Tubo Soldável 50 mm ( 1.1/2 pol)</v>
          </cell>
          <cell r="C1823" t="str">
            <v>UN</v>
          </cell>
          <cell r="D1823">
            <v>4.3586999999999998</v>
          </cell>
        </row>
        <row r="1824">
          <cell r="A1824" t="str">
            <v>001.31.02440</v>
          </cell>
          <cell r="B1824" t="str">
            <v>Fornecimento e Instalação de Joelho 90º Soldável/Rosqueável 20mm x 1/2 pol</v>
          </cell>
          <cell r="C1824" t="str">
            <v>UN</v>
          </cell>
          <cell r="D1824">
            <v>2.3106</v>
          </cell>
        </row>
        <row r="1825">
          <cell r="A1825" t="str">
            <v>001.31.02460</v>
          </cell>
          <cell r="B1825" t="str">
            <v>Fornecimento e Instalação de Joelho 90º Soldável/Rosqueável 25mm x 3/4 pol</v>
          </cell>
          <cell r="C1825" t="str">
            <v>UN</v>
          </cell>
          <cell r="D1825">
            <v>2.8006000000000002</v>
          </cell>
        </row>
        <row r="1826">
          <cell r="A1826" t="str">
            <v>001.31.02480</v>
          </cell>
          <cell r="B1826" t="str">
            <v>Fornecimento e Instalação de Joelho 90º Soldável/Rosqueável  32mm x 1 pol</v>
          </cell>
          <cell r="C1826" t="str">
            <v>UN</v>
          </cell>
          <cell r="D1826">
            <v>3.7806000000000002</v>
          </cell>
        </row>
        <row r="1827">
          <cell r="A1827" t="str">
            <v>001.31.02500</v>
          </cell>
          <cell r="B1827" t="str">
            <v>Fornecimento e Instalação de Joelho de Redução 90º Soldável/Rosqueável 25mm x 1/2 pol</v>
          </cell>
          <cell r="C1827" t="str">
            <v>UN</v>
          </cell>
          <cell r="D1827">
            <v>2.4506000000000001</v>
          </cell>
        </row>
        <row r="1828">
          <cell r="A1828" t="str">
            <v>001.31.02520</v>
          </cell>
          <cell r="B1828" t="str">
            <v>Fornecimento e Instalação de Joelho de Redução 90º Soldável/Rosqueável 32mm x 3/4 pol</v>
          </cell>
          <cell r="C1828" t="str">
            <v>UN</v>
          </cell>
          <cell r="D1828">
            <v>7.1905999999999999</v>
          </cell>
        </row>
        <row r="1829">
          <cell r="A1829" t="str">
            <v>001.31.02540</v>
          </cell>
          <cell r="B1829" t="str">
            <v>Fornecimento e Instalação de Luva Simples Soldável/Rosqueável 25mm x 1/2 pol</v>
          </cell>
          <cell r="C1829" t="str">
            <v>UN</v>
          </cell>
          <cell r="D1829">
            <v>2.0706000000000002</v>
          </cell>
        </row>
        <row r="1830">
          <cell r="A1830" t="str">
            <v>001.31.02560</v>
          </cell>
          <cell r="B1830" t="str">
            <v>Fornecimento e Instalação de Luva Simples Soldável/Rosqueável  20mm x 1/2 pol</v>
          </cell>
          <cell r="C1830" t="str">
            <v>UN</v>
          </cell>
          <cell r="D1830">
            <v>2.0406</v>
          </cell>
        </row>
        <row r="1831">
          <cell r="A1831" t="str">
            <v>001.31.02580</v>
          </cell>
          <cell r="B1831" t="str">
            <v>Fornecimento e Instalação de Luva Simples Soldável/Rosqueável 25mm x 3/4 pol</v>
          </cell>
          <cell r="C1831" t="str">
            <v>UN</v>
          </cell>
          <cell r="D1831">
            <v>1.9306000000000001</v>
          </cell>
        </row>
        <row r="1832">
          <cell r="A1832" t="str">
            <v>001.31.02600</v>
          </cell>
          <cell r="B1832" t="str">
            <v>Fornecimento e Instalação de Luva Simples Soldável/Rosqueável 32mm x 1 pol</v>
          </cell>
          <cell r="C1832" t="str">
            <v>UN</v>
          </cell>
          <cell r="D1832">
            <v>4.1505999999999998</v>
          </cell>
        </row>
        <row r="1833">
          <cell r="A1833" t="str">
            <v>001.31.02620</v>
          </cell>
          <cell r="B1833" t="str">
            <v>Fornecimento e Instalação de Luva Simples Soldável/Rosqueável 40mm x 1.1/4 pol</v>
          </cell>
          <cell r="C1833" t="str">
            <v>UN</v>
          </cell>
          <cell r="D1833">
            <v>8.4574999999999996</v>
          </cell>
        </row>
        <row r="1834">
          <cell r="A1834" t="str">
            <v>001.31.02640</v>
          </cell>
          <cell r="B1834" t="str">
            <v>Fornecimento e Instalação de Luva Simples Soldável/Rosqueável 50mm x 1.5 pol</v>
          </cell>
          <cell r="C1834" t="str">
            <v>UN</v>
          </cell>
          <cell r="D1834">
            <v>18.807500000000001</v>
          </cell>
        </row>
        <row r="1835">
          <cell r="A1835" t="str">
            <v>001.31.02660</v>
          </cell>
          <cell r="B1835" t="str">
            <v>Fornecimento e Instalação de Te 90º com Rosca na Bolsa Central Soldável/Rosqueável 32mm x 32mm x 1 pol</v>
          </cell>
          <cell r="C1835" t="str">
            <v>UN</v>
          </cell>
          <cell r="D1835">
            <v>3.7709000000000001</v>
          </cell>
        </row>
        <row r="1836">
          <cell r="A1836" t="str">
            <v>001.31.02680</v>
          </cell>
          <cell r="B1836" t="str">
            <v>Fornecimento e Instalação de Te 90º com Rosca na Bolsa Central Soldável/Rosqueável 25mm x 25mm 3/4 pol</v>
          </cell>
          <cell r="C1836" t="str">
            <v>UN</v>
          </cell>
          <cell r="D1836">
            <v>4.8509000000000002</v>
          </cell>
        </row>
        <row r="1837">
          <cell r="A1837" t="str">
            <v>001.31.02700</v>
          </cell>
          <cell r="B1837" t="str">
            <v>Fornecimento e Instalação de Te 90º com Rosca na Bolsa Central Soldável/Rosqueável 20mm x 20mm x 1/2 pol</v>
          </cell>
          <cell r="C1837" t="str">
            <v>UN</v>
          </cell>
          <cell r="D1837">
            <v>4.9759000000000002</v>
          </cell>
        </row>
        <row r="1838">
          <cell r="A1838" t="str">
            <v>001.31.02720</v>
          </cell>
          <cell r="B1838" t="str">
            <v>Fornecimento e Instalação de Te 90º com Rosca na Bolsa Central Soldável/Rosqueável 32mm x 32mm x 3/4 pol</v>
          </cell>
          <cell r="C1838" t="str">
            <v>UN</v>
          </cell>
          <cell r="D1838">
            <v>6.0209000000000001</v>
          </cell>
        </row>
        <row r="1839">
          <cell r="A1839" t="str">
            <v>001.31.02740</v>
          </cell>
          <cell r="B1839" t="str">
            <v>Fornecimento e Instalação de Te 90º com Rosca na Bolsa Central Soldável/Rosqueável 25mm x 25mm x 1/2 pol</v>
          </cell>
          <cell r="C1839" t="str">
            <v>UN</v>
          </cell>
          <cell r="D1839">
            <v>3.5409000000000002</v>
          </cell>
        </row>
        <row r="1840">
          <cell r="A1840" t="str">
            <v>001.31.02760</v>
          </cell>
          <cell r="B1840" t="str">
            <v>Fornecimento e Instalação de Joelho 90º Soldável/Roscável com Bucha de Latão 20mm x 1/2 pol</v>
          </cell>
          <cell r="C1840" t="str">
            <v>UN</v>
          </cell>
          <cell r="D1840">
            <v>3.7968999999999999</v>
          </cell>
        </row>
        <row r="1841">
          <cell r="A1841" t="str">
            <v>001.31.02780</v>
          </cell>
          <cell r="B1841" t="str">
            <v>Fornecimento e Instalação de Joelho 90º Soldável/Roscável com Bucha de Latão 25mm x 3/4 pol</v>
          </cell>
          <cell r="C1841" t="str">
            <v>UN</v>
          </cell>
          <cell r="D1841">
            <v>4.2668999999999997</v>
          </cell>
        </row>
        <row r="1842">
          <cell r="A1842" t="str">
            <v>001.31.02800</v>
          </cell>
          <cell r="B1842" t="str">
            <v>Fornecimento e Instalação de Joelho de Redução 90º Soldável/Roscável com Bucha de Latão 25mm x 1/2 pol</v>
          </cell>
          <cell r="C1842" t="str">
            <v>UN</v>
          </cell>
          <cell r="D1842">
            <v>4.0669000000000004</v>
          </cell>
        </row>
        <row r="1843">
          <cell r="A1843" t="str">
            <v>001.31.02820</v>
          </cell>
          <cell r="B1843" t="str">
            <v>Fornecimento e Instalação de Joelho 90º de Redução Soldável/Roscável com Bucha de Latão 32mm x 3/4 pol</v>
          </cell>
          <cell r="C1843" t="str">
            <v>UN</v>
          </cell>
          <cell r="D1843">
            <v>2.6669</v>
          </cell>
        </row>
        <row r="1844">
          <cell r="A1844" t="str">
            <v>001.31.02840</v>
          </cell>
          <cell r="B1844" t="str">
            <v>Fornecimento e Instalação de Luva Simples Soldável/Roscável com Bucha de Latão 20mm x 1/2 pol</v>
          </cell>
          <cell r="C1844" t="str">
            <v>UN</v>
          </cell>
          <cell r="D1844">
            <v>3.9769000000000001</v>
          </cell>
        </row>
        <row r="1845">
          <cell r="A1845" t="str">
            <v>001.31.02860</v>
          </cell>
          <cell r="B1845" t="str">
            <v>Fornecimento e Instalação de Luva Simples Soldável/Roscável com Bucha de Latão 25mm x 3/4 pol</v>
          </cell>
          <cell r="C1845" t="str">
            <v>UN</v>
          </cell>
          <cell r="D1845">
            <v>3.5669</v>
          </cell>
        </row>
        <row r="1846">
          <cell r="A1846" t="str">
            <v>001.31.02880</v>
          </cell>
          <cell r="B1846" t="str">
            <v>Fornecimento e Instalação de Luva Simples de Redução  Soldável/Roscável com Bucha de Latão 25mm x 1/2 pol</v>
          </cell>
          <cell r="C1846" t="str">
            <v>UN</v>
          </cell>
          <cell r="D1846">
            <v>4.1868999999999996</v>
          </cell>
        </row>
        <row r="1847">
          <cell r="A1847" t="str">
            <v>001.31.02900</v>
          </cell>
          <cell r="B1847" t="str">
            <v>Fornecimento e Instalação de Te 90º com Bucha de Latão Central 20mm x 20mm x 1/2 pol</v>
          </cell>
          <cell r="C1847" t="str">
            <v>UN</v>
          </cell>
          <cell r="D1847">
            <v>4.2769000000000004</v>
          </cell>
        </row>
        <row r="1848">
          <cell r="A1848" t="str">
            <v>001.31.02920</v>
          </cell>
          <cell r="B1848" t="str">
            <v>Fornecimento e Instalação de Te 90º com Bucha de Latão Central 25mm x 25mm x 3/4 pol</v>
          </cell>
          <cell r="C1848" t="str">
            <v>UN</v>
          </cell>
          <cell r="D1848">
            <v>4.7869000000000002</v>
          </cell>
        </row>
        <row r="1849">
          <cell r="A1849" t="str">
            <v>001.31.02940</v>
          </cell>
          <cell r="B1849" t="str">
            <v>Fornecimento e Instalação de Te Redução 90º com Bucha de Latão na Bolsa Central  25mm x 25mm 1/2 pol</v>
          </cell>
          <cell r="C1849" t="str">
            <v>UN</v>
          </cell>
          <cell r="D1849">
            <v>3.4769000000000001</v>
          </cell>
        </row>
        <row r="1850">
          <cell r="A1850" t="str">
            <v>001.31.02960</v>
          </cell>
          <cell r="B1850" t="str">
            <v>Fornecimento e Instalação de Te Redução 90º com Bucha de Latão na Bolsa Central 32mm x 32mm x 3/4 pol</v>
          </cell>
          <cell r="C1850" t="str">
            <v>UN</v>
          </cell>
          <cell r="D1850">
            <v>5.9569000000000001</v>
          </cell>
        </row>
        <row r="1851">
          <cell r="A1851" t="str">
            <v>001.31.02980</v>
          </cell>
          <cell r="B1851" t="str">
            <v>Fornecimento e Instalação de Adaptador com Rosca e Flange para Caixa de Água de PVC 1/2 pol</v>
          </cell>
          <cell r="C1851" t="str">
            <v>UN</v>
          </cell>
          <cell r="D1851">
            <v>7.9404000000000003</v>
          </cell>
        </row>
        <row r="1852">
          <cell r="A1852" t="str">
            <v>001.31.03000</v>
          </cell>
          <cell r="B1852" t="str">
            <v>Fornecimento e Instalação de Adaptador com Rosca e Flange para Caixa de Água de PVC 3/4 pol</v>
          </cell>
          <cell r="C1852" t="str">
            <v>UN</v>
          </cell>
          <cell r="D1852">
            <v>7.9404000000000003</v>
          </cell>
        </row>
        <row r="1853">
          <cell r="A1853" t="str">
            <v>001.31.03020</v>
          </cell>
          <cell r="B1853" t="str">
            <v>Fornecimento e Instalação de Adaptador com Rosca e Flange para Caixa de Água de PVC 1 pol</v>
          </cell>
          <cell r="C1853" t="str">
            <v>UN</v>
          </cell>
          <cell r="D1853">
            <v>11.830399999999999</v>
          </cell>
        </row>
        <row r="1854">
          <cell r="A1854" t="str">
            <v>001.31.03040</v>
          </cell>
          <cell r="B1854" t="str">
            <v>Fornecimento e Instalação de Adaptador com Rosca e Flange para Caixa de Água de PVC 2 pol</v>
          </cell>
          <cell r="C1854" t="str">
            <v>UN</v>
          </cell>
          <cell r="D1854">
            <v>10.417400000000001</v>
          </cell>
        </row>
        <row r="1855">
          <cell r="A1855" t="str">
            <v>001.31.03060</v>
          </cell>
          <cell r="B1855" t="str">
            <v>Fornecimento e Instalação de Adaptador com Rosca e Flange para Caixa de Água de PVC 3 pol</v>
          </cell>
          <cell r="C1855" t="str">
            <v>UN</v>
          </cell>
          <cell r="D1855">
            <v>57.2209</v>
          </cell>
        </row>
        <row r="1856">
          <cell r="A1856" t="str">
            <v>001.31.03080</v>
          </cell>
          <cell r="B1856" t="str">
            <v>Fornecimento e Instalação de Plug ou Bujão de PVC Rígido Rosqueável 1/2 """"""""""""""""</v>
          </cell>
          <cell r="C1856" t="str">
            <v>UN</v>
          </cell>
          <cell r="D1856">
            <v>0.95030000000000003</v>
          </cell>
        </row>
        <row r="1857">
          <cell r="A1857" t="str">
            <v>001.31.03100</v>
          </cell>
          <cell r="B1857" t="str">
            <v>Fornecimento e Instalação de Plug ou Bujão de PVC Rígido Rosqueável 3/4 """"""""""""""""</v>
          </cell>
          <cell r="C1857" t="str">
            <v>UN</v>
          </cell>
          <cell r="D1857">
            <v>1.0803</v>
          </cell>
        </row>
        <row r="1858">
          <cell r="A1858" t="str">
            <v>001.31.03120</v>
          </cell>
          <cell r="B1858" t="str">
            <v>Fornecimento e Instalação de Plug ou Bujão de PVC Rígido Rosqueável 1 """"""""""""""""</v>
          </cell>
          <cell r="C1858" t="str">
            <v>UN</v>
          </cell>
          <cell r="D1858">
            <v>1.0703</v>
          </cell>
        </row>
        <row r="1859">
          <cell r="A1859" t="str">
            <v>001.31.03140</v>
          </cell>
          <cell r="B1859" t="str">
            <v>Fornecimento e Instalação de Plug ou Bujão de PVC Rígido Rosqueável 1 1/4""""""""""""""""</v>
          </cell>
          <cell r="C1859" t="str">
            <v>UN</v>
          </cell>
          <cell r="D1859">
            <v>2.1387</v>
          </cell>
        </row>
        <row r="1860">
          <cell r="A1860" t="str">
            <v>001.31.03160</v>
          </cell>
          <cell r="B1860" t="str">
            <v>Fornecimento e Instalação de Plug ou Bujão de PVC Rígido Rosqueável 1 1/2""""""""""""""""</v>
          </cell>
          <cell r="C1860" t="str">
            <v>UN</v>
          </cell>
          <cell r="D1860">
            <v>4.0887000000000002</v>
          </cell>
        </row>
        <row r="1861">
          <cell r="A1861" t="str">
            <v>001.31.03180</v>
          </cell>
          <cell r="B1861" t="str">
            <v>Fornecimento e Instalação de Plug ou Bujão de PVC Rígido Rosqueável 2""""""""""""""""</v>
          </cell>
          <cell r="C1861" t="str">
            <v>UN</v>
          </cell>
          <cell r="D1861">
            <v>4.8186999999999998</v>
          </cell>
        </row>
        <row r="1862">
          <cell r="A1862" t="str">
            <v>001.31.03200</v>
          </cell>
          <cell r="B1862" t="str">
            <v>Fornecimento e Instalação de Mangueira Marron de PVC para Água de 3/4""""""""""""""""x2,5 mm de espessura</v>
          </cell>
          <cell r="C1862" t="str">
            <v>ML</v>
          </cell>
          <cell r="D1862">
            <v>1.1215999999999999</v>
          </cell>
        </row>
        <row r="1863">
          <cell r="A1863" t="str">
            <v>001.31.03220</v>
          </cell>
          <cell r="B1863" t="str">
            <v>Fornecimento e Instalação de Mangueira Marron de PVC para Água de  1""""""""""""""""x3,0 mm de espessura</v>
          </cell>
          <cell r="C1863" t="str">
            <v>ML</v>
          </cell>
          <cell r="D1863">
            <v>1.3741000000000001</v>
          </cell>
        </row>
        <row r="1864">
          <cell r="A1864" t="str">
            <v>001.31.03240</v>
          </cell>
          <cell r="B1864" t="str">
            <v>Fornecimento e Instalação de Joelho de Polietileno - 3/4"""""""""""""""" para Mangueira de Polietileno ou PVC Marron</v>
          </cell>
          <cell r="C1864" t="str">
            <v>UN</v>
          </cell>
          <cell r="D1864">
            <v>1.8006</v>
          </cell>
        </row>
        <row r="1865">
          <cell r="A1865" t="str">
            <v>001.31.03260</v>
          </cell>
          <cell r="B1865" t="str">
            <v>Fornecimento e Instalação de Joelho de Polietileno  - 1"""""""""""""""" para Mangueira de Polietileno ou PVC Marron</v>
          </cell>
          <cell r="C1865" t="str">
            <v>UN</v>
          </cell>
          <cell r="D1865">
            <v>2.2505999999999999</v>
          </cell>
        </row>
        <row r="1866">
          <cell r="A1866" t="str">
            <v>001.31.03280</v>
          </cell>
          <cell r="B1866" t="str">
            <v>Fornecimento e Instalação de Te de Polietileno - 3/4"""""""""""""""" para Mangueira de Polietileno ou PVC Marron</v>
          </cell>
          <cell r="C1866" t="str">
            <v>UN</v>
          </cell>
          <cell r="D1866">
            <v>2.8008999999999999</v>
          </cell>
        </row>
        <row r="1867">
          <cell r="A1867" t="str">
            <v>001.31.03300</v>
          </cell>
          <cell r="B1867" t="str">
            <v>Fornecimento e Instalação de Te de Polietileno  1""""""""""""""""- Para Mangueira de Polietileno ou PVC Marron</v>
          </cell>
          <cell r="C1867" t="str">
            <v>UN</v>
          </cell>
          <cell r="D1867">
            <v>3.6006</v>
          </cell>
        </row>
        <row r="1868">
          <cell r="A1868" t="str">
            <v>001.31.03320</v>
          </cell>
          <cell r="B1868" t="str">
            <v>Fornecimento e Instalação de Uniao de Polietileno - 3/4""""""""""""""""- Para Mangueira de Polietileno ou PVC Marron</v>
          </cell>
          <cell r="C1868" t="str">
            <v>UN</v>
          </cell>
          <cell r="D1868">
            <v>2.0005999999999999</v>
          </cell>
        </row>
        <row r="1869">
          <cell r="A1869" t="str">
            <v>001.31.03340</v>
          </cell>
          <cell r="B1869" t="str">
            <v>Fornecimento e Instalação de União de Polietileno  - 1""""""""""""""""-para Mangueira de Polietileno ou PVC Marron</v>
          </cell>
          <cell r="C1869" t="str">
            <v>UN</v>
          </cell>
          <cell r="D1869">
            <v>2.4005999999999998</v>
          </cell>
        </row>
        <row r="1870">
          <cell r="A1870" t="str">
            <v>001.31.03360</v>
          </cell>
          <cell r="B1870" t="str">
            <v>Fornecimento e Instalação de Adaptador de Polietileno  - 3/4""""""""""""""""- Para Mangueira de Polietileno ou PVC Marron</v>
          </cell>
          <cell r="C1870" t="str">
            <v>UN</v>
          </cell>
          <cell r="D1870">
            <v>2.1006</v>
          </cell>
        </row>
        <row r="1871">
          <cell r="A1871" t="str">
            <v>001.31.03380</v>
          </cell>
          <cell r="B1871" t="str">
            <v>Fornecimento e Instalação de Adaptador de Polietileno  - 1""""""""""""""""- Para Mangueira de Polietileno ou PVC Marron</v>
          </cell>
          <cell r="C1871" t="str">
            <v>UN</v>
          </cell>
          <cell r="D1871">
            <v>2.3006000000000002</v>
          </cell>
        </row>
        <row r="1872">
          <cell r="A1872" t="str">
            <v>001.32</v>
          </cell>
          <cell r="B1872" t="str">
            <v>INSTALAÇÕES HIDRÁULICAS - TUBO GALVANIZADO</v>
          </cell>
        </row>
        <row r="1873">
          <cell r="A1873" t="str">
            <v>001.32.00020</v>
          </cell>
          <cell r="B1873" t="str">
            <v>Fornecimento e Instalação de Tubo Ferro Galvanizado S/ Costura 4 Pol x  6.00 x 3.35mm</v>
          </cell>
          <cell r="C1873" t="str">
            <v>ML</v>
          </cell>
          <cell r="D1873">
            <v>87.704700000000003</v>
          </cell>
        </row>
        <row r="1874">
          <cell r="A1874" t="str">
            <v>001.32.00040</v>
          </cell>
          <cell r="B1874" t="str">
            <v>Fornecimento e Instalação de Tubo Ferro Galvanizado S/ Costura 3 Pol x  6.00 x 3.35mm</v>
          </cell>
          <cell r="C1874" t="str">
            <v>ML</v>
          </cell>
          <cell r="D1874">
            <v>61.187899999999999</v>
          </cell>
        </row>
        <row r="1875">
          <cell r="A1875" t="str">
            <v>001.32.00060</v>
          </cell>
          <cell r="B1875" t="str">
            <v>Fornecimento e Instalação de Tubo Ferro Galvanizado S/ Costura 2.5 Pol x  6.00 x 3.35mm</v>
          </cell>
          <cell r="C1875" t="str">
            <v>ML</v>
          </cell>
          <cell r="D1875">
            <v>51.085700000000003</v>
          </cell>
        </row>
        <row r="1876">
          <cell r="A1876" t="str">
            <v>001.32.00080</v>
          </cell>
          <cell r="B1876" t="str">
            <v>Fornecimento e Instalação de Tubo Ferro Galvanizado S/ Costura 2 Pol x  6.00 x 3.00mm</v>
          </cell>
          <cell r="C1876" t="str">
            <v>ML</v>
          </cell>
          <cell r="D1876">
            <v>36.714199999999998</v>
          </cell>
        </row>
        <row r="1877">
          <cell r="A1877" t="str">
            <v>001.32.00100</v>
          </cell>
          <cell r="B1877" t="str">
            <v>Fornecimento e Instalação de Tubo Ferro Galvanizado S/ Costura 1.5 Pol x  6.00 x 3.00mm</v>
          </cell>
          <cell r="C1877" t="str">
            <v>ML</v>
          </cell>
          <cell r="D1877">
            <v>28.346299999999999</v>
          </cell>
        </row>
        <row r="1878">
          <cell r="A1878" t="str">
            <v>001.32.00120</v>
          </cell>
          <cell r="B1878" t="str">
            <v>Fornecimento e Instalação de Tubo Ferro Galvanizado S/ Costura 1 1/4 Pol x 6.00 x 2.65mm</v>
          </cell>
          <cell r="C1878" t="str">
            <v>ML</v>
          </cell>
          <cell r="D1878">
            <v>23.331600000000002</v>
          </cell>
        </row>
        <row r="1879">
          <cell r="A1879" t="str">
            <v>001.32.00140</v>
          </cell>
          <cell r="B1879" t="str">
            <v>Fornecimento e Instalação de Tubo Ferro Galvanizado S/ Costura 1 Pol x 6.00 x 2.65mm</v>
          </cell>
          <cell r="C1879" t="str">
            <v>ML</v>
          </cell>
          <cell r="D1879">
            <v>18.504899999999999</v>
          </cell>
        </row>
        <row r="1880">
          <cell r="A1880" t="str">
            <v>001.32.00160</v>
          </cell>
          <cell r="B1880" t="str">
            <v>Fornecimento e Instalação de Tubo Ferro Galvanizado S/ Costura 3/4 Pol x 6.00 x 2.25mm</v>
          </cell>
          <cell r="C1880" t="str">
            <v>ML</v>
          </cell>
          <cell r="D1880">
            <v>12.9193</v>
          </cell>
        </row>
        <row r="1881">
          <cell r="A1881" t="str">
            <v>001.32.00180</v>
          </cell>
          <cell r="B1881" t="str">
            <v>Fornecimento e Instalação de Tubo Ferro Galvanizado S/ Costura 1/2 Pol x 6.00 x 2.25mm</v>
          </cell>
          <cell r="C1881" t="str">
            <v>ML</v>
          </cell>
          <cell r="D1881">
            <v>10.257899999999999</v>
          </cell>
        </row>
        <row r="1882">
          <cell r="A1882" t="str">
            <v>001.32.00200</v>
          </cell>
          <cell r="B1882" t="str">
            <v>Fornecimento e Instalação de Cotov.Redução de Ferro Galvanizado 90  2.5x2 Pol</v>
          </cell>
          <cell r="C1882" t="str">
            <v>UN</v>
          </cell>
          <cell r="D1882">
            <v>45.930399999999999</v>
          </cell>
        </row>
        <row r="1883">
          <cell r="A1883" t="str">
            <v>001.32.00220</v>
          </cell>
          <cell r="B1883" t="str">
            <v>Fornecimento e Instalação de Cotov.Redução de Ferro Galvanizado 90  2x1.5 Pol</v>
          </cell>
          <cell r="C1883" t="str">
            <v>UN</v>
          </cell>
          <cell r="D1883">
            <v>45.4587</v>
          </cell>
        </row>
        <row r="1884">
          <cell r="A1884" t="str">
            <v>001.32.00240</v>
          </cell>
          <cell r="B1884" t="str">
            <v>Fornecimento e Instalação de Cotov.Redução de Ferro Galvanizado 90° 1.5x1 1/4 Pol</v>
          </cell>
          <cell r="C1884" t="str">
            <v>UN</v>
          </cell>
          <cell r="D1884">
            <v>21.558700000000002</v>
          </cell>
        </row>
        <row r="1885">
          <cell r="A1885" t="str">
            <v>001.32.00260</v>
          </cell>
          <cell r="B1885" t="str">
            <v>Fornecimento e Instalação de Cotov.Redução de Ferro Galvanizado 90° 1.5x1pol</v>
          </cell>
          <cell r="C1885" t="str">
            <v>UN</v>
          </cell>
          <cell r="D1885">
            <v>13.5587</v>
          </cell>
        </row>
        <row r="1886">
          <cell r="A1886" t="str">
            <v>001.32.00280</v>
          </cell>
          <cell r="B1886" t="str">
            <v>Fornecimento e Instalação de Cotov.Redução de Ferro Galvanizado 90 1.5x3/4 Pol</v>
          </cell>
          <cell r="C1886" t="str">
            <v>UN</v>
          </cell>
          <cell r="D1886">
            <v>16.258700000000001</v>
          </cell>
        </row>
        <row r="1887">
          <cell r="A1887" t="str">
            <v>001.32.00300</v>
          </cell>
          <cell r="B1887" t="str">
            <v>Fornecimento e Instalação de Cotov.Redução de Ferro Galvanizado 90° 1 1/4x1 Pol</v>
          </cell>
          <cell r="C1887" t="str">
            <v>UN</v>
          </cell>
          <cell r="D1887">
            <v>10.0387</v>
          </cell>
        </row>
        <row r="1888">
          <cell r="A1888" t="str">
            <v>001.32.00320</v>
          </cell>
          <cell r="B1888" t="str">
            <v>Fornecimento e Instalação de Cotov.Redução de Ferro Galvanizado 90° 1 1/4x 3/4 Pol</v>
          </cell>
          <cell r="C1888" t="str">
            <v>UN</v>
          </cell>
          <cell r="D1888">
            <v>16.258700000000001</v>
          </cell>
        </row>
        <row r="1889">
          <cell r="A1889" t="str">
            <v>001.32.00340</v>
          </cell>
          <cell r="B1889" t="str">
            <v>Fornecimento e Instalação de Cotov.Redução de Ferro Galvanizado 90° 1x3/4 Pol</v>
          </cell>
          <cell r="C1889" t="str">
            <v>UN</v>
          </cell>
          <cell r="D1889">
            <v>6.6969000000000003</v>
          </cell>
        </row>
        <row r="1890">
          <cell r="A1890" t="str">
            <v>001.32.00360</v>
          </cell>
          <cell r="B1890" t="str">
            <v>Fornecimento e Instalação de Cotov.Redução de Ferro Galvanizado 90° 1x1/2 Pol</v>
          </cell>
          <cell r="C1890" t="str">
            <v>UN</v>
          </cell>
          <cell r="D1890">
            <v>6.6969000000000003</v>
          </cell>
        </row>
        <row r="1891">
          <cell r="A1891" t="str">
            <v>001.32.00380</v>
          </cell>
          <cell r="B1891" t="str">
            <v>Fornecimento e Instalação de Cotov.Redução de Ferro Galvanizado 90° 3/4x1/2 Pol</v>
          </cell>
          <cell r="C1891" t="str">
            <v>UN</v>
          </cell>
          <cell r="D1891">
            <v>4.3968999999999996</v>
          </cell>
        </row>
        <row r="1892">
          <cell r="A1892" t="str">
            <v>001.32.00400</v>
          </cell>
          <cell r="B1892" t="str">
            <v>Fornecimento e Instalação de Bucha Redução Ferro Galvanizado 4x3 Pol</v>
          </cell>
          <cell r="C1892" t="str">
            <v>UN</v>
          </cell>
          <cell r="D1892">
            <v>31.433800000000002</v>
          </cell>
        </row>
        <row r="1893">
          <cell r="A1893" t="str">
            <v>001.32.00420</v>
          </cell>
          <cell r="B1893" t="str">
            <v>Fornecimento e Instalação de Bucha Redução Ferro Galvanizado 4x2.5 Pol</v>
          </cell>
          <cell r="C1893" t="str">
            <v>UN</v>
          </cell>
          <cell r="D1893">
            <v>25.1038</v>
          </cell>
        </row>
        <row r="1894">
          <cell r="A1894" t="str">
            <v>001.32.00440</v>
          </cell>
          <cell r="B1894" t="str">
            <v>Fornecimento e Instalação de Bucha Redução Ferro Galvanizado 4x2 Pol</v>
          </cell>
          <cell r="C1894" t="str">
            <v>UN</v>
          </cell>
          <cell r="D1894">
            <v>31.433800000000002</v>
          </cell>
        </row>
        <row r="1895">
          <cell r="A1895" t="str">
            <v>001.32.00460</v>
          </cell>
          <cell r="B1895" t="str">
            <v>Fornecimento e Instalação de Bucha Redução Ferro Galvanizado 3x2.5 Pol</v>
          </cell>
          <cell r="C1895" t="str">
            <v>UN</v>
          </cell>
          <cell r="D1895">
            <v>18.9422</v>
          </cell>
        </row>
        <row r="1896">
          <cell r="A1896" t="str">
            <v>001.32.00480</v>
          </cell>
          <cell r="B1896" t="str">
            <v>Forneicmento e Instalação de Bucha Redução Ferro Galvanizado 3x2 Pol</v>
          </cell>
          <cell r="C1896" t="str">
            <v>UN</v>
          </cell>
          <cell r="D1896">
            <v>18.9422</v>
          </cell>
        </row>
        <row r="1897">
          <cell r="A1897" t="str">
            <v>001.32.00500</v>
          </cell>
          <cell r="B1897" t="str">
            <v>Fornecimento e Instalação de Bucha Redução Ferro Galvanizado 2.5x2 Pol</v>
          </cell>
          <cell r="C1897" t="str">
            <v>UN</v>
          </cell>
          <cell r="D1897">
            <v>12.5604</v>
          </cell>
        </row>
        <row r="1898">
          <cell r="A1898" t="str">
            <v>001.32.00520</v>
          </cell>
          <cell r="B1898" t="str">
            <v>Forneicmento e Instalação de Bucha Redução Ferro Galvanizado  2.5x1.5 Pol</v>
          </cell>
          <cell r="C1898" t="str">
            <v>UN</v>
          </cell>
          <cell r="D1898">
            <v>11.8704</v>
          </cell>
        </row>
        <row r="1899">
          <cell r="A1899" t="str">
            <v>001.32.00540</v>
          </cell>
          <cell r="B1899" t="str">
            <v>Fornecimento e Instalação de Bucha Redução Ferro Galvanizado 2.5x1 1/4 Pol</v>
          </cell>
          <cell r="C1899" t="str">
            <v>UN</v>
          </cell>
          <cell r="D1899">
            <v>10.010400000000001</v>
          </cell>
        </row>
        <row r="1900">
          <cell r="A1900" t="str">
            <v>001.32.00560</v>
          </cell>
          <cell r="B1900" t="str">
            <v>Fornecimento e Instalação de Bucha Redução Ferro Galvanizado. 2x1.5 Pol</v>
          </cell>
          <cell r="C1900" t="str">
            <v>UN</v>
          </cell>
          <cell r="D1900">
            <v>8.6087000000000007</v>
          </cell>
        </row>
        <row r="1901">
          <cell r="A1901" t="str">
            <v>001.32.00580</v>
          </cell>
          <cell r="B1901" t="str">
            <v>Fornecimento e Instalação de Bucha Redução Ferro Galvanizado 2x1 1/4 Pol</v>
          </cell>
          <cell r="C1901" t="str">
            <v>UN</v>
          </cell>
          <cell r="D1901">
            <v>8.2586999999999993</v>
          </cell>
        </row>
        <row r="1902">
          <cell r="A1902" t="str">
            <v>001.32.00600</v>
          </cell>
          <cell r="B1902" t="str">
            <v>Fornecimento e Instalação de Bucha Redução Ferro Galvanizado 2x1 Pol</v>
          </cell>
          <cell r="C1902" t="str">
            <v>UN</v>
          </cell>
          <cell r="D1902">
            <v>8.5487000000000002</v>
          </cell>
        </row>
        <row r="1903">
          <cell r="A1903" t="str">
            <v>001.32.00620</v>
          </cell>
          <cell r="B1903" t="str">
            <v>Fornecimento e Instalação de Bucha Redução Ferro Galvanizado 2x3/4 Pol</v>
          </cell>
          <cell r="C1903" t="str">
            <v>UN</v>
          </cell>
          <cell r="D1903">
            <v>8.5487000000000002</v>
          </cell>
        </row>
        <row r="1904">
          <cell r="A1904" t="str">
            <v>001.32.00640</v>
          </cell>
          <cell r="B1904" t="str">
            <v>Fornecimento e Instalação de Bucha Redução Ferro Galvanizado 1.5x1 1/4 Pol</v>
          </cell>
          <cell r="C1904" t="str">
            <v>UN</v>
          </cell>
          <cell r="D1904">
            <v>6.5887000000000002</v>
          </cell>
        </row>
        <row r="1905">
          <cell r="A1905" t="str">
            <v>001.32.00660</v>
          </cell>
          <cell r="B1905" t="str">
            <v>Fornecimento e Instalação de Bucha Redução Ferro Galvanizado 1.5x1 Pol</v>
          </cell>
          <cell r="C1905" t="str">
            <v>UN</v>
          </cell>
          <cell r="D1905">
            <v>6.2987000000000002</v>
          </cell>
        </row>
        <row r="1906">
          <cell r="A1906" t="str">
            <v>001.32.00680</v>
          </cell>
          <cell r="B1906" t="str">
            <v>Fornecimento e Instalação de Bucha Redução Ferro Galvanizado 1.5x3/4 Pol</v>
          </cell>
          <cell r="C1906" t="str">
            <v>UN</v>
          </cell>
          <cell r="D1906">
            <v>6.5686999999999998</v>
          </cell>
        </row>
        <row r="1907">
          <cell r="A1907" t="str">
            <v>001.32.00700</v>
          </cell>
          <cell r="B1907" t="str">
            <v>Fornecimento e Instalação de Bucha Redução Ferro Galvanizado 1 1/4x1 Pol</v>
          </cell>
          <cell r="C1907" t="str">
            <v>UN</v>
          </cell>
          <cell r="D1907">
            <v>5.8887</v>
          </cell>
        </row>
        <row r="1908">
          <cell r="A1908" t="str">
            <v>001.32.00720</v>
          </cell>
          <cell r="B1908" t="str">
            <v>Fornecimento e Instalação de Bucha Redução Ferro Galvanizado 1 1/4x3/4 Pol</v>
          </cell>
          <cell r="C1908" t="str">
            <v>UN</v>
          </cell>
          <cell r="D1908">
            <v>5.8986999999999998</v>
          </cell>
        </row>
        <row r="1909">
          <cell r="A1909" t="str">
            <v>001.32.00740</v>
          </cell>
          <cell r="B1909" t="str">
            <v>Fornecimento e Instalação de Bucha Redução Ferro Galvanizado 1 1/4x1/2 Pol</v>
          </cell>
          <cell r="C1909" t="str">
            <v>UN</v>
          </cell>
          <cell r="D1909">
            <v>5.5987</v>
          </cell>
        </row>
        <row r="1910">
          <cell r="A1910" t="str">
            <v>001.32.00760</v>
          </cell>
          <cell r="B1910" t="str">
            <v>Fornecimento e Instalação de Bucha Redução Ferro Galvanizado 1x3/4 Pol</v>
          </cell>
          <cell r="C1910" t="str">
            <v>UN</v>
          </cell>
          <cell r="D1910">
            <v>4.0968999999999998</v>
          </cell>
        </row>
        <row r="1911">
          <cell r="A1911" t="str">
            <v>001.32.00780</v>
          </cell>
          <cell r="B1911" t="str">
            <v>Fornecimento e Instalação de Bucha Redução Ferro Galvanizado 1x1/2 Pol</v>
          </cell>
          <cell r="C1911" t="str">
            <v>UN</v>
          </cell>
          <cell r="D1911">
            <v>4.0669000000000004</v>
          </cell>
        </row>
        <row r="1912">
          <cell r="A1912" t="str">
            <v>001.32.00800</v>
          </cell>
          <cell r="B1912" t="str">
            <v>Fornecimento e Instalação de Bucha Redução Ferro Galvanizado 3/4x1/2 Pol</v>
          </cell>
          <cell r="C1912" t="str">
            <v>UN</v>
          </cell>
          <cell r="D1912">
            <v>3.4468999999999999</v>
          </cell>
        </row>
        <row r="1913">
          <cell r="A1913" t="str">
            <v>001.32.00820</v>
          </cell>
          <cell r="B1913" t="str">
            <v>Fornecimento e Instalação de Luva De Redução De Ferro Galvanizado 4x3 Pol</v>
          </cell>
          <cell r="C1913" t="str">
            <v>UN</v>
          </cell>
          <cell r="D1913">
            <v>31.7438</v>
          </cell>
        </row>
        <row r="1914">
          <cell r="A1914" t="str">
            <v>001.32.00840</v>
          </cell>
          <cell r="B1914" t="str">
            <v>Fornecimento e Instalação de Luva De Redução De Ferro Galvanizado 4x2.5 Pol</v>
          </cell>
          <cell r="C1914" t="str">
            <v>UN</v>
          </cell>
          <cell r="D1914">
            <v>23.463799999999999</v>
          </cell>
        </row>
        <row r="1915">
          <cell r="A1915" t="str">
            <v>001.32.00860</v>
          </cell>
          <cell r="B1915" t="str">
            <v>Fornecimento e Instalação de Luva De Redução De Ferro Galvanizado 4x2 Pol</v>
          </cell>
          <cell r="C1915" t="str">
            <v>UN</v>
          </cell>
          <cell r="D1915">
            <v>31.7438</v>
          </cell>
        </row>
        <row r="1916">
          <cell r="A1916" t="str">
            <v>001.32.00880</v>
          </cell>
          <cell r="B1916" t="str">
            <v>Fornecimento e Instalação de Luva De Redução De Ferro Galvanizado 3x2.5 Pol</v>
          </cell>
          <cell r="C1916" t="str">
            <v>UN</v>
          </cell>
          <cell r="D1916">
            <v>22.502199999999998</v>
          </cell>
        </row>
        <row r="1917">
          <cell r="A1917" t="str">
            <v>001.32.00900</v>
          </cell>
          <cell r="B1917" t="str">
            <v>Fornecimento e Instalação de Luva De Redução De Ferro Galvanizado 3x2 Pol</v>
          </cell>
          <cell r="C1917" t="str">
            <v>UN</v>
          </cell>
          <cell r="D1917">
            <v>22.502199999999998</v>
          </cell>
        </row>
        <row r="1918">
          <cell r="A1918" t="str">
            <v>001.32.00920</v>
          </cell>
          <cell r="B1918" t="str">
            <v>Fornecimento e Instalação de Luva De Redução De Ferro Galvanizado 3x1.5 Pol</v>
          </cell>
          <cell r="C1918" t="str">
            <v>UN</v>
          </cell>
          <cell r="D1918">
            <v>22.502199999999998</v>
          </cell>
        </row>
        <row r="1919">
          <cell r="A1919" t="str">
            <v>001.32.00940</v>
          </cell>
          <cell r="B1919" t="str">
            <v>Fornecimento e Instalação de Luva De Redução De Ferro Galvanizado 2.5x2 Pol</v>
          </cell>
          <cell r="C1919" t="str">
            <v>UN</v>
          </cell>
          <cell r="D1919">
            <v>12.1304</v>
          </cell>
        </row>
        <row r="1920">
          <cell r="A1920" t="str">
            <v>001.32.00960</v>
          </cell>
          <cell r="B1920" t="str">
            <v>Fornecimento e Instalação de Luva De Redução De Ferro Galvanizado 2.5x1 1/4 Pol</v>
          </cell>
          <cell r="C1920" t="str">
            <v>UN</v>
          </cell>
          <cell r="D1920">
            <v>12.1304</v>
          </cell>
        </row>
        <row r="1921">
          <cell r="A1921" t="str">
            <v>001.32.00980</v>
          </cell>
          <cell r="B1921" t="str">
            <v>Fornecimento e Instalação de Luva De Redução De Ferro Galvanizado 2.5x1.5 Pol</v>
          </cell>
          <cell r="C1921" t="str">
            <v>UN</v>
          </cell>
          <cell r="D1921">
            <v>12.1304</v>
          </cell>
        </row>
        <row r="1922">
          <cell r="A1922" t="str">
            <v>001.32.01000</v>
          </cell>
          <cell r="B1922" t="str">
            <v>Fornecimento e Instalação de Luva De Redução De Ferro Galvanizado 2x1 1/4 Pol</v>
          </cell>
          <cell r="C1922" t="str">
            <v>UN</v>
          </cell>
          <cell r="D1922">
            <v>12.1304</v>
          </cell>
        </row>
        <row r="1923">
          <cell r="A1923" t="str">
            <v>001.32.01020</v>
          </cell>
          <cell r="B1923" t="str">
            <v>Fornecimento e Instalação de Luva De Redução De Ferro Galvanizado 2x1 Pol</v>
          </cell>
          <cell r="C1923" t="str">
            <v>UN</v>
          </cell>
          <cell r="D1923">
            <v>11.6587</v>
          </cell>
        </row>
        <row r="1924">
          <cell r="A1924" t="str">
            <v>001.32.01040</v>
          </cell>
          <cell r="B1924" t="str">
            <v>Fornecimento e Instalação de Luva De Redução De Ferro Galvanizado 1.5x1 Pol</v>
          </cell>
          <cell r="C1924" t="str">
            <v>UN</v>
          </cell>
          <cell r="D1924">
            <v>7.8586999999999998</v>
          </cell>
        </row>
        <row r="1925">
          <cell r="A1925" t="str">
            <v>001.32.01060</v>
          </cell>
          <cell r="B1925" t="str">
            <v>Fornecimento e Instalação de Luva De Redução De Ferro Galvanizado 11/4x1 Pol</v>
          </cell>
          <cell r="C1925" t="str">
            <v>UN</v>
          </cell>
          <cell r="D1925">
            <v>7.0587</v>
          </cell>
        </row>
        <row r="1926">
          <cell r="A1926" t="str">
            <v>001.32.01080</v>
          </cell>
          <cell r="B1926" t="str">
            <v>Fornecimento e Instalação de Luva De Redução De Ferro Galvanizado  1 1/4x3/4 Pol</v>
          </cell>
          <cell r="C1926" t="str">
            <v>UN</v>
          </cell>
          <cell r="D1926">
            <v>7.0587</v>
          </cell>
        </row>
        <row r="1927">
          <cell r="A1927" t="str">
            <v>001.32.01100</v>
          </cell>
          <cell r="B1927" t="str">
            <v>Fornecimento e Instalação de Luva De Redução De Ferro Galvanizado  1 1/4x1/2 Pol</v>
          </cell>
          <cell r="C1927" t="str">
            <v>UN</v>
          </cell>
          <cell r="D1927">
            <v>7.0587</v>
          </cell>
        </row>
        <row r="1928">
          <cell r="A1928" t="str">
            <v>001.32.01120</v>
          </cell>
          <cell r="B1928" t="str">
            <v>Fornecimento e Instalação de Luva De Redução De Ferro Galvanizado 1x3/4 Pol</v>
          </cell>
          <cell r="C1928" t="str">
            <v>UN</v>
          </cell>
          <cell r="D1928">
            <v>5.1868999999999996</v>
          </cell>
        </row>
        <row r="1929">
          <cell r="A1929" t="str">
            <v>001.32.01140</v>
          </cell>
          <cell r="B1929" t="str">
            <v>Fornecimento e Instalação de Luva De Redução De Ferro Galvanizado  1x1/2 Pol</v>
          </cell>
          <cell r="C1929" t="str">
            <v>UN</v>
          </cell>
          <cell r="D1929">
            <v>4.7869000000000002</v>
          </cell>
        </row>
        <row r="1930">
          <cell r="A1930" t="str">
            <v>001.32.01160</v>
          </cell>
          <cell r="B1930" t="str">
            <v>Fornecimento e Instalação de Luva De Redução De Ferro Galvanizado  3/4x1/2 Pol</v>
          </cell>
          <cell r="C1930" t="str">
            <v>UN</v>
          </cell>
          <cell r="D1930">
            <v>3.9868999999999999</v>
          </cell>
        </row>
        <row r="1931">
          <cell r="A1931" t="str">
            <v>001.32.01180</v>
          </cell>
          <cell r="B1931" t="str">
            <v>Fornecimento e Instalação de Cotov. De Ferro Galvanizado 90° 4 Pol</v>
          </cell>
          <cell r="C1931" t="str">
            <v>UN</v>
          </cell>
          <cell r="D1931">
            <v>50.463799999999999</v>
          </cell>
        </row>
        <row r="1932">
          <cell r="A1932" t="str">
            <v>001.32.01200</v>
          </cell>
          <cell r="B1932" t="str">
            <v>Fornecimento e Instalação de Cotov. De Ferro Galvanizado. 90° 3 Pol</v>
          </cell>
          <cell r="C1932" t="str">
            <v>UN</v>
          </cell>
          <cell r="D1932">
            <v>31.2822</v>
          </cell>
        </row>
        <row r="1933">
          <cell r="A1933" t="str">
            <v>001.32.01220</v>
          </cell>
          <cell r="B1933" t="str">
            <v>Fornecimento e Instalação de Cotov. De Ferro Galvanizado 90° 2.5 Pol</v>
          </cell>
          <cell r="C1933" t="str">
            <v>UN</v>
          </cell>
          <cell r="D1933">
            <v>21.610399999999998</v>
          </cell>
        </row>
        <row r="1934">
          <cell r="A1934" t="str">
            <v>001.32.01240</v>
          </cell>
          <cell r="B1934" t="str">
            <v>Fornecimento e Instalação de Cotov. De Ferro Galvanizado 90° 2 Pol</v>
          </cell>
          <cell r="C1934" t="str">
            <v>UN</v>
          </cell>
          <cell r="D1934">
            <v>12.9587</v>
          </cell>
        </row>
        <row r="1935">
          <cell r="A1935" t="str">
            <v>001.32.01260</v>
          </cell>
          <cell r="B1935" t="str">
            <v>Fornecimento e Instalação de Cotov. De Ferro Galvanizado 90° 1.5 Pol</v>
          </cell>
          <cell r="C1935" t="str">
            <v>UN</v>
          </cell>
          <cell r="D1935">
            <v>12.858700000000001</v>
          </cell>
        </row>
        <row r="1936">
          <cell r="A1936" t="str">
            <v>001.32.01280</v>
          </cell>
          <cell r="B1936" t="str">
            <v>Fornecimento e Instalação de Cotov. De Ferro Galvanizado 90°  1 1/4 Pol</v>
          </cell>
          <cell r="C1936" t="str">
            <v>UN</v>
          </cell>
          <cell r="D1936">
            <v>10.0387</v>
          </cell>
        </row>
        <row r="1937">
          <cell r="A1937" t="str">
            <v>001.32.01300</v>
          </cell>
          <cell r="B1937" t="str">
            <v>Fornecimento e Instalação de Cotov. De Ferro Galvanizado 90° 1 Pol</v>
          </cell>
          <cell r="C1937" t="str">
            <v>UN</v>
          </cell>
          <cell r="D1937">
            <v>6.6969000000000003</v>
          </cell>
        </row>
        <row r="1938">
          <cell r="A1938" t="str">
            <v>001.32.01320</v>
          </cell>
          <cell r="B1938" t="str">
            <v>Fornecimento e Instalação de Cotov. De Ferro Galvanizado 90°  3/4 Pol</v>
          </cell>
          <cell r="C1938" t="str">
            <v>UN</v>
          </cell>
          <cell r="D1938">
            <v>4.0968999999999998</v>
          </cell>
        </row>
        <row r="1939">
          <cell r="A1939" t="str">
            <v>001.32.01340</v>
          </cell>
          <cell r="B1939" t="str">
            <v>Fornecimento e Instalação de Cotov. De Ferro Galvanizado 90° 1/2 Pol</v>
          </cell>
          <cell r="C1939" t="str">
            <v>UN</v>
          </cell>
          <cell r="D1939">
            <v>3.5769000000000002</v>
          </cell>
        </row>
        <row r="1940">
          <cell r="A1940" t="str">
            <v>001.32.01360</v>
          </cell>
          <cell r="B1940" t="str">
            <v>Fornecimento e Instalação de Tee De Ferro Galvanizado 4 Pol</v>
          </cell>
          <cell r="C1940" t="str">
            <v>UN</v>
          </cell>
          <cell r="D1940">
            <v>54.617400000000004</v>
          </cell>
        </row>
        <row r="1941">
          <cell r="A1941" t="str">
            <v>001.32.01380</v>
          </cell>
          <cell r="B1941" t="str">
            <v>Fornecimento e Instalação de Tee De Ferro Galvanizado 3 Pol</v>
          </cell>
          <cell r="C1941" t="str">
            <v>UN</v>
          </cell>
          <cell r="D1941">
            <v>39.745600000000003</v>
          </cell>
        </row>
        <row r="1942">
          <cell r="A1942" t="str">
            <v>001.32.01400</v>
          </cell>
          <cell r="B1942" t="str">
            <v>Fornecimento e Instalação de Tee De Ferro Galvanizado 2.5 Pol</v>
          </cell>
          <cell r="C1942" t="str">
            <v>UN</v>
          </cell>
          <cell r="D1942">
            <v>30.273800000000001</v>
          </cell>
        </row>
        <row r="1943">
          <cell r="A1943" t="str">
            <v>001.32.01420</v>
          </cell>
          <cell r="B1943" t="str">
            <v>Fornecimento e Instalação de Tee De Ferro Galvanizado 2 Pol</v>
          </cell>
          <cell r="C1943" t="str">
            <v>UN</v>
          </cell>
          <cell r="D1943">
            <v>17.321999999999999</v>
          </cell>
        </row>
        <row r="1944">
          <cell r="A1944" t="str">
            <v>001.32.01440</v>
          </cell>
          <cell r="B1944" t="str">
            <v>Fornecimento e Instalação de Tee De Ferro Galvanizado 1.5 Pol</v>
          </cell>
          <cell r="C1944" t="str">
            <v>UN</v>
          </cell>
          <cell r="D1944">
            <v>11.8522</v>
          </cell>
        </row>
        <row r="1945">
          <cell r="A1945" t="str">
            <v>001.32.01460</v>
          </cell>
          <cell r="B1945" t="str">
            <v>Fornecimento e Instalação de Tee De Ferro Galvanizado 1 1/4 Pol</v>
          </cell>
          <cell r="C1945" t="str">
            <v>UN</v>
          </cell>
          <cell r="D1945">
            <v>10.702199999999999</v>
          </cell>
        </row>
        <row r="1946">
          <cell r="A1946" t="str">
            <v>001.32.01480</v>
          </cell>
          <cell r="B1946" t="str">
            <v>Fornecimento e Instalação de Tee De Ferro Galvanizado 1 Pol</v>
          </cell>
          <cell r="C1946" t="str">
            <v>UN</v>
          </cell>
          <cell r="D1946">
            <v>7.5804</v>
          </cell>
        </row>
        <row r="1947">
          <cell r="A1947" t="str">
            <v>001.32.01500</v>
          </cell>
          <cell r="B1947" t="str">
            <v>Fornecimento e Instalação de Tee De Ferro Galvanizado 3/4 Pol</v>
          </cell>
          <cell r="C1947" t="str">
            <v>UN</v>
          </cell>
          <cell r="D1947">
            <v>5.5304000000000002</v>
          </cell>
        </row>
        <row r="1948">
          <cell r="A1948" t="str">
            <v>001.32.01520</v>
          </cell>
          <cell r="B1948" t="str">
            <v>Fornecimento e Instalação de Tee De Ferro Galvanizado 1/2 Pol</v>
          </cell>
          <cell r="C1948" t="str">
            <v>UN</v>
          </cell>
          <cell r="D1948">
            <v>4.1703999999999999</v>
          </cell>
        </row>
        <row r="1949">
          <cell r="A1949" t="str">
            <v>001.32.01540</v>
          </cell>
          <cell r="B1949" t="str">
            <v>Fornecimento e Instalação de Tee Redução De Ferro Galvanizado 4x3 Pol</v>
          </cell>
          <cell r="C1949" t="str">
            <v>UN</v>
          </cell>
          <cell r="D1949">
            <v>90.217399999999998</v>
          </cell>
        </row>
        <row r="1950">
          <cell r="A1950" t="str">
            <v>001.32.01560</v>
          </cell>
          <cell r="B1950" t="str">
            <v>Fornecimento e Instalação de Tee Redução De Ferro Galvanizado 4x2 Pol</v>
          </cell>
          <cell r="C1950" t="str">
            <v>UN</v>
          </cell>
          <cell r="D1950">
            <v>90.217399999999998</v>
          </cell>
        </row>
        <row r="1951">
          <cell r="A1951" t="str">
            <v>001.32.01580</v>
          </cell>
          <cell r="B1951" t="str">
            <v>Fornecimento e Instalação de Tee Redução De Ferro Galvanizado 3x2.5 Pol</v>
          </cell>
          <cell r="C1951" t="str">
            <v>UN</v>
          </cell>
          <cell r="D1951">
            <v>49.245600000000003</v>
          </cell>
        </row>
        <row r="1952">
          <cell r="A1952" t="str">
            <v>001.32.01600</v>
          </cell>
          <cell r="B1952" t="str">
            <v>Fornecimento e Instalação de Tee Redução De Ferro Galvanizado 3x2 Pol</v>
          </cell>
          <cell r="C1952" t="str">
            <v>UN</v>
          </cell>
          <cell r="D1952">
            <v>31.645600000000002</v>
          </cell>
        </row>
        <row r="1953">
          <cell r="A1953" t="str">
            <v>001.32.01620</v>
          </cell>
          <cell r="B1953" t="str">
            <v>Fornecimento e Instalação de Tee Redução De Ferro Galvanizado 3x1.5 Pol</v>
          </cell>
          <cell r="C1953" t="str">
            <v>UN</v>
          </cell>
          <cell r="D1953">
            <v>31.645600000000002</v>
          </cell>
        </row>
        <row r="1954">
          <cell r="A1954" t="str">
            <v>001.32.01640</v>
          </cell>
          <cell r="B1954" t="str">
            <v>Fornecimento e Instalação de Tee Redução De Ferro Galvanizado 2.5x2 Pol</v>
          </cell>
          <cell r="C1954" t="str">
            <v>UN</v>
          </cell>
          <cell r="D1954">
            <v>38.213799999999999</v>
          </cell>
        </row>
        <row r="1955">
          <cell r="A1955" t="str">
            <v>001.32.01660</v>
          </cell>
          <cell r="B1955" t="str">
            <v>Fornecimento e Instalação de Tee Redução De Ferro Galvanizado 2.5x1 1/4 Pol</v>
          </cell>
          <cell r="C1955" t="str">
            <v>UN</v>
          </cell>
          <cell r="D1955">
            <v>26.273800000000001</v>
          </cell>
        </row>
        <row r="1956">
          <cell r="A1956" t="str">
            <v>001.32.01680</v>
          </cell>
          <cell r="B1956" t="str">
            <v>Fornecimento e Instalação de Tee Redução De Ferro Galvanizado 2x11/2pol</v>
          </cell>
          <cell r="C1956" t="str">
            <v>UN</v>
          </cell>
          <cell r="D1956">
            <v>14.723800000000001</v>
          </cell>
        </row>
        <row r="1957">
          <cell r="A1957" t="str">
            <v>001.32.01700</v>
          </cell>
          <cell r="B1957" t="str">
            <v>Fornecimento e Instalação de Tee Redução De Ferro Galvanizado 2x11/4pol</v>
          </cell>
          <cell r="C1957" t="str">
            <v>UN</v>
          </cell>
          <cell r="D1957">
            <v>17.723800000000001</v>
          </cell>
        </row>
        <row r="1958">
          <cell r="A1958" t="str">
            <v>001.32.01720</v>
          </cell>
          <cell r="B1958" t="str">
            <v>Fornecimento e Instalação de Tee Redução De Ferro Galvanizado 2x1 Pol</v>
          </cell>
          <cell r="C1958" t="str">
            <v>UN</v>
          </cell>
          <cell r="D1958">
            <v>13.802199999999999</v>
          </cell>
        </row>
        <row r="1959">
          <cell r="A1959" t="str">
            <v>001.32.01740</v>
          </cell>
          <cell r="B1959" t="str">
            <v>Fornecimento e Instalação de Tee Redução De Ferro Galvanizado 1.5 X 1.1/4 Pol</v>
          </cell>
          <cell r="C1959" t="str">
            <v>UN</v>
          </cell>
          <cell r="D1959">
            <v>9.8721999999999994</v>
          </cell>
        </row>
        <row r="1960">
          <cell r="A1960" t="str">
            <v>001.32.01760</v>
          </cell>
          <cell r="B1960" t="str">
            <v>Fornecimento e Instalação de Tee Redução De Ferro Galvanizado 1.5 X 1 Pol</v>
          </cell>
          <cell r="C1960" t="str">
            <v>UN</v>
          </cell>
          <cell r="D1960">
            <v>14.122199999999999</v>
          </cell>
        </row>
        <row r="1961">
          <cell r="A1961" t="str">
            <v>001.32.01780</v>
          </cell>
          <cell r="B1961" t="str">
            <v>Fornecimento e Instalação de Tee Redução De Ferro Galvanizado 1.5x3/4 Pol</v>
          </cell>
          <cell r="C1961" t="str">
            <v>UN</v>
          </cell>
          <cell r="D1961">
            <v>10.5922</v>
          </cell>
        </row>
        <row r="1962">
          <cell r="A1962" t="str">
            <v>001.32.01800</v>
          </cell>
          <cell r="B1962" t="str">
            <v>Fornecimento e Instalação de Tee Redução De Ferro Galvanizado 1 1/4x1 Pol</v>
          </cell>
          <cell r="C1962" t="str">
            <v>UN</v>
          </cell>
          <cell r="D1962">
            <v>9.5022000000000002</v>
          </cell>
        </row>
        <row r="1963">
          <cell r="A1963" t="str">
            <v>001.32.01820</v>
          </cell>
          <cell r="B1963" t="str">
            <v>Fornecimento e Instalação de Tee Redução De Ferro Galvanizado 1 1/4x3/4 Pol</v>
          </cell>
          <cell r="C1963" t="str">
            <v>UN</v>
          </cell>
          <cell r="D1963">
            <v>9.5022000000000002</v>
          </cell>
        </row>
        <row r="1964">
          <cell r="A1964" t="str">
            <v>001.32.01840</v>
          </cell>
          <cell r="B1964" t="str">
            <v>Fornecimento e Instalação de Tee Redução De Ferro Galvanizado 1 1/4x1/2 Pol</v>
          </cell>
          <cell r="C1964" t="str">
            <v>UN</v>
          </cell>
          <cell r="D1964">
            <v>8.6021999999999998</v>
          </cell>
        </row>
        <row r="1965">
          <cell r="A1965" t="str">
            <v>001.32.01860</v>
          </cell>
          <cell r="B1965" t="str">
            <v>Fornecimento e Instalação de Tee Redução De Ferro Galvanizado 1x3/4 Pol</v>
          </cell>
          <cell r="C1965" t="str">
            <v>UN</v>
          </cell>
          <cell r="D1965">
            <v>5.8704000000000001</v>
          </cell>
        </row>
        <row r="1966">
          <cell r="A1966" t="str">
            <v>001.32.01880</v>
          </cell>
          <cell r="B1966" t="str">
            <v>Fornecimento e Instalação de Tee Redução De Ferro Galvanizado 1x1/2 Pol</v>
          </cell>
          <cell r="C1966" t="str">
            <v>UN</v>
          </cell>
          <cell r="D1966">
            <v>8.6204000000000001</v>
          </cell>
        </row>
        <row r="1967">
          <cell r="A1967" t="str">
            <v>001.32.01900</v>
          </cell>
          <cell r="B1967" t="str">
            <v>Fornecimento e Instalação de Tee Redução De Ferro Galvanizado 3/4x1/2 Pol</v>
          </cell>
          <cell r="C1967" t="str">
            <v>UN</v>
          </cell>
          <cell r="D1967">
            <v>4.4703999999999997</v>
          </cell>
        </row>
        <row r="1968">
          <cell r="A1968" t="str">
            <v>001.32.01920</v>
          </cell>
          <cell r="B1968" t="str">
            <v>Fornecimento e Instalação de Luva Simples De Ferro Galvanizado 4 Pol</v>
          </cell>
          <cell r="C1968" t="str">
            <v>UN</v>
          </cell>
          <cell r="D1968">
            <v>33.723799999999997</v>
          </cell>
        </row>
        <row r="1969">
          <cell r="A1969" t="str">
            <v>001.32.01940</v>
          </cell>
          <cell r="B1969" t="str">
            <v>Fornecimento e Instalação de Luva Simples De Ferro Galvanizado 3 Pol</v>
          </cell>
          <cell r="C1969" t="str">
            <v>UN</v>
          </cell>
          <cell r="D1969">
            <v>26.202200000000001</v>
          </cell>
        </row>
        <row r="1970">
          <cell r="A1970" t="str">
            <v>001.32.01960</v>
          </cell>
          <cell r="B1970" t="str">
            <v>Fornecimento e Instalação de Luva Simples De Ferro Galvanizado 2.5 Pol</v>
          </cell>
          <cell r="C1970" t="str">
            <v>UN</v>
          </cell>
          <cell r="D1970">
            <v>18.330400000000001</v>
          </cell>
        </row>
        <row r="1971">
          <cell r="A1971" t="str">
            <v>001.32.01980</v>
          </cell>
          <cell r="B1971" t="str">
            <v>Fornecimento e Instalação de Luva Simples De Ferro Galvanizado 2 Pol</v>
          </cell>
          <cell r="C1971" t="str">
            <v>UN</v>
          </cell>
          <cell r="D1971">
            <v>10.4587</v>
          </cell>
        </row>
        <row r="1972">
          <cell r="A1972" t="str">
            <v>001.32.02000</v>
          </cell>
          <cell r="B1972" t="str">
            <v>Fornecimento e Instalação de Luva Simples De Ferro Galvanizado 1.5 Pol</v>
          </cell>
          <cell r="C1972" t="str">
            <v>UN</v>
          </cell>
          <cell r="D1972">
            <v>7.8586999999999998</v>
          </cell>
        </row>
        <row r="1973">
          <cell r="A1973" t="str">
            <v>001.32.02020</v>
          </cell>
          <cell r="B1973" t="str">
            <v>Fornecimento e Instalação de Luva Simples De Ferro Galvanizado 1 1/4/Pol</v>
          </cell>
          <cell r="C1973" t="str">
            <v>UN</v>
          </cell>
          <cell r="D1973">
            <v>6.3087</v>
          </cell>
        </row>
        <row r="1974">
          <cell r="A1974" t="str">
            <v>001.32.02040</v>
          </cell>
          <cell r="B1974" t="str">
            <v>Fornecimento e Instalação de Luva Simples De Ferro Galvanizado 1 Pol</v>
          </cell>
          <cell r="C1974" t="str">
            <v>UN</v>
          </cell>
          <cell r="D1974">
            <v>5.0369000000000002</v>
          </cell>
        </row>
        <row r="1975">
          <cell r="A1975" t="str">
            <v>001.32.02060</v>
          </cell>
          <cell r="B1975" t="str">
            <v>Fornecimento e Instalação de Luva Simples De Ferro Galvanizado 3/4 Pol</v>
          </cell>
          <cell r="C1975" t="str">
            <v>UN</v>
          </cell>
          <cell r="D1975">
            <v>3.8369</v>
          </cell>
        </row>
        <row r="1976">
          <cell r="A1976" t="str">
            <v>001.32.02080</v>
          </cell>
          <cell r="B1976" t="str">
            <v>Fornecimento e Instalação de Luva Simples De Ferro Galvanizado 1/2 Pol</v>
          </cell>
          <cell r="C1976" t="str">
            <v>UN</v>
          </cell>
          <cell r="D1976">
            <v>3.1368999999999998</v>
          </cell>
        </row>
        <row r="1977">
          <cell r="A1977" t="str">
            <v>001.32.02100</v>
          </cell>
          <cell r="B1977" t="str">
            <v>Fornecimento e Instalação de União Assento Plano De Ferro Galvanizado 4 Pol</v>
          </cell>
          <cell r="C1977" t="str">
            <v>UN</v>
          </cell>
          <cell r="D1977">
            <v>56.273800000000001</v>
          </cell>
        </row>
        <row r="1978">
          <cell r="A1978" t="str">
            <v>001.32.02120</v>
          </cell>
          <cell r="B1978" t="str">
            <v>Fornecimento e Instalação de União Assento Plano De Ferro Galvanizado 3 Pol</v>
          </cell>
          <cell r="C1978" t="str">
            <v>UN</v>
          </cell>
          <cell r="D1978">
            <v>45.802199999999999</v>
          </cell>
        </row>
        <row r="1979">
          <cell r="A1979" t="str">
            <v>001.32.02140</v>
          </cell>
          <cell r="B1979" t="str">
            <v>Fornecimento e Instalação de União Assento Plano De Ferro Galvanizado 2.5 Pol</v>
          </cell>
          <cell r="C1979" t="str">
            <v>UN</v>
          </cell>
          <cell r="D1979">
            <v>37.252200000000002</v>
          </cell>
        </row>
        <row r="1980">
          <cell r="A1980" t="str">
            <v>001.32.02160</v>
          </cell>
          <cell r="B1980" t="str">
            <v>Fornecimento e Instalação de União Assento Plano De Ferro Galvanizado 2 Pol</v>
          </cell>
          <cell r="C1980" t="str">
            <v>UN</v>
          </cell>
          <cell r="D1980">
            <v>26.330400000000001</v>
          </cell>
        </row>
        <row r="1981">
          <cell r="A1981" t="str">
            <v>001.32.02180</v>
          </cell>
          <cell r="B1981" t="str">
            <v>Fornecimento e Instalação de União Assento Plano De Ferro Galvanizado 1.5 Pol</v>
          </cell>
          <cell r="C1981" t="str">
            <v>UN</v>
          </cell>
          <cell r="D1981">
            <v>18.730399999999999</v>
          </cell>
        </row>
        <row r="1982">
          <cell r="A1982" t="str">
            <v>001.32.02200</v>
          </cell>
          <cell r="B1982" t="str">
            <v>Fornecimento e Instalação de União Assento Plano De Ferro Galvanizado 1 1/4 Pol</v>
          </cell>
          <cell r="C1982" t="str">
            <v>UN</v>
          </cell>
          <cell r="D1982">
            <v>15.730399999999999</v>
          </cell>
        </row>
        <row r="1983">
          <cell r="A1983" t="str">
            <v>001.32.02220</v>
          </cell>
          <cell r="B1983" t="str">
            <v>Fornecimento e Instalação de União Assento Plano De Ferro Galvanizado 1 Pol</v>
          </cell>
          <cell r="C1983" t="str">
            <v>UN</v>
          </cell>
          <cell r="D1983">
            <v>10.858700000000001</v>
          </cell>
        </row>
        <row r="1984">
          <cell r="A1984" t="str">
            <v>001.32.02240</v>
          </cell>
          <cell r="B1984" t="str">
            <v>Fornecimento e Instalação de União Assento Plano De Ferro Galvanizado 3/4 Pol</v>
          </cell>
          <cell r="C1984" t="str">
            <v>UN</v>
          </cell>
          <cell r="D1984">
            <v>10.258699999999999</v>
          </cell>
        </row>
        <row r="1985">
          <cell r="A1985" t="str">
            <v>001.32.02260</v>
          </cell>
          <cell r="B1985" t="str">
            <v>Fornecimento e Instalação de União Assento Plano De Ferro Galvanizado 1/2 Pol</v>
          </cell>
          <cell r="C1985" t="str">
            <v>UN</v>
          </cell>
          <cell r="D1985">
            <v>7.8586999999999998</v>
          </cell>
        </row>
        <row r="1986">
          <cell r="A1986" t="str">
            <v>001.32.02280</v>
          </cell>
          <cell r="B1986" t="str">
            <v>Fornecimento e Instalação de Flanges C/Sextavados De Ferro Galvanizado 4 Pol</v>
          </cell>
          <cell r="C1986" t="str">
            <v>UN</v>
          </cell>
          <cell r="D1986">
            <v>44.095799999999997</v>
          </cell>
        </row>
        <row r="1987">
          <cell r="A1987" t="str">
            <v>001.32.02300</v>
          </cell>
          <cell r="B1987" t="str">
            <v>Fornecimento e Instalação de Flanges C/Sextavados De Ferro Galvanizado 3 Pol</v>
          </cell>
          <cell r="C1987" t="str">
            <v>UN</v>
          </cell>
          <cell r="D1987">
            <v>34.703800000000001</v>
          </cell>
        </row>
        <row r="1988">
          <cell r="A1988" t="str">
            <v>001.32.02320</v>
          </cell>
          <cell r="B1988" t="str">
            <v>Fornecimento e Instalação de Flanges C/Sextavados De Ferro Galvanizado  2.5 Pol</v>
          </cell>
          <cell r="C1988" t="str">
            <v>UN</v>
          </cell>
          <cell r="D1988">
            <v>23.772200000000002</v>
          </cell>
        </row>
        <row r="1989">
          <cell r="A1989" t="str">
            <v>001.32.02340</v>
          </cell>
          <cell r="B1989" t="str">
            <v>Fornecimento e Instalação de Flanges C/Sextavados De Ferro Galvanizado 2 Pol</v>
          </cell>
          <cell r="C1989" t="str">
            <v>UN</v>
          </cell>
          <cell r="D1989">
            <v>17.2804</v>
          </cell>
        </row>
        <row r="1990">
          <cell r="A1990" t="str">
            <v>001.32.02360</v>
          </cell>
          <cell r="B1990" t="str">
            <v>Fornecimento e Instalação de Flanges C/Sextavados De Ferro Galvanizado 1.5 Pol</v>
          </cell>
          <cell r="C1990" t="str">
            <v>UN</v>
          </cell>
          <cell r="D1990">
            <v>7.3087</v>
          </cell>
        </row>
        <row r="1991">
          <cell r="A1991" t="str">
            <v>001.32.02380</v>
          </cell>
          <cell r="B1991" t="str">
            <v>Fornecimento e Instalação de Flanges C/Sextavados De Ferro Galvanizado 1 1/4 Pol</v>
          </cell>
          <cell r="C1991" t="str">
            <v>UN</v>
          </cell>
          <cell r="D1991">
            <v>6.5587</v>
          </cell>
        </row>
        <row r="1992">
          <cell r="A1992" t="str">
            <v>001.32.02400</v>
          </cell>
          <cell r="B1992" t="str">
            <v>Fornecimento e Instalação de Flanges C/Sextavados De  Ferro Galvanizado 1 Pol</v>
          </cell>
          <cell r="C1992" t="str">
            <v>UN</v>
          </cell>
          <cell r="D1992">
            <v>5.6868999999999996</v>
          </cell>
        </row>
        <row r="1993">
          <cell r="A1993" t="str">
            <v>001.32.02420</v>
          </cell>
          <cell r="B1993" t="str">
            <v>Fornecimento e Instalação de Flanges C/Sextavados De Ferro Galvanizado  3/4 Pol</v>
          </cell>
          <cell r="C1993" t="str">
            <v>UN</v>
          </cell>
          <cell r="D1993">
            <v>7.0168999999999997</v>
          </cell>
        </row>
        <row r="1994">
          <cell r="A1994" t="str">
            <v>001.32.02440</v>
          </cell>
          <cell r="B1994" t="str">
            <v>Fornecimento e Instalação de Flanges C/Sextavados De Ferro Galvanizado 1/2 Pol</v>
          </cell>
          <cell r="C1994" t="str">
            <v>UN</v>
          </cell>
          <cell r="D1994">
            <v>6.0568999999999997</v>
          </cell>
        </row>
        <row r="1995">
          <cell r="A1995" t="str">
            <v>001.32.02460</v>
          </cell>
          <cell r="B1995" t="str">
            <v>Fornecimento e Instalação de Niples Duplos De Ferro Galvanizado 4 Pol</v>
          </cell>
          <cell r="C1995" t="str">
            <v>UN</v>
          </cell>
          <cell r="D1995">
            <v>35.273800000000001</v>
          </cell>
        </row>
        <row r="1996">
          <cell r="A1996" t="str">
            <v>001.32.02480</v>
          </cell>
          <cell r="B1996" t="str">
            <v>Fornecimento e Instalação de Niples Duplos De Ferro Galvanizado 3 Pol</v>
          </cell>
          <cell r="C1996" t="str">
            <v>UN</v>
          </cell>
          <cell r="D1996">
            <v>19.6022</v>
          </cell>
        </row>
        <row r="1997">
          <cell r="A1997" t="str">
            <v>001.32.02500</v>
          </cell>
          <cell r="B1997" t="str">
            <v>Fornecimento e Instalação de Niples Duplos De Ferro Galvanizado 2.5 Pol</v>
          </cell>
          <cell r="C1997" t="str">
            <v>UN</v>
          </cell>
          <cell r="D1997">
            <v>13.7804</v>
          </cell>
        </row>
        <row r="1998">
          <cell r="A1998" t="str">
            <v>001.32.02520</v>
          </cell>
          <cell r="B1998" t="str">
            <v>Fornecimento e Instalação de Niples Duplos De Ferro Galvanizado 2 Pol</v>
          </cell>
          <cell r="C1998" t="str">
            <v>UN</v>
          </cell>
          <cell r="D1998">
            <v>10.9587</v>
          </cell>
        </row>
        <row r="1999">
          <cell r="A1999" t="str">
            <v>001.32.02540</v>
          </cell>
          <cell r="B1999" t="str">
            <v>Fornecimento e Instalação de Niples Duplos De Ferro Galvanizado 1.5 Pol</v>
          </cell>
          <cell r="C1999" t="str">
            <v>UN</v>
          </cell>
          <cell r="D1999">
            <v>6.3087</v>
          </cell>
        </row>
        <row r="2000">
          <cell r="A2000" t="str">
            <v>001.32.02560</v>
          </cell>
          <cell r="B2000" t="str">
            <v>Fornecimento e Instalação de Niples Duplos De Ferro Galvanizado 1 1/4 Pol</v>
          </cell>
          <cell r="C2000" t="str">
            <v>UN</v>
          </cell>
          <cell r="D2000">
            <v>5.8586999999999998</v>
          </cell>
        </row>
        <row r="2001">
          <cell r="A2001" t="str">
            <v>001.32.02580</v>
          </cell>
          <cell r="B2001" t="str">
            <v>Fornecimento e Instalação de Niples Duplos De Ferro Galvanizado 1 Pol</v>
          </cell>
          <cell r="C2001" t="str">
            <v>UN</v>
          </cell>
          <cell r="D2001">
            <v>4.4869000000000003</v>
          </cell>
        </row>
        <row r="2002">
          <cell r="A2002" t="str">
            <v>001.32.02600</v>
          </cell>
          <cell r="B2002" t="str">
            <v>Fornecimento e Instalação de Niples Duplos De Ferro Galvanizado 3/4 Pol</v>
          </cell>
          <cell r="C2002" t="str">
            <v>UN</v>
          </cell>
          <cell r="D2002">
            <v>3.4369000000000001</v>
          </cell>
        </row>
        <row r="2003">
          <cell r="A2003" t="str">
            <v>001.32.02620</v>
          </cell>
          <cell r="B2003" t="str">
            <v>Fornecimento e Instalação de Niples Duplos De Ferro Galvanizado 1/2 Pol</v>
          </cell>
          <cell r="C2003" t="str">
            <v>UN</v>
          </cell>
          <cell r="D2003">
            <v>2.9868999999999999</v>
          </cell>
        </row>
        <row r="2004">
          <cell r="A2004" t="str">
            <v>001.32.02640</v>
          </cell>
          <cell r="B2004" t="str">
            <v>Fornecimento e Instalação de Tampão Ou Cap De Ferro Galvanizado 4 Pol</v>
          </cell>
          <cell r="C2004" t="str">
            <v>UN</v>
          </cell>
          <cell r="D2004">
            <v>23.202200000000001</v>
          </cell>
        </row>
        <row r="2005">
          <cell r="A2005" t="str">
            <v>001.32.02660</v>
          </cell>
          <cell r="B2005" t="str">
            <v>Fornecimento e Instalação de Tampão Ou Cap De Ferro Galvanizado 3 Pol</v>
          </cell>
          <cell r="C2005" t="str">
            <v>UN</v>
          </cell>
          <cell r="D2005">
            <v>16.5304</v>
          </cell>
        </row>
        <row r="2006">
          <cell r="A2006" t="str">
            <v>001.32.02680</v>
          </cell>
          <cell r="B2006" t="str">
            <v>Fornecimento e Instalação de Tampão Ou Cap De Ferro Galvanizado 2.5 Pol</v>
          </cell>
          <cell r="C2006" t="str">
            <v>UN</v>
          </cell>
          <cell r="D2006">
            <v>9.4587000000000003</v>
          </cell>
        </row>
        <row r="2007">
          <cell r="A2007" t="str">
            <v>001.32.02700</v>
          </cell>
          <cell r="B2007" t="str">
            <v>Fornecimento e Instalação de Tampão Ou Cap De Ferro Galvanizado 2 Pol</v>
          </cell>
          <cell r="C2007" t="str">
            <v>UN</v>
          </cell>
          <cell r="D2007">
            <v>7.0369000000000002</v>
          </cell>
        </row>
        <row r="2008">
          <cell r="A2008" t="str">
            <v>001.32.02720</v>
          </cell>
          <cell r="B2008" t="str">
            <v>Fornecimento e Instalação de Tampão Ou Cap De Ferro Galvanizado 1.5 Pol</v>
          </cell>
          <cell r="C2008" t="str">
            <v>UN</v>
          </cell>
          <cell r="D2008">
            <v>5.4869000000000003</v>
          </cell>
        </row>
        <row r="2009">
          <cell r="A2009" t="str">
            <v>001.32.02740</v>
          </cell>
          <cell r="B2009" t="str">
            <v>Fornecimento e Instalação de Tampão Ou Cap De Ferro Galvanizado 1 1/4 Pol</v>
          </cell>
          <cell r="C2009" t="str">
            <v>UN</v>
          </cell>
          <cell r="D2009">
            <v>5.5369000000000002</v>
          </cell>
        </row>
        <row r="2010">
          <cell r="A2010" t="str">
            <v>001.32.02760</v>
          </cell>
          <cell r="B2010" t="str">
            <v>Fornecimento e Instalação de Tampão Ou Cap De Ferro Galvanizado 1 Pol</v>
          </cell>
          <cell r="C2010" t="str">
            <v>UN</v>
          </cell>
          <cell r="D2010">
            <v>3.6152000000000002</v>
          </cell>
        </row>
        <row r="2011">
          <cell r="A2011" t="str">
            <v>001.32.02780</v>
          </cell>
          <cell r="B2011" t="str">
            <v>Fornecimento e Instalação de Tampão Ou Cap De Ferro Galvanizado 3/4 Pol</v>
          </cell>
          <cell r="C2011" t="str">
            <v>UN</v>
          </cell>
          <cell r="D2011">
            <v>2.7452000000000001</v>
          </cell>
        </row>
        <row r="2012">
          <cell r="A2012" t="str">
            <v>001.32.02800</v>
          </cell>
          <cell r="B2012" t="str">
            <v>Fornecimento e Instalação de Tampão Ou Cap De Ferro Galvanizado 1/2 Pol</v>
          </cell>
          <cell r="C2012" t="str">
            <v>UN</v>
          </cell>
          <cell r="D2012">
            <v>2.5152000000000001</v>
          </cell>
        </row>
        <row r="2013">
          <cell r="A2013" t="str">
            <v>001.33</v>
          </cell>
          <cell r="B2013" t="str">
            <v>INSTALAÇÕES HIDRÁULICAS - VÁLVULAS E REGISTROS</v>
          </cell>
        </row>
        <row r="2014">
          <cell r="A2014" t="str">
            <v>001.33.00020</v>
          </cell>
          <cell r="B2014" t="str">
            <v>Fornecimento e Instalação de Registro de Esfera Docol  1/2 pol</v>
          </cell>
          <cell r="C2014" t="str">
            <v>UN</v>
          </cell>
          <cell r="D2014">
            <v>31.369</v>
          </cell>
        </row>
        <row r="2015">
          <cell r="A2015" t="str">
            <v>001.33.00040</v>
          </cell>
          <cell r="B2015" t="str">
            <v>Fornecimento e Instalação de Registro de Esfera Docol  3/4 pol</v>
          </cell>
          <cell r="C2015" t="str">
            <v>UN</v>
          </cell>
          <cell r="D2015">
            <v>31.369</v>
          </cell>
        </row>
        <row r="2016">
          <cell r="A2016" t="str">
            <v>001.33.00060</v>
          </cell>
          <cell r="B2016" t="str">
            <v>Fornecimento e Instalação de Registro de Esfera Docol  1 pol</v>
          </cell>
          <cell r="C2016" t="str">
            <v>UN</v>
          </cell>
          <cell r="D2016">
            <v>43.879800000000003</v>
          </cell>
        </row>
        <row r="2017">
          <cell r="A2017" t="str">
            <v>001.33.00080</v>
          </cell>
          <cell r="B2017" t="str">
            <v>Fornecimento e Instalação de Registro de Esfera Docol  1 1/4 pol</v>
          </cell>
          <cell r="C2017" t="str">
            <v>UN</v>
          </cell>
          <cell r="D2017">
            <v>64.9816</v>
          </cell>
        </row>
        <row r="2018">
          <cell r="A2018" t="str">
            <v>001.33.00100</v>
          </cell>
          <cell r="B2018" t="str">
            <v>Fornecimento e Instalação de Registro de Esfera Docol  1 1/2 pol</v>
          </cell>
          <cell r="C2018" t="str">
            <v>UN</v>
          </cell>
          <cell r="D2018">
            <v>92.251599999999996</v>
          </cell>
        </row>
        <row r="2019">
          <cell r="A2019" t="str">
            <v>001.33.00120</v>
          </cell>
          <cell r="B2019" t="str">
            <v>Fornecimento e Instalação de Registro de Esfera Docol  2 pol</v>
          </cell>
          <cell r="C2019" t="str">
            <v>UN</v>
          </cell>
          <cell r="D2019">
            <v>145.5564</v>
          </cell>
        </row>
        <row r="2020">
          <cell r="A2020" t="str">
            <v>001.33.00140</v>
          </cell>
          <cell r="B2020" t="str">
            <v>Fornecimento e Instalação de Registro de Esfera Docol  2 1/2 pol</v>
          </cell>
          <cell r="C2020" t="str">
            <v>UN</v>
          </cell>
          <cell r="D2020">
            <v>310.63819999999998</v>
          </cell>
        </row>
        <row r="2021">
          <cell r="A2021" t="str">
            <v>001.33.00160</v>
          </cell>
          <cell r="B2021" t="str">
            <v>Fornecimento e Instalação de Registro de Esfera Docol  3 pol</v>
          </cell>
          <cell r="C2021" t="str">
            <v>UN</v>
          </cell>
          <cell r="D2021">
            <v>446.90690000000001</v>
          </cell>
        </row>
        <row r="2022">
          <cell r="A2022" t="str">
            <v>001.33.00180</v>
          </cell>
          <cell r="B2022" t="str">
            <v>Fornecimento e Instalação de Registro de Esfera Docol  4 pol</v>
          </cell>
          <cell r="C2022" t="str">
            <v>UN</v>
          </cell>
          <cell r="D2022">
            <v>923.98030000000006</v>
          </cell>
        </row>
        <row r="2023">
          <cell r="A2023" t="str">
            <v>001.33.00200</v>
          </cell>
          <cell r="B2023" t="str">
            <v>Fornecimento e Instalação de Registro de Esfera Deca n.1552 1/2 pol</v>
          </cell>
          <cell r="C2023" t="str">
            <v>UN</v>
          </cell>
          <cell r="D2023">
            <v>25.418600000000001</v>
          </cell>
        </row>
        <row r="2024">
          <cell r="A2024" t="str">
            <v>001.33.00220</v>
          </cell>
          <cell r="B2024" t="str">
            <v>Fornecimento e Instalação de Registro de Esfera Deca n.1552 3/4 pol</v>
          </cell>
          <cell r="C2024" t="str">
            <v>UN</v>
          </cell>
          <cell r="D2024">
            <v>29.879000000000001</v>
          </cell>
        </row>
        <row r="2025">
          <cell r="A2025" t="str">
            <v>001.33.00240</v>
          </cell>
          <cell r="B2025" t="str">
            <v>Fornecimento e Instalação de Registro de Esfera Deca n.1552 1 pol</v>
          </cell>
          <cell r="C2025" t="str">
            <v>UN</v>
          </cell>
          <cell r="D2025">
            <v>40.719799999999999</v>
          </cell>
        </row>
        <row r="2026">
          <cell r="A2026" t="str">
            <v>001.33.00260</v>
          </cell>
          <cell r="B2026" t="str">
            <v>Fornecimento e Instalação de Registro de Esfera Deca n.1552 11/4 pol</v>
          </cell>
          <cell r="C2026" t="str">
            <v>UN</v>
          </cell>
          <cell r="D2026">
            <v>70.545599999999993</v>
          </cell>
        </row>
        <row r="2027">
          <cell r="A2027" t="str">
            <v>001.33.00280</v>
          </cell>
          <cell r="B2027" t="str">
            <v>Fornecimento e Instalação de Registro de Esfera Deca n.1552 11/2 pol</v>
          </cell>
          <cell r="C2027" t="str">
            <v>UN</v>
          </cell>
          <cell r="D2027">
            <v>70.575999999999993</v>
          </cell>
        </row>
        <row r="2028">
          <cell r="A2028" t="str">
            <v>001.33.00300</v>
          </cell>
          <cell r="B2028" t="str">
            <v>Fornecimento e Instalação de Registro de Esfera Deca n.1552 2 pol</v>
          </cell>
          <cell r="C2028" t="str">
            <v>UN</v>
          </cell>
          <cell r="D2028">
            <v>106.4764</v>
          </cell>
        </row>
        <row r="2029">
          <cell r="A2029" t="str">
            <v>001.33.00320</v>
          </cell>
          <cell r="B2029" t="str">
            <v>Fornecimento e Instalação de Registro de Gaveta Europa c/ acabamento bruto (amarelo) Docol  4 pol</v>
          </cell>
          <cell r="C2029" t="str">
            <v>UN</v>
          </cell>
          <cell r="D2029">
            <v>354.63029999999998</v>
          </cell>
        </row>
        <row r="2030">
          <cell r="A2030" t="str">
            <v>001.33.00340</v>
          </cell>
          <cell r="B2030" t="str">
            <v>Fornecimento e Instalação de Registro de Gaveta Europa c/ acabamento bruto (amarelo) Docol  3 pol</v>
          </cell>
          <cell r="C2030" t="str">
            <v>UN</v>
          </cell>
          <cell r="D2030">
            <v>201.40690000000001</v>
          </cell>
        </row>
        <row r="2031">
          <cell r="A2031" t="str">
            <v>001.33.00360</v>
          </cell>
          <cell r="B2031" t="str">
            <v>Fornecimento e Instalação de Registro de Gaveta Europa c/ acabamento bruto (amarelo) Docol  2 1/2 pol</v>
          </cell>
          <cell r="C2031" t="str">
            <v>UN</v>
          </cell>
          <cell r="D2031">
            <v>153.69820000000001</v>
          </cell>
        </row>
        <row r="2032">
          <cell r="A2032" t="str">
            <v>001.33.00380</v>
          </cell>
          <cell r="B2032" t="str">
            <v>Fornecimento e Instalação de Registro de Gaveta Europa c/ acabamento bruto (amarelo) Docol  2 pol</v>
          </cell>
          <cell r="C2032" t="str">
            <v>UN</v>
          </cell>
          <cell r="D2032">
            <v>59.6464</v>
          </cell>
        </row>
        <row r="2033">
          <cell r="A2033" t="str">
            <v>001.33.00400</v>
          </cell>
          <cell r="B2033" t="str">
            <v>Fornecimento e Instalação de Registro de Gaveta Europa c/ acabamento bruto (amarelo) Docol  1 1/2 pol</v>
          </cell>
          <cell r="C2033" t="str">
            <v>UN</v>
          </cell>
          <cell r="D2033">
            <v>39.811599999999999</v>
          </cell>
        </row>
        <row r="2034">
          <cell r="A2034" t="str">
            <v>001.33.00420</v>
          </cell>
          <cell r="B2034" t="str">
            <v>Fornecimento e Instalação de Registro de Gaveta Europa c/ acabamento bruto (amarelo) Docol  1 1/4 pol</v>
          </cell>
          <cell r="C2034" t="str">
            <v>UN</v>
          </cell>
          <cell r="D2034">
            <v>28.2316</v>
          </cell>
        </row>
        <row r="2035">
          <cell r="A2035" t="str">
            <v>001.33.00440</v>
          </cell>
          <cell r="B2035" t="str">
            <v>Fornecimento e Instalação de Registro de Gaveta Europa c/ acabamento bruto (amarelo) Docol  1 pol</v>
          </cell>
          <cell r="C2035" t="str">
            <v>UN</v>
          </cell>
          <cell r="D2035">
            <v>22.889800000000001</v>
          </cell>
        </row>
        <row r="2036">
          <cell r="A2036" t="str">
            <v>001.33.00460</v>
          </cell>
          <cell r="B2036" t="str">
            <v>Fornecimento e Instalação de Registro de Gaveta Europa c/ acabamento bruto (amarelo) Docol  3/4 pol</v>
          </cell>
          <cell r="C2036" t="str">
            <v>UN</v>
          </cell>
          <cell r="D2036">
            <v>17.009</v>
          </cell>
        </row>
        <row r="2037">
          <cell r="A2037" t="str">
            <v>001.33.00480</v>
          </cell>
          <cell r="B2037" t="str">
            <v>Fornecimento e Instalação de Registro de Gaveta Europa c/ acabamento bruto (amarelo) Docol  1/2 pol</v>
          </cell>
          <cell r="C2037" t="str">
            <v>UN</v>
          </cell>
          <cell r="D2037">
            <v>15.259</v>
          </cell>
        </row>
        <row r="2038">
          <cell r="A2038" t="str">
            <v>001.33.00500</v>
          </cell>
          <cell r="B2038" t="str">
            <v>Fornecimento e Instalação de Registro de Gaveta em Acabamento Bruto (amarelo) Deca n.1502 4 pol</v>
          </cell>
          <cell r="C2038" t="str">
            <v>UN</v>
          </cell>
          <cell r="D2038">
            <v>445.13549999999998</v>
          </cell>
        </row>
        <row r="2039">
          <cell r="A2039" t="str">
            <v>001.33.00520</v>
          </cell>
          <cell r="B2039" t="str">
            <v>Fornecimento e Instalação de Registro de Gaveta em Acabamento Bruto (amarelo) Deca n.1502 3 pol</v>
          </cell>
          <cell r="C2039" t="str">
            <v>UN</v>
          </cell>
          <cell r="D2039">
            <v>270.0369</v>
          </cell>
        </row>
        <row r="2040">
          <cell r="A2040" t="str">
            <v>001.33.00540</v>
          </cell>
          <cell r="B2040" t="str">
            <v>Fornecimento e Instalação de Registro de Gaveta em Acabamento Bruto (amarelo) Deca n.1502 2 1/2 pol</v>
          </cell>
          <cell r="C2040" t="str">
            <v>UN</v>
          </cell>
          <cell r="D2040">
            <v>176.53299999999999</v>
          </cell>
        </row>
        <row r="2041">
          <cell r="A2041" t="str">
            <v>001.33.00560</v>
          </cell>
          <cell r="B2041" t="str">
            <v>Fornecimento e Instalação de Registro de Gaveta em Acabamento Bruto (amarelo) Deca n.1502 2 pol</v>
          </cell>
          <cell r="C2041" t="str">
            <v>UN</v>
          </cell>
          <cell r="D2041">
            <v>71.916399999999996</v>
          </cell>
        </row>
        <row r="2042">
          <cell r="A2042" t="str">
            <v>001.33.00580</v>
          </cell>
          <cell r="B2042" t="str">
            <v>Fornecimento e Instalação de Registro de Gaveta em Acabamento Bruto (amarelo) Deca n.1502 11/2 pol</v>
          </cell>
          <cell r="C2042" t="str">
            <v>UN</v>
          </cell>
          <cell r="D2042">
            <v>48.206000000000003</v>
          </cell>
        </row>
        <row r="2043">
          <cell r="A2043" t="str">
            <v>001.33.00600</v>
          </cell>
          <cell r="B2043" t="str">
            <v>Fornecimento e Instalação de Registro de Gaveta em Acabamento Bruto (amarelo) Deca n.1502 11/4 pol</v>
          </cell>
          <cell r="C2043" t="str">
            <v>UN</v>
          </cell>
          <cell r="D2043">
            <v>48.175600000000003</v>
          </cell>
        </row>
        <row r="2044">
          <cell r="A2044" t="str">
            <v>001.33.00620</v>
          </cell>
          <cell r="B2044" t="str">
            <v>Fornecimento e Instalação de Registro de Gaveta em Acabamento Bruto (amarelo) Deca n.1502 1 pol</v>
          </cell>
          <cell r="C2044" t="str">
            <v>UN</v>
          </cell>
          <cell r="D2044">
            <v>30.969799999999999</v>
          </cell>
        </row>
        <row r="2045">
          <cell r="A2045" t="str">
            <v>001.33.00640</v>
          </cell>
          <cell r="B2045" t="str">
            <v>Fornecimento e Instalação de Registro de Gaveta em Acabamento Bruto (amarelo) Deca n.1502 3/4 pol</v>
          </cell>
          <cell r="C2045" t="str">
            <v>UN</v>
          </cell>
          <cell r="D2045">
            <v>23.079000000000001</v>
          </cell>
        </row>
        <row r="2046">
          <cell r="A2046" t="str">
            <v>001.33.00660</v>
          </cell>
          <cell r="B2046" t="str">
            <v>Fornecimento e Instalação de Registro de Gaveta em Acabamento Bruto (amarelo) Deca n.1502 1/2 pol</v>
          </cell>
          <cell r="C2046" t="str">
            <v>UN</v>
          </cell>
          <cell r="D2046">
            <v>22.208600000000001</v>
          </cell>
        </row>
        <row r="2047">
          <cell r="A2047" t="str">
            <v>001.33.00680</v>
          </cell>
          <cell r="B2047" t="str">
            <v>Fornecimento e Instalação de Registro de Gaveta (Base) Docol 1/2 pol</v>
          </cell>
          <cell r="C2047" t="str">
            <v>UN</v>
          </cell>
          <cell r="D2047">
            <v>23.7286</v>
          </cell>
        </row>
        <row r="2048">
          <cell r="A2048" t="str">
            <v>001.33.00700</v>
          </cell>
          <cell r="B2048" t="str">
            <v>Fornecimento e Instalação de Registro de Gaveta (Base) Docol 3/4 pol</v>
          </cell>
          <cell r="C2048" t="str">
            <v>UN</v>
          </cell>
          <cell r="D2048">
            <v>25.129000000000001</v>
          </cell>
        </row>
        <row r="2049">
          <cell r="A2049" t="str">
            <v>001.33.00720</v>
          </cell>
          <cell r="B2049" t="str">
            <v>Fornecimento e Instalação de Registro de Gaveta (Base) Docol 1 pol</v>
          </cell>
          <cell r="C2049" t="str">
            <v>UN</v>
          </cell>
          <cell r="D2049">
            <v>32.219799999999999</v>
          </cell>
        </row>
        <row r="2050">
          <cell r="A2050" t="str">
            <v>001.33.00740</v>
          </cell>
          <cell r="B2050" t="str">
            <v>Fornecimento e Instalação de Registro de Gaveta (Base) Docol 1 1/4 pol</v>
          </cell>
          <cell r="C2050" t="str">
            <v>UN</v>
          </cell>
          <cell r="D2050">
            <v>39.695599999999999</v>
          </cell>
        </row>
        <row r="2051">
          <cell r="A2051" t="str">
            <v>001.33.00760</v>
          </cell>
          <cell r="B2051" t="str">
            <v>Fornecimento e Instalação de Registro de Gaveta (Base) Docol 1 1/2 pol</v>
          </cell>
          <cell r="C2051" t="str">
            <v>UN</v>
          </cell>
          <cell r="D2051">
            <v>46.996000000000002</v>
          </cell>
        </row>
        <row r="2052">
          <cell r="A2052" t="str">
            <v>001.33.00780</v>
          </cell>
          <cell r="B2052" t="str">
            <v>Fornecimento e Instalação de Registro de Gaveta (Base) Deca n.102 1/2 pol</v>
          </cell>
          <cell r="C2052" t="str">
            <v>UN</v>
          </cell>
          <cell r="D2052">
            <v>26.668600000000001</v>
          </cell>
        </row>
        <row r="2053">
          <cell r="A2053" t="str">
            <v>001.33.00800</v>
          </cell>
          <cell r="B2053" t="str">
            <v>Fornecimento e Instalação de Registro de Gaveta (Base) Deca n.202 3/4 pol</v>
          </cell>
          <cell r="C2053" t="str">
            <v>UN</v>
          </cell>
          <cell r="D2053">
            <v>27.248999999999999</v>
          </cell>
        </row>
        <row r="2054">
          <cell r="A2054" t="str">
            <v>001.33.00820</v>
          </cell>
          <cell r="B2054" t="str">
            <v>Fornecimento e Instalação de Registro de Gaveta (Base) Deca n.302 1 pol</v>
          </cell>
          <cell r="C2054" t="str">
            <v>UN</v>
          </cell>
          <cell r="D2054">
            <v>37.389800000000001</v>
          </cell>
        </row>
        <row r="2055">
          <cell r="A2055" t="str">
            <v>001.33.00840</v>
          </cell>
          <cell r="B2055" t="str">
            <v>Fornecimento e Instalação de Registro de Gaveta (Base) Deca n.402 1 1/4 pol</v>
          </cell>
          <cell r="C2055" t="str">
            <v>UN</v>
          </cell>
          <cell r="D2055">
            <v>50.715600000000002</v>
          </cell>
        </row>
        <row r="2056">
          <cell r="A2056" t="str">
            <v>001.33.00860</v>
          </cell>
          <cell r="B2056" t="str">
            <v>Fornecimento e Instalação de Registro de Gaveta (Base) Deca n.502 1 1/2 pol</v>
          </cell>
          <cell r="C2056" t="str">
            <v>UN</v>
          </cell>
          <cell r="D2056">
            <v>60.026000000000003</v>
          </cell>
        </row>
        <row r="2057">
          <cell r="A2057" t="str">
            <v>001.33.00880</v>
          </cell>
          <cell r="B2057" t="str">
            <v>Fornecimento e Instalação de Registro de Pressão (Base) Docol 1/2 pol</v>
          </cell>
          <cell r="C2057" t="str">
            <v>UN</v>
          </cell>
          <cell r="D2057">
            <v>25.118600000000001</v>
          </cell>
        </row>
        <row r="2058">
          <cell r="A2058" t="str">
            <v>001.33.00900</v>
          </cell>
          <cell r="B2058" t="str">
            <v>Fornecimento e Instalação de Registro de Pressão (Base) Docol 3/4 pol</v>
          </cell>
          <cell r="C2058" t="str">
            <v>UN</v>
          </cell>
          <cell r="D2058">
            <v>26.289000000000001</v>
          </cell>
        </row>
        <row r="2059">
          <cell r="A2059" t="str">
            <v>001.33.00920</v>
          </cell>
          <cell r="B2059" t="str">
            <v>Fornecimento e Instalação de Registro de Pressão (Base) Deca n.102 1/2 pol</v>
          </cell>
          <cell r="C2059" t="str">
            <v>UN</v>
          </cell>
          <cell r="D2059">
            <v>29.3886</v>
          </cell>
        </row>
        <row r="2060">
          <cell r="A2060" t="str">
            <v>001.33.00940</v>
          </cell>
          <cell r="B2060" t="str">
            <v>Fornecimento e Instalação de Registro de Pressão (Base) Deca n.202 3/4 pol</v>
          </cell>
          <cell r="C2060" t="str">
            <v>UN</v>
          </cell>
          <cell r="D2060">
            <v>30.009</v>
          </cell>
        </row>
        <row r="2061">
          <cell r="A2061" t="str">
            <v>001.33.00960</v>
          </cell>
          <cell r="B2061" t="str">
            <v>Fornecimento e Instalação de Acabamento Para Registro Cromado Linha Spot - Deca - 1 1/2  pol</v>
          </cell>
          <cell r="C2061" t="str">
            <v>UN</v>
          </cell>
          <cell r="D2061">
            <v>32.554600000000001</v>
          </cell>
        </row>
        <row r="2062">
          <cell r="A2062" t="str">
            <v>001.33.00980</v>
          </cell>
          <cell r="B2062" t="str">
            <v>Fornecimento e Instalação de Acabamento Para Registro Cromado Linha Itapema Bella - Docol -1 1/2  pol</v>
          </cell>
          <cell r="C2062" t="str">
            <v>UN</v>
          </cell>
          <cell r="D2062">
            <v>33.864600000000003</v>
          </cell>
        </row>
        <row r="2063">
          <cell r="A2063" t="str">
            <v>001.33.01000</v>
          </cell>
          <cell r="B2063" t="str">
            <v>Fornecimento e Instalação de Acabamento Para Registro Cromado Linha Spot - Deca - 3/4  pol</v>
          </cell>
          <cell r="C2063" t="str">
            <v>UN</v>
          </cell>
          <cell r="D2063">
            <v>25.899799999999999</v>
          </cell>
        </row>
        <row r="2064">
          <cell r="A2064" t="str">
            <v>001.33.01020</v>
          </cell>
          <cell r="B2064" t="str">
            <v>Fornecimento e Instalação de Acabamento Para Registro Cromado Linha Itapema Bella - Docol -3/4  pol</v>
          </cell>
          <cell r="C2064" t="str">
            <v>UN</v>
          </cell>
          <cell r="D2064">
            <v>24.298999999999999</v>
          </cell>
        </row>
        <row r="2065">
          <cell r="A2065" t="str">
            <v>001.33.01040</v>
          </cell>
          <cell r="B2065" t="str">
            <v>Fornecimento e Instalação de  Válvula Para Pia, Lavatório e Taque Em PVC Branco,  c/ Unha e s/Ladrão</v>
          </cell>
          <cell r="C2065" t="str">
            <v>UN</v>
          </cell>
          <cell r="D2065">
            <v>4.2176999999999998</v>
          </cell>
        </row>
        <row r="2066">
          <cell r="A2066" t="str">
            <v>001.33.01060</v>
          </cell>
          <cell r="B2066" t="str">
            <v>Fornecimento e Instalação de Válvula Para Pia, Lavatório ou Tanque Em PVC Cromado</v>
          </cell>
          <cell r="C2066" t="str">
            <v>UN</v>
          </cell>
          <cell r="D2066">
            <v>6.7885</v>
          </cell>
        </row>
        <row r="2067">
          <cell r="A2067" t="str">
            <v>001.33.01080</v>
          </cell>
          <cell r="B2067" t="str">
            <v>Fornecimento e Instalação de Válvula P/ Pia, Lavatório ou Tanque Em Metal  Cromado</v>
          </cell>
          <cell r="C2067" t="str">
            <v>UN</v>
          </cell>
          <cell r="D2067">
            <v>23.127700000000001</v>
          </cell>
        </row>
        <row r="2068">
          <cell r="A2068" t="str">
            <v>001.33.01100</v>
          </cell>
          <cell r="B2068" t="str">
            <v>Fornecimento e Instalação de Válvula P/ Pia Americana de Metal Cromada 3 1/2"""""""""""""""""""""""""""""""" x 1 1/2""""""""""""""""""""""""""""""""</v>
          </cell>
          <cell r="C2068" t="str">
            <v>UN</v>
          </cell>
          <cell r="D2068">
            <v>23.122900000000001</v>
          </cell>
        </row>
        <row r="2069">
          <cell r="A2069" t="str">
            <v>001.33.01120</v>
          </cell>
          <cell r="B2069" t="str">
            <v>Fornecimento e Instalação de Válvula de Descarga Docol (BASE) 1 1/4""""""""""""""""""""""""""""""""</v>
          </cell>
          <cell r="C2069" t="str">
            <v>UN</v>
          </cell>
          <cell r="D2069">
            <v>74.502499999999998</v>
          </cell>
        </row>
        <row r="2070">
          <cell r="A2070" t="str">
            <v>001.33.01140</v>
          </cell>
          <cell r="B2070" t="str">
            <v>Fornecimento e Instalação de Válvula de Descarga Docol (BASE) 1 1/2""""""""""""""""""""""""""""""""</v>
          </cell>
          <cell r="C2070" t="str">
            <v>UN</v>
          </cell>
          <cell r="D2070">
            <v>66.202500000000001</v>
          </cell>
        </row>
        <row r="2071">
          <cell r="A2071" t="str">
            <v>001.33.01160</v>
          </cell>
          <cell r="B2071" t="str">
            <v>Fornecimento e Instalação de Válvula de Descarga Deca (BASE)  1 1/2 """"""""""""""""""""""""""""""""</v>
          </cell>
          <cell r="C2071" t="str">
            <v>UN</v>
          </cell>
          <cell r="D2071">
            <v>72.498000000000005</v>
          </cell>
        </row>
        <row r="2072">
          <cell r="A2072" t="str">
            <v>001.33.01180</v>
          </cell>
          <cell r="B2072" t="str">
            <v>Fornecimento e Instalação Acabamento de Válvula de Descarga Docol, em PVC</v>
          </cell>
          <cell r="C2072" t="str">
            <v>UN</v>
          </cell>
          <cell r="D2072">
            <v>21.480399999999999</v>
          </cell>
        </row>
        <row r="2073">
          <cell r="A2073" t="str">
            <v>001.33.01200</v>
          </cell>
          <cell r="B2073" t="str">
            <v>Fornecimento e Instalação Acabamento de Válvula de Descarga Docol, em Metal Cromado</v>
          </cell>
          <cell r="C2073" t="str">
            <v>UN</v>
          </cell>
          <cell r="D2073">
            <v>70.3904</v>
          </cell>
        </row>
        <row r="2074">
          <cell r="A2074" t="str">
            <v>001.33.01220</v>
          </cell>
          <cell r="B2074" t="str">
            <v>Fornecimento e Instalação Acabamento de Válvula de Descarga Docol, em Aço Escovado Acetinado</v>
          </cell>
          <cell r="C2074" t="str">
            <v>UN</v>
          </cell>
          <cell r="D2074">
            <v>70.3904</v>
          </cell>
        </row>
        <row r="2075">
          <cell r="A2075" t="str">
            <v>001.33.01240</v>
          </cell>
          <cell r="B2075" t="str">
            <v>Fornecimento e Instalação  Acabamento de Válvula de Descarga Deca,  PVC na Cor Branca</v>
          </cell>
          <cell r="C2075" t="str">
            <v>UN</v>
          </cell>
          <cell r="D2075">
            <v>24.781199999999998</v>
          </cell>
        </row>
        <row r="2076">
          <cell r="A2076" t="str">
            <v>001.33.01260</v>
          </cell>
          <cell r="B2076" t="str">
            <v>Fornecimento e Instalação  Acabamento de Válvula de Descarga Deca,  Metal Cromado</v>
          </cell>
          <cell r="C2076" t="str">
            <v>UN</v>
          </cell>
          <cell r="D2076">
            <v>52.5304</v>
          </cell>
        </row>
        <row r="2077">
          <cell r="A2077" t="str">
            <v>001.33.01280</v>
          </cell>
          <cell r="B2077" t="str">
            <v>Fornecimento e Instalação deTubo de Descida Para Vávula de Descarga de PVC Rígido, Incl. Joelho e Anel de Borracha</v>
          </cell>
          <cell r="C2077" t="str">
            <v>UN</v>
          </cell>
          <cell r="D2077">
            <v>8.9291999999999998</v>
          </cell>
        </row>
        <row r="2078">
          <cell r="A2078" t="str">
            <v>001.33.01300</v>
          </cell>
          <cell r="B2078" t="str">
            <v>Fornecimento e Instalação de Reparo de Válvula de Descarga 1 1/4"""""""""""""""""""""""""""""""" e 1 1/2""""""""""""""""""""""""""""""""</v>
          </cell>
          <cell r="C2078" t="str">
            <v>UN</v>
          </cell>
          <cell r="D2078">
            <v>26.096399999999999</v>
          </cell>
        </row>
        <row r="2079">
          <cell r="A2079" t="str">
            <v>001.34</v>
          </cell>
          <cell r="B2079" t="str">
            <v>INSTALAÇÕES HIDRÁULICAS - LOUÇAS E METAIS</v>
          </cell>
        </row>
        <row r="2080">
          <cell r="A2080" t="str">
            <v>001.34.00020</v>
          </cell>
          <cell r="B2080" t="str">
            <v>Fornecimento e instalação de torneira de pressão para pia marca deca ref. c 1157 comprimento 210mm com arejador</v>
          </cell>
          <cell r="C2080" t="str">
            <v>UN</v>
          </cell>
          <cell r="D2080">
            <v>70.4773</v>
          </cell>
        </row>
        <row r="2081">
          <cell r="A2081" t="str">
            <v>001.34.00040</v>
          </cell>
          <cell r="B2081" t="str">
            <v>Fornecimento e instalação de torneira de pressão para pia marca deca ref. 1158 c 39 de 1/2 pol</v>
          </cell>
          <cell r="C2081" t="str">
            <v>UN</v>
          </cell>
          <cell r="D2081">
            <v>44.567300000000003</v>
          </cell>
        </row>
        <row r="2082">
          <cell r="A2082" t="str">
            <v>001.34.00060</v>
          </cell>
          <cell r="B2082" t="str">
            <v>Fornecimento e instalação de torneira de pressão para pia marca deca ref. 1158 c 39 de 3/4 pol</v>
          </cell>
          <cell r="C2082" t="str">
            <v>UN</v>
          </cell>
          <cell r="D2082">
            <v>50.6173</v>
          </cell>
        </row>
        <row r="2083">
          <cell r="A2083" t="str">
            <v>001.34.00080</v>
          </cell>
          <cell r="B2083" t="str">
            <v>Fornecimento e instalação de torneira de pressão para pia marca deca ref. 1159 c 39 de 1/2 pol com arejador</v>
          </cell>
          <cell r="C2083" t="str">
            <v>UN</v>
          </cell>
          <cell r="D2083">
            <v>58.677300000000002</v>
          </cell>
        </row>
        <row r="2084">
          <cell r="A2084" t="str">
            <v>001.34.00100</v>
          </cell>
          <cell r="B2084" t="str">
            <v>Fornecimento e instalação de torneira de pressão para pia marca deca ref. 1159 c 39 de 3/4 pol com arejador</v>
          </cell>
          <cell r="C2084" t="str">
            <v>UN</v>
          </cell>
          <cell r="D2084">
            <v>58.677300000000002</v>
          </cell>
        </row>
        <row r="2085">
          <cell r="A2085" t="str">
            <v>001.34.00120</v>
          </cell>
          <cell r="B2085" t="str">
            <v>Fornecimento e instalação de torneira de pressão para pia marca deca ref. 1167 c 40 tip mesa bica móvel</v>
          </cell>
          <cell r="C2085" t="str">
            <v>UN</v>
          </cell>
          <cell r="D2085">
            <v>82.577299999999994</v>
          </cell>
        </row>
        <row r="2086">
          <cell r="A2086" t="str">
            <v>001.34.00140</v>
          </cell>
          <cell r="B2086" t="str">
            <v>Fornecimento e instalação de torneira de pressão para pia marca deca cromada - tipo parede - bica móvelc 50 1168</v>
          </cell>
          <cell r="C2086" t="str">
            <v>UN</v>
          </cell>
          <cell r="D2086">
            <v>81.677300000000002</v>
          </cell>
        </row>
        <row r="2087">
          <cell r="A2087" t="str">
            <v>001.34.00160</v>
          </cell>
          <cell r="B2087" t="str">
            <v>Fornecimento e instalação de torneira de pressao p/ pia de cozinha - tipo parede - c 39 - bica móvel de 3/4 pol</v>
          </cell>
          <cell r="C2087" t="str">
            <v>UN</v>
          </cell>
          <cell r="D2087">
            <v>51.557299999999998</v>
          </cell>
        </row>
        <row r="2088">
          <cell r="A2088" t="str">
            <v>001.34.00180</v>
          </cell>
          <cell r="B2088" t="str">
            <v>Fornecmento e instalação de torneira de pressão para pia de cozinha - docol mod. 1158 - 1/2 pol</v>
          </cell>
          <cell r="C2088" t="str">
            <v>UN</v>
          </cell>
          <cell r="D2088">
            <v>37.767299999999999</v>
          </cell>
        </row>
        <row r="2089">
          <cell r="A2089" t="str">
            <v>001.34.00200</v>
          </cell>
          <cell r="B2089" t="str">
            <v>Fornecimento e instalação de torneira de pressão para pia de cozinha mod. 1544 - tipo parede - bica movel</v>
          </cell>
          <cell r="C2089" t="str">
            <v>UN</v>
          </cell>
          <cell r="D2089">
            <v>84.777299999999997</v>
          </cell>
        </row>
        <row r="2090">
          <cell r="A2090" t="str">
            <v>001.34.00220</v>
          </cell>
          <cell r="B2090" t="str">
            <v>Fornecimento e instalação de torneira de pressão para pia de cozinha - marca docol mod. 1158 - 3/4 pol</v>
          </cell>
          <cell r="C2090" t="str">
            <v>UN</v>
          </cell>
          <cell r="D2090">
            <v>37.717300000000002</v>
          </cell>
        </row>
        <row r="2091">
          <cell r="A2091" t="str">
            <v>001.34.00240</v>
          </cell>
          <cell r="B2091" t="str">
            <v>Fornecimento e instalação de torneira de pressão para pia de cozinha  - marca docol  mod. 1542 - tipo misturador p/ pia</v>
          </cell>
          <cell r="C2091" t="str">
            <v>UN</v>
          </cell>
          <cell r="D2091">
            <v>382.85359999999997</v>
          </cell>
        </row>
        <row r="2092">
          <cell r="A2092" t="str">
            <v>001.34.00260</v>
          </cell>
          <cell r="B2092" t="str">
            <v>Fornecimento e Instalação de Torneira de PVC para Pia de Cozinha 1/2 Pol</v>
          </cell>
          <cell r="C2092" t="str">
            <v>UN</v>
          </cell>
          <cell r="D2092">
            <v>3.0375999999999999</v>
          </cell>
        </row>
        <row r="2093">
          <cell r="A2093" t="str">
            <v>001.34.00280</v>
          </cell>
          <cell r="B2093" t="str">
            <v>Fornecimento e Instalação de Torneira de PVC para Pia de Cozinha 3/4 Pol</v>
          </cell>
          <cell r="C2093" t="str">
            <v>UN</v>
          </cell>
          <cell r="D2093">
            <v>3.4876</v>
          </cell>
        </row>
        <row r="2094">
          <cell r="A2094" t="str">
            <v>001.34.00300</v>
          </cell>
          <cell r="B2094" t="str">
            <v>Fornecimento e instalação de torneira de pressão para lavatório marca deca ref. 1194 c 45 de 1/2 pol</v>
          </cell>
          <cell r="C2094" t="str">
            <v>UN</v>
          </cell>
          <cell r="D2094">
            <v>117.1673</v>
          </cell>
        </row>
        <row r="2095">
          <cell r="A2095" t="str">
            <v>001.34.00320</v>
          </cell>
          <cell r="B2095" t="str">
            <v>Fornecimento e instalação de torneira de pressão para lavatório marca deca ref. 1199 c 50 de 1/2 pol</v>
          </cell>
          <cell r="C2095" t="str">
            <v>UN</v>
          </cell>
          <cell r="D2095">
            <v>62.1873</v>
          </cell>
        </row>
        <row r="2096">
          <cell r="A2096" t="str">
            <v>001.34.00340</v>
          </cell>
          <cell r="B2096" t="str">
            <v>Fornecimento e instalação de torneira de pressão para lavatório 1/2 pol - mod. itapema - docol</v>
          </cell>
          <cell r="C2096" t="str">
            <v>UN</v>
          </cell>
          <cell r="D2096">
            <v>37.9773</v>
          </cell>
        </row>
        <row r="2097">
          <cell r="A2097" t="str">
            <v>001.34.00360</v>
          </cell>
          <cell r="B2097" t="str">
            <v>Fornecimento e Instalação de Torneira de PVC para Lavatório 1/2 Pol</v>
          </cell>
          <cell r="C2097" t="str">
            <v>UN</v>
          </cell>
          <cell r="D2097">
            <v>6.9276</v>
          </cell>
        </row>
        <row r="2098">
          <cell r="A2098" t="str">
            <v>001.34.00380</v>
          </cell>
          <cell r="B2098" t="str">
            <v>Fornecimento e instalação de torneira para uso geral marca deca ref. 1153 c 39 com adaptador para mangueira</v>
          </cell>
          <cell r="C2098" t="str">
            <v>UN</v>
          </cell>
          <cell r="D2098">
            <v>47.409300000000002</v>
          </cell>
        </row>
        <row r="2099">
          <cell r="A2099" t="str">
            <v>001.34.00400</v>
          </cell>
          <cell r="B2099" t="str">
            <v>Fornecimento e instalação de torneira para uso geral marca deca ref. 1153 c 39 de 1/2 pol (maq tauque)</v>
          </cell>
          <cell r="C2099" t="str">
            <v>UN</v>
          </cell>
          <cell r="D2099">
            <v>40.6873</v>
          </cell>
        </row>
        <row r="2100">
          <cell r="A2100" t="str">
            <v>001.34.00420</v>
          </cell>
          <cell r="B2100" t="str">
            <v>Fornecimento e instalação de torneira p/ uso geral metálica p/ jardim c/ adaptador p/ mangueira mod.1130 -</v>
          </cell>
          <cell r="C2100" t="str">
            <v>UN</v>
          </cell>
          <cell r="D2100">
            <v>39.567300000000003</v>
          </cell>
        </row>
        <row r="2101">
          <cell r="A2101" t="str">
            <v>001.34.00440</v>
          </cell>
          <cell r="B2101" t="str">
            <v>Fornecimento e Instalação de Ducha Higiênica 1167 C 43 Metal Cromado</v>
          </cell>
          <cell r="C2101" t="str">
            <v>UN</v>
          </cell>
          <cell r="D2101">
            <v>58.081099999999999</v>
          </cell>
        </row>
        <row r="2102">
          <cell r="A2102" t="str">
            <v>001.34.00460</v>
          </cell>
          <cell r="B2102" t="str">
            <v>Fornecimento e Instalação de Torneira de PVC para Uso Geral 1/2 Pol</v>
          </cell>
          <cell r="C2102" t="str">
            <v>UN</v>
          </cell>
          <cell r="D2102">
            <v>2.8875999999999999</v>
          </cell>
        </row>
        <row r="2103">
          <cell r="A2103" t="str">
            <v>001.34.00480</v>
          </cell>
          <cell r="B2103" t="str">
            <v>Fornecimento e Instalação de Torneira de PVC Curta Para Tanque 1/2 Pol</v>
          </cell>
          <cell r="C2103" t="str">
            <v>UN</v>
          </cell>
          <cell r="D2103">
            <v>2.8875999999999999</v>
          </cell>
        </row>
        <row r="2104">
          <cell r="A2104" t="str">
            <v>001.34.00500</v>
          </cell>
          <cell r="B2104" t="str">
            <v>Fornecimento e Instalação de Torneira de PVC Curta Para Tanque 3/4 Pol</v>
          </cell>
          <cell r="C2104" t="str">
            <v>UN</v>
          </cell>
          <cell r="D2104">
            <v>3.3376000000000001</v>
          </cell>
        </row>
        <row r="2105">
          <cell r="A2105" t="str">
            <v>001.34.00520</v>
          </cell>
          <cell r="B2105" t="str">
            <v>Fornecimento e Instalação de Ducha Higiênica CR 1984 C 50 Jet Flex - Perflex</v>
          </cell>
          <cell r="C2105" t="str">
            <v>UN</v>
          </cell>
          <cell r="D2105">
            <v>114.0911</v>
          </cell>
        </row>
        <row r="2106">
          <cell r="A2106" t="str">
            <v>001.34.00540</v>
          </cell>
          <cell r="B2106" t="str">
            <v>Fornecimento e Instalação de Lavatório de Louça Branca com Coluna de Primeira (Linha Ravena) Inclusive Acessórios de Fixação</v>
          </cell>
          <cell r="C2106" t="str">
            <v>UN</v>
          </cell>
          <cell r="D2106">
            <v>108.8947</v>
          </cell>
        </row>
        <row r="2107">
          <cell r="A2107" t="str">
            <v>001.34.00560</v>
          </cell>
          <cell r="B2107" t="str">
            <v>Fornecimento e Instalação de Lavatório de Louça Branca com Coluna de Primeira (Linha Izzi) Inclusive Acessórios de Fixação</v>
          </cell>
          <cell r="C2107" t="str">
            <v>UN</v>
          </cell>
          <cell r="D2107">
            <v>74.884699999999995</v>
          </cell>
        </row>
        <row r="2108">
          <cell r="A2108" t="str">
            <v>001.34.00580</v>
          </cell>
          <cell r="B2108" t="str">
            <v>Fornecimento e Instalação de Cuba de Embutir Oval Deca, na Cor Branca , s/ Válvula</v>
          </cell>
          <cell r="C2108" t="str">
            <v>UN</v>
          </cell>
          <cell r="D2108">
            <v>49.744300000000003</v>
          </cell>
        </row>
        <row r="2109">
          <cell r="A2109" t="str">
            <v>001.34.00600</v>
          </cell>
          <cell r="B2109" t="str">
            <v>Fornecimento e Instalação de Bacia Sanitária de Louça Branca de Primeira (Linha Ravena) Inclusive Acessórios de Fixação</v>
          </cell>
          <cell r="C2109" t="str">
            <v>UN</v>
          </cell>
          <cell r="D2109">
            <v>105.51430000000001</v>
          </cell>
        </row>
        <row r="2110">
          <cell r="A2110" t="str">
            <v>001.34.00620</v>
          </cell>
          <cell r="B2110" t="str">
            <v>Fornecimento e Instalação de Bacia Sanitária de Louça Branca de Primeira (Linha Ravena)  c/ Caixa Acoplada Inclusive Acessórios de Fixação</v>
          </cell>
          <cell r="C2110" t="str">
            <v>UN</v>
          </cell>
          <cell r="D2110">
            <v>217.86429999999999</v>
          </cell>
        </row>
        <row r="2111">
          <cell r="A2111" t="str">
            <v>001.34.00640</v>
          </cell>
          <cell r="B2111" t="str">
            <v>Fornecimento e Instalação de Bacia Sanitária de Louça Branca de Primeira (Linha Izzi) Inclusive Acessórios de Fixação</v>
          </cell>
          <cell r="C2111" t="str">
            <v>UN</v>
          </cell>
          <cell r="D2111">
            <v>65.684299999999993</v>
          </cell>
        </row>
        <row r="2112">
          <cell r="A2112" t="str">
            <v>001.34.00660</v>
          </cell>
          <cell r="B2112" t="str">
            <v>Fornecimento e Instalação de Assenta Plastico Standard Branco Para Bacia Sanitária</v>
          </cell>
          <cell r="C2112" t="str">
            <v>UN</v>
          </cell>
          <cell r="D2112">
            <v>11.913500000000001</v>
          </cell>
        </row>
        <row r="2113">
          <cell r="A2113" t="str">
            <v>001.34.00680</v>
          </cell>
          <cell r="B2113" t="str">
            <v>Fornecimento e Instalação de Assento Plástico Almofadado de Primeira Branco Para Bacia Sanitária</v>
          </cell>
          <cell r="C2113" t="str">
            <v>UN</v>
          </cell>
          <cell r="D2113">
            <v>40.8035</v>
          </cell>
        </row>
        <row r="2114">
          <cell r="A2114" t="str">
            <v>001.34.00700</v>
          </cell>
          <cell r="B2114" t="str">
            <v>Fornecimento e Instalação de Mictório de Louça Branca Incepa de Primeira, Incl. Assessórios de Fixação</v>
          </cell>
          <cell r="C2114" t="str">
            <v>UN</v>
          </cell>
          <cell r="D2114">
            <v>105.2743</v>
          </cell>
        </row>
        <row r="2115">
          <cell r="A2115" t="str">
            <v>001.34.00720</v>
          </cell>
          <cell r="B2115" t="str">
            <v>Fornecimento e Instalação de Mictório de Aço Inoxidável de 1.20 m Inclusive Acessórios de Fixação</v>
          </cell>
          <cell r="C2115" t="str">
            <v>UN</v>
          </cell>
          <cell r="D2115">
            <v>397.40940000000001</v>
          </cell>
        </row>
        <row r="2116">
          <cell r="A2116" t="str">
            <v>001.34.00740</v>
          </cell>
          <cell r="B2116" t="str">
            <v>Fornecimento e Instalação de Kit Assessórios Para Banheiro 05 Peças Linha Evidence Deca</v>
          </cell>
          <cell r="C2116" t="str">
            <v>UN</v>
          </cell>
          <cell r="D2116">
            <v>316.91430000000003</v>
          </cell>
        </row>
        <row r="2117">
          <cell r="A2117" t="str">
            <v>001.34.00760</v>
          </cell>
          <cell r="B2117" t="str">
            <v>Fornecimento e Instalação de Kit Assessórios Para Banheiro 05 Peças Linha Single CHR Docol</v>
          </cell>
          <cell r="C2117" t="str">
            <v>UN</v>
          </cell>
          <cell r="D2117">
            <v>250.5943</v>
          </cell>
        </row>
        <row r="2118">
          <cell r="A2118" t="str">
            <v>001.34.00780</v>
          </cell>
          <cell r="B2118" t="str">
            <v>Fornecimento e Instalação de Kit Assessórios Para Banheiro 05 Peças Linha Popular</v>
          </cell>
          <cell r="C2118" t="str">
            <v>UN</v>
          </cell>
          <cell r="D2118">
            <v>32.504300000000001</v>
          </cell>
        </row>
        <row r="2119">
          <cell r="A2119" t="str">
            <v>001.34.00800</v>
          </cell>
          <cell r="B2119" t="str">
            <v>Fornecimento e Instalação  de Espelho para Lavatorio Oval Grande 45 cm x 56 cm</v>
          </cell>
          <cell r="C2119" t="str">
            <v>UN</v>
          </cell>
          <cell r="D2119">
            <v>64.993799999999993</v>
          </cell>
        </row>
        <row r="2120">
          <cell r="A2120" t="str">
            <v>001.34.00820</v>
          </cell>
          <cell r="B2120" t="str">
            <v>Fornecimento e Instalação  de Espelho para Lavatorio Oval 33 cm x 44 cm</v>
          </cell>
          <cell r="C2120" t="str">
            <v>UN</v>
          </cell>
          <cell r="D2120">
            <v>49.433799999999998</v>
          </cell>
        </row>
        <row r="2121">
          <cell r="A2121" t="str">
            <v>001.34.00840</v>
          </cell>
          <cell r="B2121" t="str">
            <v>Fornecimento e instalação de chuveiro de pvc branco n. 1 da cipla ou similar</v>
          </cell>
          <cell r="C2121" t="str">
            <v>UN</v>
          </cell>
          <cell r="D2121">
            <v>5.75</v>
          </cell>
        </row>
        <row r="2122">
          <cell r="A2122" t="str">
            <v>001.34.00860</v>
          </cell>
          <cell r="B2122" t="str">
            <v>Fornecimento e instalação de chuveiro de pvc cromado n. 2 da cipla ou similar</v>
          </cell>
          <cell r="C2122" t="str">
            <v>UN</v>
          </cell>
          <cell r="D2122">
            <v>13.44</v>
          </cell>
        </row>
        <row r="2123">
          <cell r="A2123" t="str">
            <v>001.34.00880</v>
          </cell>
          <cell r="B2123" t="str">
            <v>Fornecimento e Instalação de Anel de Vedação Para Bacia Sanitária</v>
          </cell>
          <cell r="C2123" t="str">
            <v>UN</v>
          </cell>
          <cell r="D2123">
            <v>16.5639</v>
          </cell>
        </row>
        <row r="2124">
          <cell r="A2124" t="str">
            <v>001.34.00900</v>
          </cell>
          <cell r="B2124" t="str">
            <v>Fornecimento e Instalação de Chuveiro Elétrico 110v ou 220v 03 Temperaturas, Incl. Assessórios</v>
          </cell>
          <cell r="C2124" t="str">
            <v>UN</v>
          </cell>
          <cell r="D2124">
            <v>40.992199999999997</v>
          </cell>
        </row>
        <row r="2125">
          <cell r="A2125" t="str">
            <v>001.34.00920</v>
          </cell>
          <cell r="B2125" t="str">
            <v>Fornecimento e Instalação de Ligação  para Bacia Sanitária em Tubo em PVC Rigido Branco de 40mm</v>
          </cell>
          <cell r="C2125" t="str">
            <v>UN</v>
          </cell>
          <cell r="D2125">
            <v>4.0934999999999997</v>
          </cell>
        </row>
        <row r="2126">
          <cell r="A2126" t="str">
            <v>001.34.00940</v>
          </cell>
          <cell r="B2126" t="str">
            <v>Fornecimento e Instalação de Ligação  para Bacia Sanitária em Tubo em PVC Rigido Cromado de 40mm</v>
          </cell>
          <cell r="C2126" t="str">
            <v>UN</v>
          </cell>
          <cell r="D2126">
            <v>9.2934999999999999</v>
          </cell>
        </row>
        <row r="2127">
          <cell r="A2127" t="str">
            <v>001.34.00960</v>
          </cell>
          <cell r="B2127" t="str">
            <v>Fornecimento e Instalação de Ligação  para Bacia Sanitária em Tubo em Metal Cromado de 40mm</v>
          </cell>
          <cell r="C2127" t="str">
            <v>UN</v>
          </cell>
          <cell r="D2127">
            <v>24.483499999999999</v>
          </cell>
        </row>
        <row r="2128">
          <cell r="A2128" t="str">
            <v>001.34.00980</v>
          </cell>
          <cell r="B2128" t="str">
            <v>Fornecimento e Instalação de SPUD de Borracha P/ Bacia Sanitária</v>
          </cell>
          <cell r="C2128" t="str">
            <v>UN</v>
          </cell>
          <cell r="D2128">
            <v>1.4718</v>
          </cell>
        </row>
        <row r="2129">
          <cell r="A2129" t="str">
            <v>001.34.01000</v>
          </cell>
          <cell r="B2129" t="str">
            <v>Fornecimento e Instalação de Caixa de Descarga Externa em PVC Branco Inclusive Tubo de Descarga e Acessórios</v>
          </cell>
          <cell r="C2129" t="str">
            <v>CJ</v>
          </cell>
          <cell r="D2129">
            <v>28.107800000000001</v>
          </cell>
        </row>
        <row r="2130">
          <cell r="A2130" t="str">
            <v>001.34.01020</v>
          </cell>
          <cell r="B2130" t="str">
            <v>Fornecimento e Instalação de Engate Plástico Flexível PVC Branco 40 cm</v>
          </cell>
          <cell r="C2130" t="str">
            <v>UN</v>
          </cell>
          <cell r="D2130">
            <v>3.7452000000000001</v>
          </cell>
        </row>
        <row r="2131">
          <cell r="A2131" t="str">
            <v>001.34.01040</v>
          </cell>
          <cell r="B2131" t="str">
            <v>Fornecimento e Instalação de Engate Plástico Flexível PVC Branco 30 cm</v>
          </cell>
          <cell r="C2131" t="str">
            <v>UN</v>
          </cell>
          <cell r="D2131">
            <v>3.4752000000000001</v>
          </cell>
        </row>
        <row r="2132">
          <cell r="A2132" t="str">
            <v>001.34.01060</v>
          </cell>
          <cell r="B2132" t="str">
            <v>Fornecimento e Instalação de Engate Metal Flexível Cromado 40 cm</v>
          </cell>
          <cell r="C2132" t="str">
            <v>UN</v>
          </cell>
          <cell r="D2132">
            <v>43.3752</v>
          </cell>
        </row>
        <row r="2133">
          <cell r="A2133" t="str">
            <v>001.34.01080</v>
          </cell>
          <cell r="B2133" t="str">
            <v>Fornecimento e Instalação de Engate Metal Flexível Cromado 30 cm</v>
          </cell>
          <cell r="C2133" t="str">
            <v>UN</v>
          </cell>
          <cell r="D2133">
            <v>19.815200000000001</v>
          </cell>
        </row>
        <row r="2134">
          <cell r="A2134" t="str">
            <v>001.35</v>
          </cell>
          <cell r="B2134" t="str">
            <v>INSTALAÇÕES HIDRÁULICAS - CUBAS E TANQUE</v>
          </cell>
        </row>
        <row r="2135">
          <cell r="A2135" t="str">
            <v>001.35.00020</v>
          </cell>
          <cell r="B2135" t="str">
            <v>Fornecimento e Instalação de Banca ou Tampo em Aço Inoxidável de 1.20x0.60m, 1 Cuba Oval, Incl. Válvula Americana</v>
          </cell>
          <cell r="C2135" t="str">
            <v>UN</v>
          </cell>
          <cell r="D2135">
            <v>178.25409999999999</v>
          </cell>
        </row>
        <row r="2136">
          <cell r="A2136" t="str">
            <v>001.35.00040</v>
          </cell>
          <cell r="B2136" t="str">
            <v>Fornecimento e Instalação de Banca ou Tampo em Aço Inoxidável de 1.60x0.60m, 2 Cubas Oval, Incl. Válvula Americana</v>
          </cell>
          <cell r="C2136" t="str">
            <v>UN</v>
          </cell>
          <cell r="D2136">
            <v>296.73410000000001</v>
          </cell>
        </row>
        <row r="2137">
          <cell r="A2137" t="str">
            <v>001.35.00060</v>
          </cell>
          <cell r="B2137" t="str">
            <v>Fornecimento e Instalação de Banca ou Tampo em Aço Inoxidável de 1.80x0.60m, 1 Cubas Retangular, Incl. Válvula Americana</v>
          </cell>
          <cell r="C2137" t="str">
            <v>UN</v>
          </cell>
          <cell r="D2137">
            <v>328.47410000000002</v>
          </cell>
        </row>
        <row r="2138">
          <cell r="A2138" t="str">
            <v>001.35.00080</v>
          </cell>
          <cell r="B2138" t="str">
            <v>Fornecimento e Instalação de Banca ou Tampo em Aço Inoxidável de 1.80x0.60m, 2 Cubas Retangular, Incl. Válvula Americana</v>
          </cell>
          <cell r="C2138" t="str">
            <v>UN</v>
          </cell>
          <cell r="D2138">
            <v>344.82409999999999</v>
          </cell>
        </row>
        <row r="2139">
          <cell r="A2139" t="str">
            <v>001.35.00100</v>
          </cell>
          <cell r="B2139" t="str">
            <v>Fornecimento e Instalação de Cuba Em Aço Inox 304 Dim. 350 x 560 MM,  s/ Válvula Americana</v>
          </cell>
          <cell r="C2139" t="str">
            <v>UN</v>
          </cell>
          <cell r="D2139">
            <v>118.6781</v>
          </cell>
        </row>
        <row r="2140">
          <cell r="A2140" t="str">
            <v>001.35.00120</v>
          </cell>
          <cell r="B2140" t="str">
            <v>Fornecimento e Instalação de Banca ou Tampo em Mármore Sintético 100 x 56 cm, 01 Cuba, s/ Válvula</v>
          </cell>
          <cell r="C2140" t="str">
            <v>UN</v>
          </cell>
          <cell r="D2140">
            <v>66.889099999999999</v>
          </cell>
        </row>
        <row r="2141">
          <cell r="A2141" t="str">
            <v>001.35.00140</v>
          </cell>
          <cell r="B2141" t="str">
            <v>Fornecimento e Instalação de Banca ou Tampo em Mármore Sintético 180 x 56 cm, 02 Cubas, s/ Válvula</v>
          </cell>
          <cell r="C2141" t="str">
            <v>UN</v>
          </cell>
          <cell r="D2141">
            <v>175.58410000000001</v>
          </cell>
        </row>
        <row r="2142">
          <cell r="A2142" t="str">
            <v>001.35.00160</v>
          </cell>
          <cell r="B2142" t="str">
            <v>Fornecimento e Instalação de Tanque em Mármore Sintético 100 x 56 cm, 01 Cuba, s/ Válvula</v>
          </cell>
          <cell r="C2142" t="str">
            <v>UN</v>
          </cell>
          <cell r="D2142">
            <v>102.69410000000001</v>
          </cell>
        </row>
        <row r="2143">
          <cell r="A2143" t="str">
            <v>001.35.00180</v>
          </cell>
          <cell r="B2143" t="str">
            <v>Fornecimento e Instalação de Tanque em Mármore Sintético 115 x 60 cm, 02 Cubas, s/ Válvula</v>
          </cell>
          <cell r="C2143" t="str">
            <v>UN</v>
          </cell>
          <cell r="D2143">
            <v>143.86410000000001</v>
          </cell>
        </row>
        <row r="2144">
          <cell r="A2144" t="str">
            <v>001.35.00200</v>
          </cell>
          <cell r="B2144" t="str">
            <v>Fornecimento e Instalação de Tanque em Mármore Sintético 165 x 60 cm, 03 Cubas, s/ Válvula</v>
          </cell>
          <cell r="C2144" t="str">
            <v>UN</v>
          </cell>
          <cell r="D2144">
            <v>213.47409999999999</v>
          </cell>
        </row>
        <row r="2145">
          <cell r="A2145" t="str">
            <v>001.35.00220</v>
          </cell>
          <cell r="B2145" t="str">
            <v>Fornecimento e Instalação de Tanque em PVC 15 Lts, s/ Válvula</v>
          </cell>
          <cell r="C2145" t="str">
            <v>UN</v>
          </cell>
          <cell r="D2145">
            <v>38.848100000000002</v>
          </cell>
        </row>
        <row r="2146">
          <cell r="A2146" t="str">
            <v>001.35.00240</v>
          </cell>
          <cell r="B2146" t="str">
            <v>Fornecimento e Instalação de Tanque em PVC 24 Lts, s/ Válvula</v>
          </cell>
          <cell r="C2146" t="str">
            <v>UN</v>
          </cell>
          <cell r="D2146">
            <v>65.754099999999994</v>
          </cell>
        </row>
        <row r="2147">
          <cell r="A2147" t="str">
            <v>001.35.00260</v>
          </cell>
          <cell r="B2147" t="str">
            <v>Fornecimento e Instalação de Sifão Sanfonado Flexível  Universal</v>
          </cell>
          <cell r="C2147" t="str">
            <v>UN</v>
          </cell>
          <cell r="D2147">
            <v>9.2240000000000002</v>
          </cell>
        </row>
        <row r="2148">
          <cell r="A2148" t="str">
            <v>001.35.00280</v>
          </cell>
          <cell r="B2148" t="str">
            <v>Fornecimento e Instalação de Sifão Tipo Copo Em PVC Branco</v>
          </cell>
          <cell r="C2148" t="str">
            <v>UN</v>
          </cell>
          <cell r="D2148">
            <v>10.874000000000001</v>
          </cell>
        </row>
        <row r="2149">
          <cell r="A2149" t="str">
            <v>001.35.00300</v>
          </cell>
          <cell r="B2149" t="str">
            <v>Fornecimento e Instalação de Sifão Tipo Copo Em PVC Cromado</v>
          </cell>
          <cell r="C2149" t="str">
            <v>UN</v>
          </cell>
          <cell r="D2149">
            <v>22.204000000000001</v>
          </cell>
        </row>
        <row r="2150">
          <cell r="A2150" t="str">
            <v>001.35.00320</v>
          </cell>
          <cell r="B2150" t="str">
            <v>Fornecimento e Instalação de Sifão Tipo Copo Em Metal Cromado 1 x 1 1/2""""""""""""""""</v>
          </cell>
          <cell r="C2150" t="str">
            <v>UN</v>
          </cell>
          <cell r="D2150">
            <v>45.283999999999999</v>
          </cell>
        </row>
        <row r="2151">
          <cell r="A2151" t="str">
            <v>001.35.00340</v>
          </cell>
          <cell r="B2151" t="str">
            <v>Fornecimento e Instalação de Sifão Tipo Copo Em Metal Cromado 1 1/2 x 2""""""""""""""""</v>
          </cell>
          <cell r="C2151" t="str">
            <v>M2</v>
          </cell>
          <cell r="D2151">
            <v>67.851799999999997</v>
          </cell>
        </row>
        <row r="2152">
          <cell r="A2152" t="str">
            <v>001.36</v>
          </cell>
          <cell r="B2152" t="str">
            <v>INSTALAÇÕES SANITÁRIAS - PRIMÁRIO E SECUNDÁRIO</v>
          </cell>
        </row>
        <row r="2153">
          <cell r="A2153" t="str">
            <v>001.36.00020</v>
          </cell>
          <cell r="B2153" t="str">
            <v>Fornecimento e Instalação de Tubo de PVC Rígido Cor Branca Com Ponta e Bolsa em Barra de 6m diâmetro 40 mm</v>
          </cell>
          <cell r="C2153" t="str">
            <v>ML</v>
          </cell>
          <cell r="D2153">
            <v>2.8875999999999999</v>
          </cell>
        </row>
        <row r="2154">
          <cell r="A2154" t="str">
            <v>001.36.00040</v>
          </cell>
          <cell r="B2154" t="str">
            <v>Fornecimento e Instalação de Tubo de PVC Rígido Cor Branca Com Ponta e Bolsa em Barra de 6m diâmetro 50 mm</v>
          </cell>
          <cell r="C2154" t="str">
            <v>ML</v>
          </cell>
          <cell r="D2154">
            <v>4.4263000000000003</v>
          </cell>
        </row>
        <row r="2155">
          <cell r="A2155" t="str">
            <v>001.36.00060</v>
          </cell>
          <cell r="B2155" t="str">
            <v>Fornecimento e Instalação de Tubo de PVC Rígido Cor Branca Com Ponta e Bolsa em Barra de 6 m  diâmetro 75 mm</v>
          </cell>
          <cell r="C2155" t="str">
            <v>ML</v>
          </cell>
          <cell r="D2155">
            <v>8.2039000000000009</v>
          </cell>
        </row>
        <row r="2156">
          <cell r="A2156" t="str">
            <v>001.36.00080</v>
          </cell>
          <cell r="B2156" t="str">
            <v>Fornecimento e Instalação de Tubo de PVC Rígido Cor Branca Com Ponta e Bolsa em Barra de 6 m diâmetro 100 mm</v>
          </cell>
          <cell r="C2156" t="str">
            <v>ML</v>
          </cell>
          <cell r="D2156">
            <v>7.5038999999999998</v>
          </cell>
        </row>
        <row r="2157">
          <cell r="A2157" t="str">
            <v>001.36.00100</v>
          </cell>
          <cell r="B2157" t="str">
            <v>Fornecimento e Instalação de Tubo de PVC Rígido Cor Branca Com Ponta e Bolsa em Barra de 6 m  diâmetro 150 mm</v>
          </cell>
          <cell r="C2157" t="str">
            <v>ML</v>
          </cell>
          <cell r="D2157">
            <v>25.150400000000001</v>
          </cell>
        </row>
        <row r="2158">
          <cell r="A2158" t="str">
            <v>001.36.00120</v>
          </cell>
          <cell r="B2158" t="str">
            <v>Fornecimento e Instalação de Tubo de PVC Rígido Cor Branca Com Ponta e Bolsa em Barra de 6 m diâmetro 200 mm</v>
          </cell>
          <cell r="C2158" t="str">
            <v>ML</v>
          </cell>
          <cell r="D2158">
            <v>34.836599999999997</v>
          </cell>
        </row>
        <row r="2159">
          <cell r="A2159" t="str">
            <v>001.36.00140</v>
          </cell>
          <cell r="B2159" t="str">
            <v>Fornecimento e Instalação de Tubo de PVC Rígido Cor Branca Com Ponta e Bolsa em Barra de 6 m  diâmetro 250 mm</v>
          </cell>
          <cell r="C2159" t="str">
            <v>ML</v>
          </cell>
          <cell r="D2159">
            <v>56.672800000000002</v>
          </cell>
        </row>
        <row r="2160">
          <cell r="A2160" t="str">
            <v>001.36.00160</v>
          </cell>
          <cell r="B2160" t="str">
            <v>Fornecimento e Instalação de Tubo de PVC Rígido Cor Branca Com Ponta e Bolsa em Barra de 6 m  diâmetro 300 mm</v>
          </cell>
          <cell r="C2160" t="str">
            <v>ML</v>
          </cell>
          <cell r="D2160">
            <v>79.058300000000003</v>
          </cell>
        </row>
        <row r="2161">
          <cell r="A2161" t="str">
            <v>001.36.00180</v>
          </cell>
          <cell r="B2161" t="str">
            <v>Fornecimento e Instalação de Tubo de PVC Rígido Cor Branca Com Ponta e Bolsa em Barra de 6 m diâmetro 400 mm</v>
          </cell>
          <cell r="C2161" t="str">
            <v>ML</v>
          </cell>
          <cell r="D2161">
            <v>80.024000000000001</v>
          </cell>
        </row>
        <row r="2162">
          <cell r="A2162" t="str">
            <v>001.36.00200</v>
          </cell>
          <cell r="B2162" t="str">
            <v>Fornecimento e Instalação de Joelho 90º de PVC Rígido Branco diam.40 mm</v>
          </cell>
          <cell r="C2162" t="str">
            <v>UN</v>
          </cell>
          <cell r="D2162">
            <v>3.2271000000000001</v>
          </cell>
        </row>
        <row r="2163">
          <cell r="A2163" t="str">
            <v>001.36.00220</v>
          </cell>
          <cell r="B2163" t="str">
            <v>Fornecimento e Instalação de Joelho 90º de PVC Rígido Branco  diam.50 mm</v>
          </cell>
          <cell r="C2163" t="str">
            <v>UN</v>
          </cell>
          <cell r="D2163">
            <v>3.7471000000000001</v>
          </cell>
        </row>
        <row r="2164">
          <cell r="A2164" t="str">
            <v>001.36.00240</v>
          </cell>
          <cell r="B2164" t="str">
            <v>Fornecimento e Instalação de Joelho 90º de PVC Rígido Branco  diam.75 mm</v>
          </cell>
          <cell r="C2164" t="str">
            <v>UN</v>
          </cell>
          <cell r="D2164">
            <v>6.7843999999999998</v>
          </cell>
        </row>
        <row r="2165">
          <cell r="A2165" t="str">
            <v>001.36.00260</v>
          </cell>
          <cell r="B2165" t="str">
            <v>Fornecimento e Instalação de Joelho 90º de PVC Rígido Branco  diam.100 mm</v>
          </cell>
          <cell r="C2165" t="str">
            <v>UN</v>
          </cell>
          <cell r="D2165">
            <v>11.075900000000001</v>
          </cell>
        </row>
        <row r="2166">
          <cell r="A2166" t="str">
            <v>001.36.00280</v>
          </cell>
          <cell r="B2166" t="str">
            <v>Fornecimento e Instalação de Joelho 90º com Anel de Borracha, de PVC Rígido Cor Branca diam. 40 mm</v>
          </cell>
          <cell r="C2166" t="str">
            <v>UN</v>
          </cell>
          <cell r="D2166">
            <v>4.5071000000000003</v>
          </cell>
        </row>
        <row r="2167">
          <cell r="A2167" t="str">
            <v>001.36.00300</v>
          </cell>
          <cell r="B2167" t="str">
            <v>Fornecimento e Instalação de Joelho 90º com Anel de Borracha, de PVC Rígido Cor Branca diam. 50 mm</v>
          </cell>
          <cell r="C2167" t="str">
            <v>UN</v>
          </cell>
          <cell r="D2167">
            <v>3.8671000000000002</v>
          </cell>
        </row>
        <row r="2168">
          <cell r="A2168" t="str">
            <v>001.36.00320</v>
          </cell>
          <cell r="B2168" t="str">
            <v>Fornecimento e Instalação de Joelho 45º PVC Rígido Branco Diam.40 mm</v>
          </cell>
          <cell r="C2168" t="str">
            <v>UN</v>
          </cell>
          <cell r="D2168">
            <v>3.6671</v>
          </cell>
        </row>
        <row r="2169">
          <cell r="A2169" t="str">
            <v>001.36.00340</v>
          </cell>
          <cell r="B2169" t="str">
            <v>Fornecimento e Instalação de Joelho 45º PVC Rígido Branco diam. 50 mm</v>
          </cell>
          <cell r="C2169" t="str">
            <v>UN</v>
          </cell>
          <cell r="D2169">
            <v>4.3270999999999997</v>
          </cell>
        </row>
        <row r="2170">
          <cell r="A2170" t="str">
            <v>001.36.00360</v>
          </cell>
          <cell r="B2170" t="str">
            <v>Fornecimento e Instalação de Joelho 45º PVC Rígido Branco diam. 75 mm</v>
          </cell>
          <cell r="C2170" t="str">
            <v>UN</v>
          </cell>
          <cell r="D2170">
            <v>7.5444000000000004</v>
          </cell>
        </row>
        <row r="2171">
          <cell r="A2171" t="str">
            <v>001.36.00380</v>
          </cell>
          <cell r="B2171" t="str">
            <v>Fornecimento e Instalação de Joelho 45º PVC Rígido Branco  diam.100 mm</v>
          </cell>
          <cell r="C2171" t="str">
            <v>UN</v>
          </cell>
          <cell r="D2171">
            <v>9.1031999999999993</v>
          </cell>
        </row>
        <row r="2172">
          <cell r="A2172" t="str">
            <v>001.36.00400</v>
          </cell>
          <cell r="B2172" t="str">
            <v>Fornecimento e Instalação de Te Sanitário Curto Branco diam.40x40 mm</v>
          </cell>
          <cell r="C2172" t="str">
            <v>UN</v>
          </cell>
          <cell r="D2172">
            <v>5.4191000000000003</v>
          </cell>
        </row>
        <row r="2173">
          <cell r="A2173" t="str">
            <v>001.36.00420</v>
          </cell>
          <cell r="B2173" t="str">
            <v>Fornecimento e Instalação de Te Sanitário Curto Branco diam. 50x50 mm</v>
          </cell>
          <cell r="C2173" t="str">
            <v>UN</v>
          </cell>
          <cell r="D2173">
            <v>7.5891000000000002</v>
          </cell>
        </row>
        <row r="2174">
          <cell r="A2174" t="str">
            <v>001.36.00440</v>
          </cell>
          <cell r="B2174" t="str">
            <v>Fornecimento e Instalação de Te Sanitário Curto Branco diam. 75x50 mm</v>
          </cell>
          <cell r="C2174" t="str">
            <v>UN</v>
          </cell>
          <cell r="D2174">
            <v>11.514699999999999</v>
          </cell>
        </row>
        <row r="2175">
          <cell r="A2175" t="str">
            <v>001.36.00460</v>
          </cell>
          <cell r="B2175" t="str">
            <v>Fornecimento e Instalação de Te Sanitário Curto Branco diam. 75x75 mm</v>
          </cell>
          <cell r="C2175" t="str">
            <v>UN</v>
          </cell>
          <cell r="D2175">
            <v>13.014699999999999</v>
          </cell>
        </row>
        <row r="2176">
          <cell r="A2176" t="str">
            <v>001.36.00480</v>
          </cell>
          <cell r="B2176" t="str">
            <v>Fornecimento e Instalação de Te Sanitário Curto Branco diam. 100x50 mm</v>
          </cell>
          <cell r="C2176" t="str">
            <v>UN</v>
          </cell>
          <cell r="D2176">
            <v>12.5596</v>
          </cell>
        </row>
        <row r="2177">
          <cell r="A2177" t="str">
            <v>001.36.00500</v>
          </cell>
          <cell r="B2177" t="str">
            <v>Fornecimento e Instalação de Te Sanitário Curto Branco diam. 100x75 mm</v>
          </cell>
          <cell r="C2177" t="str">
            <v>UN</v>
          </cell>
          <cell r="D2177">
            <v>36.467799999999997</v>
          </cell>
        </row>
        <row r="2178">
          <cell r="A2178" t="str">
            <v>001.36.00520</v>
          </cell>
          <cell r="B2178" t="str">
            <v>Fornecimento e Instalação de Te Sanitário Curto Branco diam.100x100 mm</v>
          </cell>
          <cell r="C2178" t="str">
            <v>UN</v>
          </cell>
          <cell r="D2178">
            <v>31.758099999999999</v>
          </cell>
        </row>
        <row r="2179">
          <cell r="A2179" t="str">
            <v>001.36.00540</v>
          </cell>
          <cell r="B2179" t="str">
            <v>Fornecimento e Instalação de Te Sanitário Curto Branco diam.150x150 mm</v>
          </cell>
          <cell r="C2179" t="str">
            <v>UN</v>
          </cell>
          <cell r="D2179">
            <v>39.733199999999997</v>
          </cell>
        </row>
        <row r="2180">
          <cell r="A2180" t="str">
            <v>001.36.00560</v>
          </cell>
          <cell r="B2180" t="str">
            <v>Fornecimento e Instalação de Luva Simples de PVC Branco diam.40 mm</v>
          </cell>
          <cell r="C2180" t="str">
            <v>UN</v>
          </cell>
          <cell r="D2180">
            <v>3.0926</v>
          </cell>
        </row>
        <row r="2181">
          <cell r="A2181" t="str">
            <v>001.36.00580</v>
          </cell>
          <cell r="B2181" t="str">
            <v>Fornecimento e Instalação de Luva Simples de PVC Branco diam. 50 mm</v>
          </cell>
          <cell r="C2181" t="str">
            <v>UN</v>
          </cell>
          <cell r="D2181">
            <v>4.1670999999999996</v>
          </cell>
        </row>
        <row r="2182">
          <cell r="A2182" t="str">
            <v>001.36.00600</v>
          </cell>
          <cell r="B2182" t="str">
            <v>Fornecimento e Instalação de Luva Simples de PVC Branco diam.75 mm</v>
          </cell>
          <cell r="C2182" t="str">
            <v>UN</v>
          </cell>
          <cell r="D2182">
            <v>6.3944000000000001</v>
          </cell>
        </row>
        <row r="2183">
          <cell r="A2183" t="str">
            <v>001.36.00620</v>
          </cell>
          <cell r="B2183" t="str">
            <v>Fornecimento e Instalação de Luva Simples de PVC Branco diam.100 mm</v>
          </cell>
          <cell r="C2183" t="str">
            <v>UN</v>
          </cell>
          <cell r="D2183">
            <v>7.8731999999999998</v>
          </cell>
        </row>
        <row r="2184">
          <cell r="A2184" t="str">
            <v>001.36.00640</v>
          </cell>
          <cell r="B2184" t="str">
            <v>Fornecimento e Instalação de Luva Simples de PVC Branco diam.150 mm</v>
          </cell>
          <cell r="C2184" t="str">
            <v>UN</v>
          </cell>
          <cell r="D2184">
            <v>26.2727</v>
          </cell>
        </row>
        <row r="2185">
          <cell r="A2185" t="str">
            <v>001.36.00660</v>
          </cell>
          <cell r="B2185" t="str">
            <v>Fornecimento e Instalação de Luva de Correr de PVC Branco diam. 50 mm</v>
          </cell>
          <cell r="C2185" t="str">
            <v>UN</v>
          </cell>
          <cell r="D2185">
            <v>5.7470999999999997</v>
          </cell>
        </row>
        <row r="2186">
          <cell r="A2186" t="str">
            <v>001.36.00680</v>
          </cell>
          <cell r="B2186" t="str">
            <v>Fornecimento e Instalação de Luva de Correr de PVC Branco  diam. 75 mm</v>
          </cell>
          <cell r="C2186" t="str">
            <v>UN</v>
          </cell>
          <cell r="D2186">
            <v>9.9844000000000008</v>
          </cell>
        </row>
        <row r="2187">
          <cell r="A2187" t="str">
            <v>001.36.00700</v>
          </cell>
          <cell r="B2187" t="str">
            <v>Fornecimento e Instalação de Luva de Correr de PVC Branco  diam.100 mm</v>
          </cell>
          <cell r="C2187" t="str">
            <v>UN</v>
          </cell>
          <cell r="D2187">
            <v>11.7102</v>
          </cell>
        </row>
        <row r="2188">
          <cell r="A2188" t="str">
            <v>001.36.00720</v>
          </cell>
          <cell r="B2188" t="str">
            <v>Fornecimento e Instalação de Redução Excêntrica em PVC Branco diam.75x50 mm</v>
          </cell>
          <cell r="C2188" t="str">
            <v>UN</v>
          </cell>
          <cell r="D2188">
            <v>5.1670999999999996</v>
          </cell>
        </row>
        <row r="2189">
          <cell r="A2189" t="str">
            <v>001.36.00740</v>
          </cell>
          <cell r="B2189" t="str">
            <v>Fornecimento e Instalação de Redução Excêntrica em PVC Branco diam.100x50 mm</v>
          </cell>
          <cell r="C2189" t="str">
            <v>UN</v>
          </cell>
          <cell r="D2189">
            <v>8.1157000000000004</v>
          </cell>
        </row>
        <row r="2190">
          <cell r="A2190" t="str">
            <v>001.36.00760</v>
          </cell>
          <cell r="B2190" t="str">
            <v>Fornecimento e Instalação de Redução Excêntrica em PVC Branco diam.100x75 mm</v>
          </cell>
          <cell r="C2190" t="str">
            <v>UN</v>
          </cell>
          <cell r="D2190">
            <v>8.6456999999999997</v>
          </cell>
        </row>
        <row r="2191">
          <cell r="A2191" t="str">
            <v>001.36.00780</v>
          </cell>
          <cell r="B2191" t="str">
            <v>Fornecimento e Instalação de Terminal de Ventilação PVC Branco  diam.50 mm</v>
          </cell>
          <cell r="C2191" t="str">
            <v>UN</v>
          </cell>
          <cell r="D2191">
            <v>5.2470999999999997</v>
          </cell>
        </row>
        <row r="2192">
          <cell r="A2192" t="str">
            <v>001.36.00800</v>
          </cell>
          <cell r="B2192" t="str">
            <v>Fornecimento e Instalação de Bucha de Redução PVC Branco Diam.50 mm x 40 mm</v>
          </cell>
          <cell r="C2192" t="str">
            <v>UN</v>
          </cell>
          <cell r="D2192">
            <v>2.8971</v>
          </cell>
        </row>
        <row r="2193">
          <cell r="A2193" t="str">
            <v>001.36.00820</v>
          </cell>
          <cell r="B2193" t="str">
            <v>Fornecimento e Instalação de Curva 90º de PVC Rígido Branco diam.40 mm</v>
          </cell>
          <cell r="C2193" t="str">
            <v>UN</v>
          </cell>
          <cell r="D2193">
            <v>5.0770999999999997</v>
          </cell>
        </row>
        <row r="2194">
          <cell r="A2194" t="str">
            <v>001.36.00840</v>
          </cell>
          <cell r="B2194" t="str">
            <v>Fornecimento e Instalação de Curva 90º de PVC Rígido Branco diam. 50 mm</v>
          </cell>
          <cell r="C2194" t="str">
            <v>UN</v>
          </cell>
          <cell r="D2194">
            <v>7.7271000000000001</v>
          </cell>
        </row>
        <row r="2195">
          <cell r="A2195" t="str">
            <v>001.36.00860</v>
          </cell>
          <cell r="B2195" t="str">
            <v>Fornecimento e Instalação de Curva 90º de PVC Rígido Branco diam. 75 mm</v>
          </cell>
          <cell r="C2195" t="str">
            <v>UN</v>
          </cell>
          <cell r="D2195">
            <v>19.284400000000002</v>
          </cell>
        </row>
        <row r="2196">
          <cell r="A2196" t="str">
            <v>001.36.00880</v>
          </cell>
          <cell r="B2196" t="str">
            <v>Fornecimento e Instalação de Curva 90º de PVC Rígido Branco Diam.100 mm</v>
          </cell>
          <cell r="C2196" t="str">
            <v>UN</v>
          </cell>
          <cell r="D2196">
            <v>15.5932</v>
          </cell>
        </row>
        <row r="2197">
          <cell r="A2197" t="str">
            <v>001.36.00900</v>
          </cell>
          <cell r="B2197" t="str">
            <v>Fornecimento e Instalação de Curva 90º de PVC Rígido Branco diam. 150 mm</v>
          </cell>
          <cell r="C2197" t="str">
            <v>UN</v>
          </cell>
          <cell r="D2197">
            <v>73.096800000000002</v>
          </cell>
        </row>
        <row r="2198">
          <cell r="A2198" t="str">
            <v>001.36.00920</v>
          </cell>
          <cell r="B2198" t="str">
            <v>Fornecimento e Instalação de Curva 45º de PVC Rígido Branco Diam.50 mm</v>
          </cell>
          <cell r="C2198" t="str">
            <v>UN</v>
          </cell>
          <cell r="D2198">
            <v>7.7370000000000001</v>
          </cell>
        </row>
        <row r="2199">
          <cell r="A2199" t="str">
            <v>001.36.00940</v>
          </cell>
          <cell r="B2199" t="str">
            <v>Fornecimento e Instalação de Curva 45º de PVC Rígido Branco diam. 75 mm</v>
          </cell>
          <cell r="C2199" t="str">
            <v>UN</v>
          </cell>
          <cell r="D2199">
            <v>17.474399999999999</v>
          </cell>
        </row>
        <row r="2200">
          <cell r="A2200" t="str">
            <v>001.36.00960</v>
          </cell>
          <cell r="B2200" t="str">
            <v>Fornecimento e Instalação de Curva 45º de PVC Rígido Branco diam.100 mm</v>
          </cell>
          <cell r="C2200" t="str">
            <v>UN</v>
          </cell>
          <cell r="D2200">
            <v>27.023199999999999</v>
          </cell>
        </row>
        <row r="2201">
          <cell r="A2201" t="str">
            <v>001.36.00980</v>
          </cell>
          <cell r="B2201" t="str">
            <v>Fornecimento e Instalação de Junção 45º PVC Rígido Branco diam.40 mm</v>
          </cell>
          <cell r="C2201" t="str">
            <v>UN</v>
          </cell>
          <cell r="D2201">
            <v>5.6391</v>
          </cell>
        </row>
        <row r="2202">
          <cell r="A2202" t="str">
            <v>001.36.01000</v>
          </cell>
          <cell r="B2202" t="str">
            <v>Fornecimento e Instalação de Junção Simples de PVC Rígido Branco diam. 50x50 mm</v>
          </cell>
          <cell r="C2202" t="str">
            <v>UN</v>
          </cell>
          <cell r="D2202">
            <v>8.4641000000000002</v>
          </cell>
        </row>
        <row r="2203">
          <cell r="A2203" t="str">
            <v>001.36.01020</v>
          </cell>
          <cell r="B2203" t="str">
            <v>Fornecimento e Instalação de Junção Simples de PVC Rígido Branco  diam. 75x50 mm</v>
          </cell>
          <cell r="C2203" t="str">
            <v>UN</v>
          </cell>
          <cell r="D2203">
            <v>10.082000000000001</v>
          </cell>
        </row>
        <row r="2204">
          <cell r="A2204" t="str">
            <v>001.36.01040</v>
          </cell>
          <cell r="B2204" t="str">
            <v>Fornecimento e Instalação de Junção Simples de PVC Rígido Branco  diam. 75x75 mm</v>
          </cell>
          <cell r="C2204" t="str">
            <v>UN</v>
          </cell>
          <cell r="D2204">
            <v>13.672000000000001</v>
          </cell>
        </row>
        <row r="2205">
          <cell r="A2205" t="str">
            <v>001.36.01060</v>
          </cell>
          <cell r="B2205" t="str">
            <v>Fornecimento e Instalação de Junção Simples de PVC Rígido Branco  diam. 100x50 mm</v>
          </cell>
          <cell r="C2205" t="str">
            <v>UN</v>
          </cell>
          <cell r="D2205">
            <v>14.3681</v>
          </cell>
        </row>
        <row r="2206">
          <cell r="A2206" t="str">
            <v>001.36.01080</v>
          </cell>
          <cell r="B2206" t="str">
            <v>Fornecimento e Instalação de Junção Simples de PVC Rígido Branco  diam. 100x75 mm</v>
          </cell>
          <cell r="C2206" t="str">
            <v>UN</v>
          </cell>
          <cell r="D2206">
            <v>19.0581</v>
          </cell>
        </row>
        <row r="2207">
          <cell r="A2207" t="str">
            <v>001.36.01100</v>
          </cell>
          <cell r="B2207" t="str">
            <v>Fornecimento e Instalação de Junção Simples de PVC Rígido Branco  diam. 100x100 mm</v>
          </cell>
          <cell r="C2207" t="str">
            <v>UN</v>
          </cell>
          <cell r="D2207">
            <v>13.9381</v>
          </cell>
        </row>
        <row r="2208">
          <cell r="A2208" t="str">
            <v>001.36.01120</v>
          </cell>
          <cell r="B2208" t="str">
            <v>Fornecimento e Instalação de Cap de PVC Rígido Branco diam. 50 mm</v>
          </cell>
          <cell r="C2208" t="str">
            <v>UN</v>
          </cell>
          <cell r="D2208">
            <v>3.3246000000000002</v>
          </cell>
        </row>
        <row r="2209">
          <cell r="A2209" t="str">
            <v>001.36.01140</v>
          </cell>
          <cell r="B2209" t="str">
            <v>Fornecimento e Instalação de Cap de PVC Rígido Branco diam. 75 mm</v>
          </cell>
          <cell r="C2209" t="str">
            <v>UN</v>
          </cell>
          <cell r="D2209">
            <v>5.2172000000000001</v>
          </cell>
        </row>
        <row r="2210">
          <cell r="A2210" t="str">
            <v>001.36.01160</v>
          </cell>
          <cell r="B2210" t="str">
            <v>Fornecimento e Instalação de Cap de PVC Rígido Branco diam.100 mm</v>
          </cell>
          <cell r="C2210" t="str">
            <v>UN</v>
          </cell>
          <cell r="D2210">
            <v>7.6817000000000002</v>
          </cell>
        </row>
        <row r="2211">
          <cell r="A2211" t="str">
            <v>001.36.01180</v>
          </cell>
          <cell r="B2211" t="str">
            <v>Fornecimento e Instalação de Corpo de Caixa Sifonada PVC Rígido Branco 100 x 100 x 50 mm</v>
          </cell>
          <cell r="C2211" t="str">
            <v>UN</v>
          </cell>
          <cell r="D2211">
            <v>7.8387000000000002</v>
          </cell>
        </row>
        <row r="2212">
          <cell r="A2212" t="str">
            <v>001.36.01200</v>
          </cell>
          <cell r="B2212" t="str">
            <v>Fornecimento e Instalação de Corpo de Caixa Sifonada PVC Rígido Branco 150 x 150 x 50 mm</v>
          </cell>
          <cell r="C2212" t="str">
            <v>UN</v>
          </cell>
          <cell r="D2212">
            <v>15.8287</v>
          </cell>
        </row>
        <row r="2213">
          <cell r="A2213" t="str">
            <v>001.36.01220</v>
          </cell>
          <cell r="B2213" t="str">
            <v>Fornecimento e Instalação de Corpo de Caixa Sifonada PVC Rígido Branco 150 x 185 x 75 mm</v>
          </cell>
          <cell r="C2213" t="str">
            <v>UN</v>
          </cell>
          <cell r="D2213">
            <v>17.7087</v>
          </cell>
        </row>
        <row r="2214">
          <cell r="A2214" t="str">
            <v>001.36.01240</v>
          </cell>
          <cell r="B2214" t="str">
            <v>Fornecimento e Instalação de Corpo de Caixa Sifonada PVC Rígido Branco 250 x 172 x 50 mm</v>
          </cell>
          <cell r="C2214" t="str">
            <v>UN</v>
          </cell>
          <cell r="D2214">
            <v>28.652200000000001</v>
          </cell>
        </row>
        <row r="2215">
          <cell r="A2215" t="str">
            <v>001.36.01260</v>
          </cell>
          <cell r="B2215" t="str">
            <v>Fornecimento e Instalação de Corpo de Caixa Sifonada PVC Rígido Branco 250 x 230 x 75 mm</v>
          </cell>
          <cell r="C2215" t="str">
            <v>UN</v>
          </cell>
          <cell r="D2215">
            <v>34.292200000000001</v>
          </cell>
        </row>
        <row r="2216">
          <cell r="A2216" t="str">
            <v>001.36.01280</v>
          </cell>
          <cell r="B2216" t="str">
            <v>Fornecimento e Instalação de Porta Grelha Quadrado Branco P/ Grelha Quadrada 100 mm</v>
          </cell>
          <cell r="C2216" t="str">
            <v>UN</v>
          </cell>
          <cell r="D2216">
            <v>3.0061</v>
          </cell>
        </row>
        <row r="2217">
          <cell r="A2217" t="str">
            <v>001.36.01300</v>
          </cell>
          <cell r="B2217" t="str">
            <v>Fornecimento e Instalação de Porta Grelha Quadrado Cromado P/ Grelha Redonda 100 mm</v>
          </cell>
          <cell r="C2217" t="str">
            <v>UN</v>
          </cell>
          <cell r="D2217">
            <v>2.3361000000000001</v>
          </cell>
        </row>
        <row r="2218">
          <cell r="A2218" t="str">
            <v>001.36.01320</v>
          </cell>
          <cell r="B2218" t="str">
            <v>Fornecimento e Instalação de Porta Grelha Redondo Branco 100 mm</v>
          </cell>
          <cell r="C2218" t="str">
            <v>UN</v>
          </cell>
          <cell r="D2218">
            <v>1.4360999999999999</v>
          </cell>
        </row>
        <row r="2219">
          <cell r="A2219" t="str">
            <v>001.36.01340</v>
          </cell>
          <cell r="B2219" t="str">
            <v>Fornecimento e Instalação de Porta Grelha Redondo Cromado 100 mm</v>
          </cell>
          <cell r="C2219" t="str">
            <v>UN</v>
          </cell>
          <cell r="D2219">
            <v>1.6061000000000001</v>
          </cell>
        </row>
        <row r="2220">
          <cell r="A2220" t="str">
            <v>001.36.01360</v>
          </cell>
          <cell r="B2220" t="str">
            <v>Fornecimento e Instalação de Porta Grelha Quadrada Prata 150 mm</v>
          </cell>
          <cell r="C2220" t="str">
            <v>UN</v>
          </cell>
          <cell r="D2220">
            <v>3.0461</v>
          </cell>
        </row>
        <row r="2221">
          <cell r="A2221" t="str">
            <v>001.36.01380</v>
          </cell>
          <cell r="B2221" t="str">
            <v>Fornecimento e Instalação de Porta Grelha Redonda Cinza 150 mm</v>
          </cell>
          <cell r="C2221" t="str">
            <v>UN</v>
          </cell>
          <cell r="D2221">
            <v>2.2461000000000002</v>
          </cell>
        </row>
        <row r="2222">
          <cell r="A2222" t="str">
            <v>001.36.01400</v>
          </cell>
          <cell r="B2222" t="str">
            <v>Fornecimento e Instalação de Porta Grelha Redonda Cromado 150 mm</v>
          </cell>
          <cell r="C2222" t="str">
            <v>UN</v>
          </cell>
          <cell r="D2222">
            <v>2.9661</v>
          </cell>
        </row>
        <row r="2223">
          <cell r="A2223" t="str">
            <v>001.36.01420</v>
          </cell>
          <cell r="B2223" t="str">
            <v>Fornecimento e Instalação de Grelha Redonda Branca 100 mm</v>
          </cell>
          <cell r="C2223" t="str">
            <v>UN</v>
          </cell>
          <cell r="D2223">
            <v>6.8635000000000002</v>
          </cell>
        </row>
        <row r="2224">
          <cell r="A2224" t="str">
            <v>001.36.01440</v>
          </cell>
          <cell r="B2224" t="str">
            <v>Fornecimento e Instalação de Grelha Redonda Alumínio 100 mm</v>
          </cell>
          <cell r="C2224" t="str">
            <v>UN</v>
          </cell>
          <cell r="D2224">
            <v>2.8761000000000001</v>
          </cell>
        </row>
        <row r="2225">
          <cell r="A2225" t="str">
            <v>001.36.01460</v>
          </cell>
          <cell r="B2225" t="str">
            <v>Fornecimento e Instalação de Grelha Quadrada Branca 150 mm</v>
          </cell>
          <cell r="C2225" t="str">
            <v>UN</v>
          </cell>
          <cell r="D2225">
            <v>3.0461</v>
          </cell>
        </row>
        <row r="2226">
          <cell r="A2226" t="str">
            <v>001.36.01480</v>
          </cell>
          <cell r="B2226" t="str">
            <v>Fornecimento e Instalação de Grelha Quadrada De Alumínio 150 mm</v>
          </cell>
          <cell r="C2226" t="str">
            <v>UN</v>
          </cell>
          <cell r="D2226">
            <v>15.1561</v>
          </cell>
        </row>
        <row r="2227">
          <cell r="A2227" t="str">
            <v>001.36.01500</v>
          </cell>
          <cell r="B2227" t="str">
            <v>Fornecimento e Instalação de Grelha Redonda Branca 150 mm</v>
          </cell>
          <cell r="C2227" t="str">
            <v>UN</v>
          </cell>
          <cell r="D2227">
            <v>1.8960999999999999</v>
          </cell>
        </row>
        <row r="2228">
          <cell r="A2228" t="str">
            <v>001.36.01520</v>
          </cell>
          <cell r="B2228" t="str">
            <v>Fornecimento e Instalação de Grelha Redonda Cromada 150 mm</v>
          </cell>
          <cell r="C2228" t="str">
            <v>UN</v>
          </cell>
          <cell r="D2228">
            <v>8.9560999999999993</v>
          </cell>
        </row>
        <row r="2229">
          <cell r="A2229" t="str">
            <v>001.36.01540</v>
          </cell>
          <cell r="B2229" t="str">
            <v>Fornecimento e Instalação de Porta Tampa Caixa Sifonada 250 mm</v>
          </cell>
          <cell r="C2229" t="str">
            <v>UN</v>
          </cell>
          <cell r="D2229">
            <v>5.9120999999999997</v>
          </cell>
        </row>
        <row r="2230">
          <cell r="A2230" t="str">
            <v>001.36.01560</v>
          </cell>
          <cell r="B2230" t="str">
            <v>Fornecimento e Instalação de Porta Tampa PVC Caixa Sifonada 250 mm</v>
          </cell>
          <cell r="C2230" t="str">
            <v>UN</v>
          </cell>
          <cell r="D2230">
            <v>8.7020999999999997</v>
          </cell>
        </row>
        <row r="2231">
          <cell r="A2231" t="str">
            <v>001.36.01580</v>
          </cell>
          <cell r="B2231" t="str">
            <v>Fornecimento e Instalação de Caixa Sifonada de PVC Rígido Branco 100 x 100 x 50  Para Esgoto Secundário Com Grelha Redonda PVC Cromado e Porta Grelha PVC Branco ou Cinza</v>
          </cell>
          <cell r="C2231" t="str">
            <v>UN</v>
          </cell>
          <cell r="D2231">
            <v>17.8247</v>
          </cell>
        </row>
        <row r="2232">
          <cell r="A2232" t="str">
            <v>001.36.01600</v>
          </cell>
          <cell r="B2232" t="str">
            <v>Fornecimento e Instalação de Caixa de Gordura de PVC Sifonada Conj. Completo de 250 x 172 x 50mm</v>
          </cell>
          <cell r="C2232" t="str">
            <v>UN</v>
          </cell>
          <cell r="D2232">
            <v>45.404699999999998</v>
          </cell>
        </row>
        <row r="2233">
          <cell r="A2233" t="str">
            <v>001.36.01620</v>
          </cell>
          <cell r="B2233" t="str">
            <v>Fornecimento e Instalação de Caixa de Gordura de PVC Sifonada Conj. Completo de 250 x 230 x 75mm</v>
          </cell>
          <cell r="C2233" t="str">
            <v>UN</v>
          </cell>
          <cell r="D2233">
            <v>50.784700000000001</v>
          </cell>
        </row>
        <row r="2234">
          <cell r="A2234" t="str">
            <v>001.36.01640</v>
          </cell>
          <cell r="B2234" t="str">
            <v>Execução de caixa de inspeção em alvenaria de tijolos maciço de 1/2 vez revestida com argamassa de cimento e areia 1:3 com impermeabilizante e tampa de concreto armado (e=0.07 m) conf. det. n. 15 dop 20 x 20 x 20 cm</v>
          </cell>
          <cell r="C2234" t="str">
            <v>UN</v>
          </cell>
          <cell r="D2234">
            <v>23.231400000000001</v>
          </cell>
        </row>
        <row r="2235">
          <cell r="A2235" t="str">
            <v>001.36.01660</v>
          </cell>
          <cell r="B2235" t="str">
            <v>Execução de caixa de inspeção em alvenaria de tijolos maciço de 1/2 vez revestida com argamassa de cimento e areia 1:3 com impermeabilizante e tampa de concreto armado (e=0.07 m) conf. det. n. 15 dop 30 x 30 x 20 cm</v>
          </cell>
          <cell r="C2235" t="str">
            <v>UN</v>
          </cell>
          <cell r="D2235">
            <v>40.063299999999998</v>
          </cell>
        </row>
        <row r="2236">
          <cell r="A2236" t="str">
            <v>001.36.01680</v>
          </cell>
          <cell r="B2236" t="str">
            <v>Execução de caixa de inspeção em alvenaria de tijolos maciço de 1/2 vez revestida com argamassa de cimento e areia 1:3 com impermeabilizante e tampa de concreto armado (e=0.07 m) conf. det. n. 15 dop 40 x 40 x 30 cm</v>
          </cell>
          <cell r="C2236" t="str">
            <v>UN</v>
          </cell>
          <cell r="D2236">
            <v>54.901000000000003</v>
          </cell>
        </row>
        <row r="2237">
          <cell r="A2237" t="str">
            <v>001.36.01700</v>
          </cell>
          <cell r="B2237" t="str">
            <v>Execução de caixa de inspeção em alvenaria de tijolos maciço de 1/2 vez revestida com argamassa de cimento e areia 1:3 com impermeabilizante e tampa de concreto armado (e=0.07 m) conf. det. n. 15 dop 50 x 50 x 30 cm</v>
          </cell>
          <cell r="C2237" t="str">
            <v>UN</v>
          </cell>
          <cell r="D2237">
            <v>66.790099999999995</v>
          </cell>
        </row>
        <row r="2238">
          <cell r="A2238" t="str">
            <v>001.36.01720</v>
          </cell>
          <cell r="B2238" t="str">
            <v>Execução de caixa de inspeção em alvenaria de tijolos maciço de 1/2 vez revestida com argamassa de cimento e areia 1:3 com impermeabilizante e tampa de concreto armado (e=0.07 m) conf. det. n. 15 dop 50 x 50 x 40 cm</v>
          </cell>
          <cell r="C2238" t="str">
            <v>UN</v>
          </cell>
          <cell r="D2238">
            <v>71.784800000000004</v>
          </cell>
        </row>
        <row r="2239">
          <cell r="A2239" t="str">
            <v>001.36.01740</v>
          </cell>
          <cell r="B2239" t="str">
            <v>Execução de caixa de inspeção em alvenaria de tijolos maciço de 1/2 vez revestida com argamassa de cimento e areia 1:3 com impermeabilizante e tampa de concreto armado (e=0.07 m) conf. det. n. 15 dop 60 x 60 x 50 cm</v>
          </cell>
          <cell r="C2239" t="str">
            <v>UN</v>
          </cell>
          <cell r="D2239">
            <v>98.110500000000002</v>
          </cell>
        </row>
        <row r="2240">
          <cell r="A2240" t="str">
            <v>001.36.01760</v>
          </cell>
          <cell r="B2240" t="str">
            <v>Execução de caixa de inspeção em alvenaria de tijolos maciço de 1/2 vez revestida com argamassa de cimento e areia 1:3 com impermeabilizante e tampa de concreto armado (e=0.07 m) conf. det. n. 15 dop 70 x 70 x 50 cm</v>
          </cell>
          <cell r="C2240" t="str">
            <v>UN</v>
          </cell>
          <cell r="D2240">
            <v>113.9851</v>
          </cell>
        </row>
        <row r="2241">
          <cell r="A2241" t="str">
            <v>001.36.01780</v>
          </cell>
          <cell r="B2241" t="str">
            <v>Execução de caixa de inspeção em alvenaria de tijolos maciço de 1/2 vez revestida com argamassa de cimento e areia 1:3 com impermeabilizante e tampa de concreto armado (e=0.07 m) conf. det. n. 15 dop 80 x 80 x 60 cm</v>
          </cell>
          <cell r="C2241" t="str">
            <v>UN</v>
          </cell>
          <cell r="D2241">
            <v>145.40780000000001</v>
          </cell>
        </row>
        <row r="2242">
          <cell r="A2242" t="str">
            <v>001.36.01800</v>
          </cell>
          <cell r="B2242" t="str">
            <v>Execução de caixa de inspeção em alvenaria de tijolos maciço de 1/2 vez revestida com argamassa de cimento e areia 1:3 com impermeabilizante e tampa de concreto armado (e=0.07 m) conf. det. n. 15 dop 100 x 100 x 100 cm</v>
          </cell>
          <cell r="C2242" t="str">
            <v>UN</v>
          </cell>
          <cell r="D2242">
            <v>242.2895</v>
          </cell>
        </row>
        <row r="2243">
          <cell r="A2243" t="str">
            <v>001.36.01820</v>
          </cell>
          <cell r="B2243" t="str">
            <v>Execução de vala de infiltração com seção trapezoidal (base menor=0,50 m, base maior = 1,00 m), contendo camadas de brita nº 04 (0,20 m e 0,30 m) areia grossa( 0,50 m) e aterro ( 0,50m), inclusive 2 (dois) tubos de pvc perfurados p/ dreno - 100 mm, conf</v>
          </cell>
          <cell r="C2243" t="str">
            <v>ML</v>
          </cell>
          <cell r="D2243">
            <v>69.007099999999994</v>
          </cell>
        </row>
        <row r="2244">
          <cell r="A2244" t="str">
            <v>001.36.01840</v>
          </cell>
          <cell r="B2244" t="str">
            <v>Fornecimento de camada filtrante de areia 0.30 m e pedra 0.60 m (seixo rolado) apiloado s/ escavação</v>
          </cell>
          <cell r="C2244" t="str">
            <v>ML</v>
          </cell>
          <cell r="D2244">
            <v>49.545499999999997</v>
          </cell>
        </row>
        <row r="2245">
          <cell r="A2245" t="str">
            <v>001.36.01860</v>
          </cell>
          <cell r="B2245" t="str">
            <v>Fornecimento de dreno em pedra (cascalho) seccao trapezoidal base maior 60 cm base menor 30 cm e altura 50 cm incl escavação</v>
          </cell>
          <cell r="C2245" t="str">
            <v>ML</v>
          </cell>
          <cell r="D2245">
            <v>8.7035</v>
          </cell>
        </row>
        <row r="2246">
          <cell r="A2246" t="str">
            <v>001.36.01880</v>
          </cell>
          <cell r="B2246" t="str">
            <v>Fornecimento de dreno com secao trapezoidal (base menor = 0,50m, base maior = 1,0m e altura de 1,50m), em camadas de brita nº 2 e 4 e areia grossa inclusive tubo de pvc perfurado d=1,50 mm, conf. det. do dvop</v>
          </cell>
          <cell r="C2246" t="str">
            <v>ML</v>
          </cell>
          <cell r="D2246">
            <v>80.3994</v>
          </cell>
        </row>
        <row r="2247">
          <cell r="A2247" t="str">
            <v>001.36.01900</v>
          </cell>
          <cell r="B2247" t="str">
            <v>Fornecimento e aplicação de brita nr. 4</v>
          </cell>
          <cell r="C2247" t="str">
            <v>M3</v>
          </cell>
          <cell r="D2247">
            <v>64.261899999999997</v>
          </cell>
        </row>
        <row r="2248">
          <cell r="A2248" t="str">
            <v>001.36.01920</v>
          </cell>
          <cell r="B2248" t="str">
            <v>Execução de fossa séptica conf. det. n. 8 dop 1.60 x 0.80 x 1.50 m</v>
          </cell>
          <cell r="C2248" t="str">
            <v>UN</v>
          </cell>
          <cell r="D2248">
            <v>948.8252</v>
          </cell>
        </row>
        <row r="2249">
          <cell r="A2249" t="str">
            <v>001.36.01940</v>
          </cell>
          <cell r="B2249" t="str">
            <v>Execução de fossa séptica conf. det. n. 2.50 x 1.15 x 1.50 m</v>
          </cell>
          <cell r="C2249" t="str">
            <v>UN</v>
          </cell>
          <cell r="D2249">
            <v>1510.8584000000001</v>
          </cell>
        </row>
        <row r="2250">
          <cell r="A2250" t="str">
            <v>001.36.01960</v>
          </cell>
          <cell r="B2250" t="str">
            <v>Execução de fossa séptica conf. det. n. 2.80 x 1.40 x 1.50 m</v>
          </cell>
          <cell r="C2250" t="str">
            <v>UN</v>
          </cell>
          <cell r="D2250">
            <v>1736.2940000000001</v>
          </cell>
        </row>
        <row r="2251">
          <cell r="A2251" t="str">
            <v>001.36.01980</v>
          </cell>
          <cell r="B2251" t="str">
            <v>Execução de fossa séptica conf. det. n. 3.20 x 1.60 x 1.80 m</v>
          </cell>
          <cell r="C2251" t="str">
            <v>UN</v>
          </cell>
          <cell r="D2251">
            <v>2312.5273000000002</v>
          </cell>
        </row>
        <row r="2252">
          <cell r="A2252" t="str">
            <v>001.36.02000</v>
          </cell>
          <cell r="B2252" t="str">
            <v>Execução de fossa séptica conf. det. n. 3.50 x 1.75 x 1.80 m</v>
          </cell>
          <cell r="C2252" t="str">
            <v>UN</v>
          </cell>
          <cell r="D2252">
            <v>2631.7867000000001</v>
          </cell>
        </row>
        <row r="2253">
          <cell r="A2253" t="str">
            <v>001.36.02020</v>
          </cell>
          <cell r="B2253" t="str">
            <v>Execução de fossa séptica conf. det. n. 3.80 x 1.90 x 1.80 m</v>
          </cell>
          <cell r="C2253" t="str">
            <v>UN</v>
          </cell>
          <cell r="D2253">
            <v>2837.3157000000001</v>
          </cell>
        </row>
        <row r="2254">
          <cell r="A2254" t="str">
            <v>001.36.02040</v>
          </cell>
          <cell r="B2254" t="str">
            <v>Execução de fossa séptica conf. det. n. 4.00 x 2.00 x 1.80 m</v>
          </cell>
          <cell r="C2254" t="str">
            <v>UN</v>
          </cell>
          <cell r="D2254">
            <v>3064.5392000000002</v>
          </cell>
        </row>
        <row r="2255">
          <cell r="A2255" t="str">
            <v>001.36.02060</v>
          </cell>
          <cell r="B2255" t="str">
            <v>Execução de sumidouro conf. det. n. 12 dop diâmetro 1.50 m e profundidade 1.50 m</v>
          </cell>
          <cell r="C2255" t="str">
            <v>UN</v>
          </cell>
          <cell r="D2255">
            <v>562.08330000000001</v>
          </cell>
        </row>
        <row r="2256">
          <cell r="A2256" t="str">
            <v>001.36.02080</v>
          </cell>
          <cell r="B2256" t="str">
            <v>Execução de sumidouro conf. det. n. 12 dop diâmetro 1.50 e prof. 2.00 m</v>
          </cell>
          <cell r="C2256" t="str">
            <v>UN</v>
          </cell>
          <cell r="D2256">
            <v>644.72990000000004</v>
          </cell>
        </row>
        <row r="2257">
          <cell r="A2257" t="str">
            <v>001.36.02100</v>
          </cell>
          <cell r="B2257" t="str">
            <v>Execução de sumidouro conf. det. n. 12 dop diâmetro 1.50 e prof. 3.00 m</v>
          </cell>
          <cell r="C2257" t="str">
            <v>UN</v>
          </cell>
          <cell r="D2257">
            <v>824.00490000000002</v>
          </cell>
        </row>
        <row r="2258">
          <cell r="A2258" t="str">
            <v>001.36.02120</v>
          </cell>
          <cell r="B2258" t="str">
            <v>Execução de sumidouro conf. det. n. 12 dop diâmetro 2.00 m e prof. 2.00 m</v>
          </cell>
          <cell r="C2258" t="str">
            <v>UN</v>
          </cell>
          <cell r="D2258">
            <v>954.32929999999999</v>
          </cell>
        </row>
        <row r="2259">
          <cell r="A2259" t="str">
            <v>001.36.02140</v>
          </cell>
          <cell r="B2259" t="str">
            <v>Execução de sumidouro conf. det. n. 12 dop diâmetro 2.00 m e prof. 3.00m</v>
          </cell>
          <cell r="C2259" t="str">
            <v>UN</v>
          </cell>
          <cell r="D2259">
            <v>1203.1472000000001</v>
          </cell>
        </row>
        <row r="2260">
          <cell r="A2260" t="str">
            <v>001.36.02160</v>
          </cell>
          <cell r="B2260" t="str">
            <v>Execução de sumidouro conf. det. n. 12 dop diâmetro 2.00 e prof. 3.20 m</v>
          </cell>
          <cell r="C2260" t="str">
            <v>UN</v>
          </cell>
          <cell r="D2260">
            <v>1253.3332</v>
          </cell>
        </row>
        <row r="2261">
          <cell r="A2261" t="str">
            <v>001.36.02180</v>
          </cell>
          <cell r="B2261" t="str">
            <v>Execução de sumidouro conf. det. n. 12 dop diâmetro 2.00 m e prof. 4.15 m</v>
          </cell>
          <cell r="C2261" t="str">
            <v>UN</v>
          </cell>
          <cell r="D2261">
            <v>1490.0231000000001</v>
          </cell>
        </row>
        <row r="2262">
          <cell r="A2262" t="str">
            <v>001.36.02200</v>
          </cell>
          <cell r="B2262" t="str">
            <v>Execução de sumidouro conf. det. n. 12 dop diâmetro 2.00 m e prof. 4.50 m</v>
          </cell>
          <cell r="C2262" t="str">
            <v>UN</v>
          </cell>
          <cell r="D2262">
            <v>1577.4663</v>
          </cell>
        </row>
        <row r="2263">
          <cell r="A2263" t="str">
            <v>001.36.02220</v>
          </cell>
          <cell r="B2263" t="str">
            <v>Execução de sumidouro conf. det. n. 12 dop diâmetro 3.00 m e prof. 3.30 m</v>
          </cell>
          <cell r="C2263" t="str">
            <v>UN</v>
          </cell>
          <cell r="D2263">
            <v>2272.6619000000001</v>
          </cell>
        </row>
        <row r="2264">
          <cell r="A2264" t="str">
            <v>001.36.02240</v>
          </cell>
          <cell r="B2264" t="str">
            <v>Execução de filtro anaeróbico d = 2,20 m, conforme detalhe do dvop</v>
          </cell>
          <cell r="C2264" t="str">
            <v>UN</v>
          </cell>
          <cell r="D2264">
            <v>7704.1607999999997</v>
          </cell>
        </row>
        <row r="2265">
          <cell r="A2265" t="str">
            <v>001.37</v>
          </cell>
          <cell r="B2265" t="str">
            <v>INSTALAÇÕES HIDRÁULICAS - 'INSTALAÇÕES PREVENÇÃO E COMBATE A INCÊNDIO</v>
          </cell>
        </row>
        <row r="2266">
          <cell r="A2266" t="str">
            <v>001.37.00020</v>
          </cell>
          <cell r="B2266" t="str">
            <v>Fornecimento e Instalação de Extintor de Água Pressurizada 10 Lts, incl. suporte e sinalização.</v>
          </cell>
          <cell r="C2266" t="str">
            <v>UN</v>
          </cell>
          <cell r="D2266">
            <v>93.770099999999999</v>
          </cell>
        </row>
        <row r="2267">
          <cell r="A2267" t="str">
            <v>001.37.00040</v>
          </cell>
          <cell r="B2267" t="str">
            <v>Fornecimento e Instalação de Extintor de Gás Carbônico (CO2) 6 kg, incl. suporte e sinalização.</v>
          </cell>
          <cell r="C2267" t="str">
            <v>UN</v>
          </cell>
          <cell r="D2267">
            <v>388.40010000000001</v>
          </cell>
        </row>
        <row r="2268">
          <cell r="A2268" t="str">
            <v>001.37.00060</v>
          </cell>
          <cell r="B2268" t="str">
            <v>Fornecimento e Instalação de Extintor de Pó Químico 4 kg, incl. suporte e sinalização.</v>
          </cell>
          <cell r="C2268" t="str">
            <v>UN</v>
          </cell>
          <cell r="D2268">
            <v>91.820099999999996</v>
          </cell>
        </row>
        <row r="2269">
          <cell r="A2269" t="str">
            <v>001.37.00080</v>
          </cell>
          <cell r="B2269" t="str">
            <v>Fornecimento e Instalação de Tubo de Aço Galvanizado - classe média - Tipo Manesmann diâm. 63 mm</v>
          </cell>
          <cell r="C2269" t="str">
            <v>M</v>
          </cell>
          <cell r="D2269">
            <v>51.279600000000002</v>
          </cell>
        </row>
        <row r="2270">
          <cell r="A2270" t="str">
            <v>001.37.00100</v>
          </cell>
          <cell r="B2270" t="str">
            <v>Fornecimento e Instalação de Tubo de Aço Galvanizado - classe média - Tipo Manesmann diâm. 75 mm</v>
          </cell>
          <cell r="C2270" t="str">
            <v>M</v>
          </cell>
          <cell r="D2270">
            <v>62.240299999999998</v>
          </cell>
        </row>
        <row r="2271">
          <cell r="A2271" t="str">
            <v>001.37.00120</v>
          </cell>
          <cell r="B2271" t="str">
            <v>Fornecimento e Instalação de Luva Galvanizada c/ rosca - classe 10 - Tipo Tupy  diâm. 63 mm</v>
          </cell>
          <cell r="C2271" t="str">
            <v>UN</v>
          </cell>
          <cell r="D2271">
            <v>15.4269</v>
          </cell>
        </row>
        <row r="2272">
          <cell r="A2272" t="str">
            <v>001.37.00140</v>
          </cell>
          <cell r="B2272" t="str">
            <v>Fornecimento e Instalação de Luva Galvanizada c/ rosca - classe 10 - Tipo Tupy  diâm. 75 mm</v>
          </cell>
          <cell r="C2272" t="str">
            <v>UN</v>
          </cell>
          <cell r="D2272">
            <v>24.017700000000001</v>
          </cell>
        </row>
        <row r="2273">
          <cell r="A2273" t="str">
            <v>001.37.00160</v>
          </cell>
          <cell r="B2273" t="str">
            <v>Fornecimento e Instalação de Cotovelo Galvanizado c/ rosca - classe 10 - Tipo Tupy  diâm. 63 mm</v>
          </cell>
          <cell r="C2273" t="str">
            <v>UN</v>
          </cell>
          <cell r="D2273">
            <v>20.0977</v>
          </cell>
        </row>
        <row r="2274">
          <cell r="A2274" t="str">
            <v>001.37.00180</v>
          </cell>
          <cell r="B2274" t="str">
            <v>Fornecimento e Instalação de Cotovelo Galvanizado c/ rosca - classe 10 - Tipo Tupy  diâm. 75 mm</v>
          </cell>
          <cell r="C2274" t="str">
            <v>UN</v>
          </cell>
          <cell r="D2274">
            <v>31.986899999999999</v>
          </cell>
        </row>
        <row r="2275">
          <cell r="A2275" t="str">
            <v>001.37.00200</v>
          </cell>
          <cell r="B2275" t="str">
            <v>Fornecimento e Instalação de Te Galvanizado c/ rosca - classe 10 - Tipo Tupy  diâm. 63 mm</v>
          </cell>
          <cell r="C2275" t="str">
            <v>UN</v>
          </cell>
          <cell r="D2275">
            <v>30.220400000000001</v>
          </cell>
        </row>
        <row r="2276">
          <cell r="A2276" t="str">
            <v>001.37.00220</v>
          </cell>
          <cell r="B2276" t="str">
            <v>Fornecimento e Instalação de Flange Galvanizado Sextavado - classe 10 - Tipo Tupy  diâm. 75 mm</v>
          </cell>
          <cell r="C2276" t="str">
            <v>UN</v>
          </cell>
          <cell r="D2276">
            <v>39.456899999999997</v>
          </cell>
        </row>
        <row r="2277">
          <cell r="A2277" t="str">
            <v>001.37.00240</v>
          </cell>
          <cell r="B2277" t="str">
            <v>Fornecimento e Instalação de Niple Duplo Galvanizado  - classe 10 - Tipo Tupy  diâm. 63 mm</v>
          </cell>
          <cell r="C2277" t="str">
            <v>UN</v>
          </cell>
          <cell r="D2277">
            <v>14.2104</v>
          </cell>
        </row>
        <row r="2278">
          <cell r="A2278" t="str">
            <v>001.37.00260</v>
          </cell>
          <cell r="B2278" t="str">
            <v>Fornecimento e Instalação de Niple Duplo Galvanizado  - classe 10 - Tipo Tupy  diâm. 75 mm</v>
          </cell>
          <cell r="C2278" t="str">
            <v>UN</v>
          </cell>
          <cell r="D2278">
            <v>21.056899999999999</v>
          </cell>
        </row>
        <row r="2279">
          <cell r="A2279" t="str">
            <v>001.37.00280</v>
          </cell>
          <cell r="B2279" t="str">
            <v>Fornecimento e Instalação de Luva de União Assento em Bronze  - Tipo Tupy  diâm. 63 mm</v>
          </cell>
          <cell r="C2279" t="str">
            <v>UN</v>
          </cell>
          <cell r="D2279">
            <v>68.126900000000006</v>
          </cell>
        </row>
        <row r="2280">
          <cell r="A2280" t="str">
            <v>001.37.00300</v>
          </cell>
          <cell r="B2280" t="str">
            <v>Fornecimento e Instalação de Luva de União Assento em Bronze  - Tipo Tupy  diâm. 75 mm</v>
          </cell>
          <cell r="C2280" t="str">
            <v>UN</v>
          </cell>
          <cell r="D2280">
            <v>100.82689999999999</v>
          </cell>
        </row>
        <row r="2281">
          <cell r="A2281" t="str">
            <v>001.37.00320</v>
          </cell>
          <cell r="B2281" t="str">
            <v>Fornecimento e Instalação de Registro de Gaveta Industrial Bronze diâm.63 mm</v>
          </cell>
          <cell r="C2281" t="str">
            <v>UN</v>
          </cell>
          <cell r="D2281">
            <v>299.85770000000002</v>
          </cell>
        </row>
        <row r="2282">
          <cell r="A2282" t="str">
            <v>001.37.00340</v>
          </cell>
          <cell r="B2282" t="str">
            <v>Fornecimento e Instalação de Registro de Gaveta Industrial Bronze diâm.75 mm</v>
          </cell>
          <cell r="C2282" t="str">
            <v>UN</v>
          </cell>
          <cell r="D2282">
            <v>205.06290000000001</v>
          </cell>
        </row>
        <row r="2283">
          <cell r="A2283" t="str">
            <v>001.37.00360</v>
          </cell>
          <cell r="B2283" t="str">
            <v>Fornecimento e Instalação de Válvula de Retenção Horizontal 4 Com Portinhola 63 mm</v>
          </cell>
          <cell r="C2283" t="str">
            <v>UN</v>
          </cell>
          <cell r="D2283">
            <v>293.02460000000002</v>
          </cell>
        </row>
        <row r="2284">
          <cell r="A2284" t="str">
            <v>001.37.00380</v>
          </cell>
          <cell r="B2284" t="str">
            <v>Fornecimento e Instalação de Registro Angular P/ Incêndio 63 mm</v>
          </cell>
          <cell r="C2284" t="str">
            <v>UN</v>
          </cell>
          <cell r="D2284">
            <v>76.3095</v>
          </cell>
        </row>
        <row r="2285">
          <cell r="A2285" t="str">
            <v>001.37.00400</v>
          </cell>
          <cell r="B2285" t="str">
            <v>Fornecimento e Instalação de Engate Rápido """"""""storz"""""""" c/ red. ferro galvanizado diâm. 63 mm x 35 mm</v>
          </cell>
          <cell r="C2285" t="str">
            <v>UN</v>
          </cell>
          <cell r="D2285">
            <v>34.570399999999999</v>
          </cell>
        </row>
        <row r="2286">
          <cell r="A2286" t="str">
            <v>001.37.00420</v>
          </cell>
          <cell r="B2286" t="str">
            <v>Fornecimento e Instalaçao de Hidrante de Recalque Composto de Caixa da Alvenaria, Registro globo angular 45º - 2 1/2"""""""" e Tampa de fºfº 40 x 60 cm</v>
          </cell>
          <cell r="C2286" t="str">
            <v>UN</v>
          </cell>
          <cell r="D2286">
            <v>297.37799999999999</v>
          </cell>
        </row>
        <row r="2287">
          <cell r="A2287" t="str">
            <v>001.37.00440</v>
          </cell>
          <cell r="B2287" t="str">
            <v>Fornecimento e Instalação de Hidrante de Recalque Composto de Caixa de Alvenaria, Registro Globo Angular 45º - 1 1/2"""""""" e tampa de fºfº 80x60 cm</v>
          </cell>
          <cell r="C2287" t="str">
            <v>UN</v>
          </cell>
          <cell r="D2287">
            <v>379.5772</v>
          </cell>
        </row>
        <row r="2288">
          <cell r="A2288" t="str">
            <v>001.37.00460</v>
          </cell>
          <cell r="B2288" t="str">
            <v>Fornecimento e Instalação de Mangueira Fibra Sintética Pura Tipo I Graud - Tipo Parsh com Adaptador e Esguicho diâm. 1 1/2 pol</v>
          </cell>
          <cell r="C2288" t="str">
            <v>UN</v>
          </cell>
          <cell r="D2288">
            <v>220.42429999999999</v>
          </cell>
        </row>
        <row r="2289">
          <cell r="A2289" t="str">
            <v>001.37.00480</v>
          </cell>
          <cell r="B2289" t="str">
            <v>Fornecimento e Instalação de Armário em Chapa de Aço-Com Ventilação Adequada - Visor c/ Inspeção c/ Inscrição Incêndio, Cesto Interno p/ Abrigo da Mangueira e Esguicho tipo """"""""bucha spiero"""""""" ou similar 75x45x17 cm</v>
          </cell>
          <cell r="C2289" t="str">
            <v>UN</v>
          </cell>
          <cell r="D2289">
            <v>143.2268</v>
          </cell>
        </row>
        <row r="2290">
          <cell r="A2290" t="str">
            <v>001.37.00500</v>
          </cell>
          <cell r="B2290" t="str">
            <v>Fornecimento e Instalação de Armário em Chapa de Aço-Com Ventilação Adequada - Visor c/ Inspeção c/ Inscrição Incêndio, Cesto Interno p/ Abrigo da Mangueira e Esguicho tipo """"""""bucha spiero"""""""" ou similar 90x60x17 cm</v>
          </cell>
          <cell r="C2290" t="str">
            <v>UN</v>
          </cell>
          <cell r="D2290">
            <v>188.0968</v>
          </cell>
        </row>
        <row r="2291">
          <cell r="A2291" t="str">
            <v>001.38</v>
          </cell>
          <cell r="B2291" t="str">
            <v>INSTALAÇÕES HIDRÁULICA -  DRENAGEM</v>
          </cell>
        </row>
        <row r="2292">
          <cell r="A2292" t="str">
            <v>001.38.00020</v>
          </cell>
          <cell r="B2292" t="str">
            <v>Fornecimento, assentamento e rejuntamento de tubos de concreto com armação simples 1000 mm</v>
          </cell>
          <cell r="C2292" t="str">
            <v>ML</v>
          </cell>
          <cell r="D2292">
            <v>153.0557</v>
          </cell>
        </row>
        <row r="2293">
          <cell r="A2293" t="str">
            <v>001.38.00040</v>
          </cell>
          <cell r="B2293" t="str">
            <v>Fornecimento, assentamento e rejuntamento de tubos de concreto com armação simples  800 mm</v>
          </cell>
          <cell r="C2293" t="str">
            <v>ML</v>
          </cell>
          <cell r="D2293">
            <v>111.7846</v>
          </cell>
        </row>
        <row r="2294">
          <cell r="A2294" t="str">
            <v>001.38.00060</v>
          </cell>
          <cell r="B2294" t="str">
            <v>Fornecimento, assentamento e rejuntamento de tubos de concreto com armação simples  600 mm</v>
          </cell>
          <cell r="C2294" t="str">
            <v>ML</v>
          </cell>
          <cell r="D2294">
            <v>84.930099999999996</v>
          </cell>
        </row>
        <row r="2295">
          <cell r="A2295" t="str">
            <v>001.38.00080</v>
          </cell>
          <cell r="B2295" t="str">
            <v>Fornecimento, assentamento e rejuntamento de tubos de concreto com armação simples  400 mm</v>
          </cell>
          <cell r="C2295" t="str">
            <v>ML</v>
          </cell>
          <cell r="D2295">
            <v>44.812199999999997</v>
          </cell>
        </row>
        <row r="2296">
          <cell r="A2296" t="str">
            <v>001.38.00100</v>
          </cell>
          <cell r="B2296" t="str">
            <v>Fornecimento, assentamento e rejuntamento de tubos de concreto com armação dupla 1000 mm</v>
          </cell>
          <cell r="C2296" t="str">
            <v>ML</v>
          </cell>
          <cell r="D2296">
            <v>188.0557</v>
          </cell>
        </row>
        <row r="2297">
          <cell r="A2297" t="str">
            <v>001.38.00120</v>
          </cell>
          <cell r="B2297" t="str">
            <v>Fornecimento, assentamento e rejuntamento de tubos de concreto com armação dupla  800 mm</v>
          </cell>
          <cell r="C2297" t="str">
            <v>ML</v>
          </cell>
          <cell r="D2297">
            <v>135.78460000000001</v>
          </cell>
        </row>
        <row r="2298">
          <cell r="A2298" t="str">
            <v>001.38.00140</v>
          </cell>
          <cell r="B2298" t="str">
            <v>Fornecimento, assentamento e rejuntamento de tubos de concreto sem armação  600 mm</v>
          </cell>
          <cell r="C2298" t="str">
            <v>ML</v>
          </cell>
          <cell r="D2298">
            <v>66.163899999999998</v>
          </cell>
        </row>
        <row r="2299">
          <cell r="A2299" t="str">
            <v>001.38.00160</v>
          </cell>
          <cell r="B2299" t="str">
            <v>Fornecimento, assentamento e rejuntamento de tubos de concreto sem armação  500 mm</v>
          </cell>
          <cell r="C2299" t="str">
            <v>ML</v>
          </cell>
          <cell r="D2299">
            <v>48.966700000000003</v>
          </cell>
        </row>
        <row r="2300">
          <cell r="A2300" t="str">
            <v>001.38.00180</v>
          </cell>
          <cell r="B2300" t="str">
            <v>Fornecimento, assentamento e rejuntamento de tubos de concreto sem armação  400 mm</v>
          </cell>
          <cell r="C2300" t="str">
            <v>ML</v>
          </cell>
          <cell r="D2300">
            <v>34.812199999999997</v>
          </cell>
        </row>
        <row r="2301">
          <cell r="A2301" t="str">
            <v>001.38.00200</v>
          </cell>
          <cell r="B2301" t="str">
            <v>Fornecimento, assentamento e rejuntamento de tubos de concreto sem armação  350 mm</v>
          </cell>
          <cell r="C2301" t="str">
            <v>ML</v>
          </cell>
          <cell r="D2301">
            <v>26.312200000000001</v>
          </cell>
        </row>
        <row r="2302">
          <cell r="A2302" t="str">
            <v>001.38.00220</v>
          </cell>
          <cell r="B2302" t="str">
            <v>Fornecimento, assentamento e rejuntamento de tubos de concreto sem armação  300 mm</v>
          </cell>
          <cell r="C2302" t="str">
            <v>ML</v>
          </cell>
          <cell r="D2302">
            <v>21.926100000000002</v>
          </cell>
        </row>
        <row r="2303">
          <cell r="A2303" t="str">
            <v>001.38.00240</v>
          </cell>
          <cell r="B2303" t="str">
            <v>Fornecimento, assentamento e rejuntamento de tubos de concreto sem armação  250 mm</v>
          </cell>
          <cell r="C2303" t="str">
            <v>ML</v>
          </cell>
          <cell r="D2303">
            <v>20.926100000000002</v>
          </cell>
        </row>
        <row r="2304">
          <cell r="A2304" t="str">
            <v>001.38.00260</v>
          </cell>
          <cell r="B2304" t="str">
            <v>Fornecimento, assentamento e rejuntamento de tubos de concreto sem armação  200 mm</v>
          </cell>
          <cell r="C2304" t="str">
            <v>ML</v>
          </cell>
          <cell r="D2304">
            <v>16.706299999999999</v>
          </cell>
        </row>
        <row r="2305">
          <cell r="A2305" t="str">
            <v>001.38.00280</v>
          </cell>
          <cell r="B2305" t="str">
            <v>Fornecimento, assentamento e rejuntamento de tubos de concreto sem armação  150 mm</v>
          </cell>
          <cell r="C2305" t="str">
            <v>ML</v>
          </cell>
          <cell r="D2305">
            <v>14.706300000000001</v>
          </cell>
        </row>
        <row r="2306">
          <cell r="A2306" t="str">
            <v>001.38.00300</v>
          </cell>
          <cell r="B2306" t="str">
            <v>Fornecimento, assentamento e rejuntamento de tubos de concreto sem armação  100 mm</v>
          </cell>
          <cell r="C2306" t="str">
            <v>ML</v>
          </cell>
          <cell r="D2306">
            <v>11.6576</v>
          </cell>
        </row>
        <row r="2307">
          <cell r="A2307" t="str">
            <v>001.38.00320</v>
          </cell>
          <cell r="B2307" t="str">
            <v>Fornecimento, assentamento e rejuntamento de tubo de concreto poroso mf 400 mm</v>
          </cell>
          <cell r="C2307" t="str">
            <v>ML</v>
          </cell>
          <cell r="D2307">
            <v>38.312199999999997</v>
          </cell>
        </row>
        <row r="2308">
          <cell r="A2308" t="str">
            <v>001.38.00340</v>
          </cell>
          <cell r="B2308" t="str">
            <v>Fornecimento, assentamento e rejuntamento de tubo de concreto poroso mf 350 mm</v>
          </cell>
          <cell r="C2308" t="str">
            <v>ML</v>
          </cell>
          <cell r="D2308">
            <v>28.312200000000001</v>
          </cell>
        </row>
        <row r="2309">
          <cell r="A2309" t="str">
            <v>001.38.00360</v>
          </cell>
          <cell r="B2309" t="str">
            <v>Fornecimento, assentamento e rejuntamento de tubo de concreto poroso mf 300 mm</v>
          </cell>
          <cell r="C2309" t="str">
            <v>ML</v>
          </cell>
          <cell r="D2309">
            <v>19.180900000000001</v>
          </cell>
        </row>
        <row r="2310">
          <cell r="A2310" t="str">
            <v>001.38.00380</v>
          </cell>
          <cell r="B2310" t="str">
            <v>Fornecimento, assentamento e rejuntamento de tubo de concreto poroso mf 250 mm</v>
          </cell>
          <cell r="C2310" t="str">
            <v>ML</v>
          </cell>
          <cell r="D2310">
            <v>22.426100000000002</v>
          </cell>
        </row>
        <row r="2311">
          <cell r="A2311" t="str">
            <v>001.38.00400</v>
          </cell>
          <cell r="B2311" t="str">
            <v>Fornecimento, assentamento e rejuntamento de tubo de concreto poroso mf 200 mm</v>
          </cell>
          <cell r="C2311" t="str">
            <v>ML</v>
          </cell>
          <cell r="D2311">
            <v>16.906300000000002</v>
          </cell>
        </row>
        <row r="2312">
          <cell r="A2312" t="str">
            <v>001.38.00420</v>
          </cell>
          <cell r="B2312" t="str">
            <v>Fornecimento, assentamento e rejuntamento de tubo de concreto poroso mf 150 mm</v>
          </cell>
          <cell r="C2312" t="str">
            <v>ML</v>
          </cell>
          <cell r="D2312">
            <v>16.906300000000002</v>
          </cell>
        </row>
        <row r="2313">
          <cell r="A2313" t="str">
            <v>001.38.00440</v>
          </cell>
          <cell r="B2313" t="str">
            <v>Fornecimento, assentamento e rejuntamento de tubo de concreto poroso mf 100 mm</v>
          </cell>
          <cell r="C2313" t="str">
            <v>ML</v>
          </cell>
          <cell r="D2313">
            <v>20.457599999999999</v>
          </cell>
        </row>
        <row r="2314">
          <cell r="A2314" t="str">
            <v>001.38.00460</v>
          </cell>
          <cell r="B2314" t="str">
            <v>Execução de poço de visita conf. det. do dop n.4 120x120x50 cm</v>
          </cell>
          <cell r="C2314" t="str">
            <v>UN</v>
          </cell>
          <cell r="D2314">
            <v>715.09040000000005</v>
          </cell>
        </row>
        <row r="2315">
          <cell r="A2315" t="str">
            <v>001.38.00480</v>
          </cell>
          <cell r="B2315" t="str">
            <v>Execução de poço de visita conf. det. do dop n.4 120x120x70 cm</v>
          </cell>
          <cell r="C2315" t="str">
            <v>UN</v>
          </cell>
          <cell r="D2315">
            <v>804.0521</v>
          </cell>
        </row>
        <row r="2316">
          <cell r="A2316" t="str">
            <v>001.38.00500</v>
          </cell>
          <cell r="B2316" t="str">
            <v>Execução de poço de visita conf. det. do dop n.4 120x120x105 cm</v>
          </cell>
          <cell r="C2316" t="str">
            <v>UN</v>
          </cell>
          <cell r="D2316">
            <v>965.39700000000005</v>
          </cell>
        </row>
        <row r="2317">
          <cell r="A2317" t="str">
            <v>001.38.00520</v>
          </cell>
          <cell r="B2317" t="str">
            <v>Execução de poço de visita conf. det. do dop n.4 120x120x120 cm</v>
          </cell>
          <cell r="C2317" t="str">
            <v>UN</v>
          </cell>
          <cell r="D2317">
            <v>1020.6141</v>
          </cell>
        </row>
        <row r="2318">
          <cell r="A2318" t="str">
            <v>001.38.00540</v>
          </cell>
          <cell r="B2318" t="str">
            <v>Execução de poço de visita conf. det. do dop n.4 120x120x140 cm</v>
          </cell>
          <cell r="C2318" t="str">
            <v>UN</v>
          </cell>
          <cell r="D2318">
            <v>1469.8430000000001</v>
          </cell>
        </row>
        <row r="2319">
          <cell r="A2319" t="str">
            <v>001.38.00560</v>
          </cell>
          <cell r="B2319" t="str">
            <v>Execução de poço de visita conf. det. do dop n.4 120x120x190 cm</v>
          </cell>
          <cell r="C2319" t="str">
            <v>UN</v>
          </cell>
          <cell r="D2319">
            <v>1384.06</v>
          </cell>
        </row>
        <row r="2320">
          <cell r="A2320" t="str">
            <v>001.38.00580</v>
          </cell>
          <cell r="B2320" t="str">
            <v>Execução de caixa de passagem conf. det. n7 do dop 30 x 30 x 30 cm</v>
          </cell>
          <cell r="C2320" t="str">
            <v>UN</v>
          </cell>
          <cell r="D2320">
            <v>38.663499999999999</v>
          </cell>
        </row>
        <row r="2321">
          <cell r="A2321" t="str">
            <v>001.38.00600</v>
          </cell>
          <cell r="B2321" t="str">
            <v>Execução de caixa de passagem conf. det. n7 do dop 40 x 40 x 40 cm</v>
          </cell>
          <cell r="C2321" t="str">
            <v>UN</v>
          </cell>
          <cell r="D2321">
            <v>58.388500000000001</v>
          </cell>
        </row>
        <row r="2322">
          <cell r="A2322" t="str">
            <v>001.38.00620</v>
          </cell>
          <cell r="B2322" t="str">
            <v>Execução de caixa de passagem conf. det. n7 do dop 50 x 50 x 50 cm</v>
          </cell>
          <cell r="C2322" t="str">
            <v>UN</v>
          </cell>
          <cell r="D2322">
            <v>83.884299999999996</v>
          </cell>
        </row>
        <row r="2323">
          <cell r="A2323" t="str">
            <v>001.38.00640</v>
          </cell>
          <cell r="B2323" t="str">
            <v>Execução de caixa de passagem conf. det. n7 do dop 60 x 60 x 60 cm</v>
          </cell>
          <cell r="C2323" t="str">
            <v>UN</v>
          </cell>
          <cell r="D2323">
            <v>111.6461</v>
          </cell>
        </row>
        <row r="2324">
          <cell r="A2324" t="str">
            <v>001.38.00660</v>
          </cell>
          <cell r="B2324" t="str">
            <v>Execução de caixa de passagem conf. det. n7 do dop 70 x 70 x 70 cm</v>
          </cell>
          <cell r="C2324" t="str">
            <v>UN</v>
          </cell>
          <cell r="D2324">
            <v>114.449</v>
          </cell>
        </row>
        <row r="2325">
          <cell r="A2325" t="str">
            <v>001.38.00680</v>
          </cell>
          <cell r="B2325" t="str">
            <v>Execução de caixa de passagem conf. det. n7 do dop 80 x 80 x 80 cm</v>
          </cell>
          <cell r="C2325" t="str">
            <v>UN</v>
          </cell>
          <cell r="D2325">
            <v>145.4623</v>
          </cell>
        </row>
        <row r="2326">
          <cell r="A2326" t="str">
            <v>001.38.00700</v>
          </cell>
          <cell r="B2326" t="str">
            <v>Execução de caixa de passagem conf. det. n7 do dop 90 x 90 x 90 cm</v>
          </cell>
          <cell r="C2326" t="str">
            <v>UN</v>
          </cell>
          <cell r="D2326">
            <v>241.50059999999999</v>
          </cell>
        </row>
        <row r="2327">
          <cell r="A2327" t="str">
            <v>001.38.00720</v>
          </cell>
          <cell r="B2327" t="str">
            <v>Execução de caixa de passagem conf. det. n7 do dop 100 x 100 x 100 cm</v>
          </cell>
          <cell r="C2327" t="str">
            <v>UN</v>
          </cell>
          <cell r="D2327">
            <v>242.2895</v>
          </cell>
        </row>
        <row r="2328">
          <cell r="A2328" t="str">
            <v>001.38.00740</v>
          </cell>
          <cell r="B2328" t="str">
            <v>Execução de caixa de passagem conf. det. n7 do dop 100 x 100 x 120 cm</v>
          </cell>
          <cell r="C2328" t="str">
            <v>UND</v>
          </cell>
          <cell r="D2328">
            <v>329.363</v>
          </cell>
        </row>
        <row r="2329">
          <cell r="A2329" t="str">
            <v>001.38.00760</v>
          </cell>
          <cell r="B2329" t="str">
            <v>Execução de caixa de passagem conf. det. n7 do dop 110 x 0.60 x 0.60 cm</v>
          </cell>
          <cell r="C2329" t="str">
            <v>UN</v>
          </cell>
          <cell r="D2329">
            <v>10.512600000000001</v>
          </cell>
        </row>
        <row r="2330">
          <cell r="A2330" t="str">
            <v>001.38.00780</v>
          </cell>
          <cell r="B2330" t="str">
            <v>Execução de caixa de areia dimensões 50 x 50 x 50 cm</v>
          </cell>
          <cell r="C2330" t="str">
            <v>UN</v>
          </cell>
          <cell r="D2330">
            <v>83.884299999999996</v>
          </cell>
        </row>
        <row r="2331">
          <cell r="A2331" t="str">
            <v>001.38.00800</v>
          </cell>
          <cell r="B2331" t="str">
            <v>Execução de canaleta para talude em concreto simples traço 1:4:8 com 8 cm espessura conf. det. n.32 e 33</v>
          </cell>
          <cell r="C2331" t="str">
            <v>ML</v>
          </cell>
          <cell r="D2331">
            <v>27.216799999999999</v>
          </cell>
        </row>
        <row r="2332">
          <cell r="A2332" t="str">
            <v>001.38.00820</v>
          </cell>
          <cell r="B2332" t="str">
            <v>Execução de canaleta de tijolo maciço 1/2 vez l=0,30 m inclusive grelha de ferro</v>
          </cell>
          <cell r="C2332" t="str">
            <v>ML</v>
          </cell>
          <cell r="D2332">
            <v>74.859399999999994</v>
          </cell>
        </row>
        <row r="2333">
          <cell r="A2333" t="str">
            <v>001.38.00840</v>
          </cell>
          <cell r="B2333" t="str">
            <v>Fornecimento e instalação de aspersor ou irrigador para jardim de metal - diamentro 3/4""""""""</v>
          </cell>
          <cell r="C2333" t="str">
            <v>UN</v>
          </cell>
          <cell r="D2333">
            <v>15</v>
          </cell>
        </row>
        <row r="2334">
          <cell r="A2334" t="str">
            <v>001.39</v>
          </cell>
          <cell r="B2334" t="str">
            <v>LIMPEZA</v>
          </cell>
        </row>
        <row r="2335">
          <cell r="A2335" t="str">
            <v>001.39.00020</v>
          </cell>
          <cell r="B2335" t="str">
            <v>Limpeza geral da obra</v>
          </cell>
          <cell r="C2335" t="str">
            <v>M2</v>
          </cell>
          <cell r="D2335">
            <v>1.9156</v>
          </cell>
        </row>
        <row r="2336">
          <cell r="A2336" t="str">
            <v>001.39.00060</v>
          </cell>
          <cell r="B2336" t="str">
            <v>Execução de Retirada de entulho em Caçamba inclusive Carga Manual distância até 30 mts</v>
          </cell>
          <cell r="C2336" t="str">
            <v>M3</v>
          </cell>
          <cell r="D2336">
            <v>16.448899999999998</v>
          </cell>
        </row>
      </sheetData>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um"/>
      <sheetName val="Plan2"/>
      <sheetName val="Plan3"/>
      <sheetName val="cobertura quadra"/>
      <sheetName val="CRON REF"/>
      <sheetName val="cobertura_quadra"/>
      <sheetName val="CRON_REF"/>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 val="5ª Med"/>
      <sheetName val="INSUMOS_Lab_cienc_"/>
      <sheetName val="INSUMOS_ARQUIBANCADA"/>
      <sheetName val="insumos_Urb_do_páteo_"/>
      <sheetName val="INSUMO_PARA_RAIO"/>
      <sheetName val="INSUMO_MURO"/>
      <sheetName val="Orçamento_(3)"/>
      <sheetName val="Inst__Elet_"/>
      <sheetName val="Rev__"/>
      <sheetName val="Muro_de_fech_"/>
      <sheetName val="Urb_do_páteo"/>
      <sheetName val="Arquib__e_mureta"/>
      <sheetName val="Lab_cienc_"/>
      <sheetName val="Orçamento_(2)"/>
      <sheetName val="RN_CONSTRUÇÕES"/>
      <sheetName val="5ª_Med"/>
      <sheetName val="Solum"/>
    </sheetNames>
    <sheetDataSet>
      <sheetData sheetId="0" refreshError="1">
        <row r="3">
          <cell r="A3" t="str">
            <v>001</v>
          </cell>
          <cell r="B3" t="str">
            <v>BOLETIM DE REFERÊNCIA DE PREÇOS - DEZEMBRO 2004</v>
          </cell>
        </row>
        <row r="4">
          <cell r="A4" t="str">
            <v>001.01</v>
          </cell>
          <cell r="B4" t="str">
            <v>DEMOLIÇÃO E RETIRADA</v>
          </cell>
          <cell r="D4">
            <v>1584.1479999999999</v>
          </cell>
        </row>
        <row r="5">
          <cell r="A5" t="str">
            <v>001.01.00020</v>
          </cell>
          <cell r="B5" t="str">
            <v>Demolição de cobertura construída c/telha de barro ou cerâmica</v>
          </cell>
          <cell r="C5" t="str">
            <v>M2</v>
          </cell>
          <cell r="D5">
            <v>2.6252</v>
          </cell>
        </row>
        <row r="6">
          <cell r="A6" t="str">
            <v>001.01.00040</v>
          </cell>
          <cell r="B6" t="str">
            <v>Demolição de cobertura construída c/telha de cimento amianto, alumínio, plastico e ferro galvanizado</v>
          </cell>
          <cell r="C6" t="str">
            <v>M2</v>
          </cell>
          <cell r="D6">
            <v>1.0940000000000001</v>
          </cell>
        </row>
        <row r="7">
          <cell r="A7" t="str">
            <v>001.01.00060</v>
          </cell>
          <cell r="B7" t="str">
            <v>Demolição de madeiramento de telhado constituído por tesouras (telha de barro)</v>
          </cell>
          <cell r="C7" t="str">
            <v>M2</v>
          </cell>
          <cell r="D7">
            <v>3.9519000000000002</v>
          </cell>
        </row>
        <row r="8">
          <cell r="A8" t="str">
            <v>001.01.00080</v>
          </cell>
          <cell r="B8" t="str">
            <v>Demolição de madeiramento de telhado constituído por tesouras (telha de cimento aminato e alumínio)</v>
          </cell>
          <cell r="C8" t="str">
            <v>M2</v>
          </cell>
          <cell r="D8">
            <v>3.4068000000000001</v>
          </cell>
        </row>
        <row r="9">
          <cell r="A9" t="str">
            <v>001.01.00100</v>
          </cell>
          <cell r="B9" t="str">
            <v>Demolição de madeiramento de telhado tipo pontaletados (telhas de barro)</v>
          </cell>
          <cell r="C9" t="str">
            <v>M2</v>
          </cell>
          <cell r="D9">
            <v>2.9432</v>
          </cell>
        </row>
        <row r="10">
          <cell r="A10" t="str">
            <v>001.01.00120</v>
          </cell>
          <cell r="B10" t="str">
            <v>Demolição de madeiramento de telhado tipo pontaletados (telhas de cimento aminato ou alumínio)</v>
          </cell>
          <cell r="C10" t="str">
            <v>M2</v>
          </cell>
          <cell r="D10">
            <v>2.9432</v>
          </cell>
        </row>
        <row r="11">
          <cell r="A11" t="str">
            <v>001.01.00140</v>
          </cell>
          <cell r="B11" t="str">
            <v>Demolição de estrutura de ferro  para  telhados</v>
          </cell>
          <cell r="C11" t="str">
            <v>M2</v>
          </cell>
          <cell r="D11">
            <v>8.1097000000000001</v>
          </cell>
        </row>
        <row r="12">
          <cell r="A12" t="str">
            <v>001.01.00160</v>
          </cell>
          <cell r="B12" t="str">
            <v>Retirada de cobertura de madeira - caibros e vigas</v>
          </cell>
          <cell r="C12" t="str">
            <v>ML</v>
          </cell>
          <cell r="D12">
            <v>0.20169999999999999</v>
          </cell>
        </row>
        <row r="13">
          <cell r="A13" t="str">
            <v>001.01.00180</v>
          </cell>
          <cell r="B13" t="str">
            <v>Retirada de cobertura de madeira - ripas</v>
          </cell>
          <cell r="C13" t="str">
            <v>ML</v>
          </cell>
          <cell r="D13">
            <v>0.10059999999999999</v>
          </cell>
        </row>
        <row r="14">
          <cell r="A14" t="str">
            <v>001.01.00200</v>
          </cell>
          <cell r="B14" t="str">
            <v>Retirada de cobertura em telhas de barro s/aproveitamento das cumeeiras e espigões</v>
          </cell>
          <cell r="C14" t="str">
            <v>UN</v>
          </cell>
          <cell r="D14">
            <v>0.27839999999999998</v>
          </cell>
        </row>
        <row r="15">
          <cell r="A15" t="str">
            <v>001.01.00220</v>
          </cell>
          <cell r="B15" t="str">
            <v>Retirada de cobertura em telhas de cimento aminato, alumínio, plástico ou ferro galvanizado</v>
          </cell>
          <cell r="C15" t="str">
            <v>UN</v>
          </cell>
          <cell r="D15">
            <v>3.7113999999999998</v>
          </cell>
        </row>
        <row r="16">
          <cell r="A16" t="str">
            <v>001.01.00240</v>
          </cell>
          <cell r="B16" t="str">
            <v>Retirada de cobertura em telhas cerãmicas ( plan , colonial , francesa , etc. )</v>
          </cell>
          <cell r="C16" t="str">
            <v>M2</v>
          </cell>
          <cell r="D16">
            <v>2.4599000000000002</v>
          </cell>
        </row>
        <row r="17">
          <cell r="A17" t="str">
            <v>001.01.00260</v>
          </cell>
          <cell r="B17" t="str">
            <v>Retirada de cobertura em telhas de cimento aminato, alumínio, plástico e c.g.</v>
          </cell>
          <cell r="C17" t="str">
            <v>M2</v>
          </cell>
          <cell r="D17">
            <v>1.3109</v>
          </cell>
        </row>
        <row r="18">
          <cell r="A18" t="str">
            <v>001.01.00280</v>
          </cell>
          <cell r="B18" t="str">
            <v>Retirada de madeiramento de telhado constituído por tesouras (telha de barro)</v>
          </cell>
          <cell r="C18" t="str">
            <v>M2</v>
          </cell>
          <cell r="D18">
            <v>3.0246</v>
          </cell>
        </row>
        <row r="19">
          <cell r="A19" t="str">
            <v>001.01.00300</v>
          </cell>
          <cell r="B19" t="str">
            <v>Retirada de madeiramento de telhado constituído por tesouras (telha de cimento amianto ou alumínio)</v>
          </cell>
          <cell r="C19" t="str">
            <v>M2</v>
          </cell>
          <cell r="D19">
            <v>2.5207000000000002</v>
          </cell>
        </row>
        <row r="20">
          <cell r="A20" t="str">
            <v>001.01.00320</v>
          </cell>
          <cell r="B20" t="str">
            <v>Retirada de madeiramento de telhado tipo pontaletados (telhas de barro)</v>
          </cell>
          <cell r="C20" t="str">
            <v>M2</v>
          </cell>
          <cell r="D20">
            <v>2.0165000000000002</v>
          </cell>
        </row>
        <row r="21">
          <cell r="A21" t="str">
            <v>001.01.00340</v>
          </cell>
          <cell r="B21" t="str">
            <v>Retirada de madeiramento de telhado tipo pontaletados (telhas de cimento amianto ou alumínio)</v>
          </cell>
          <cell r="C21" t="str">
            <v>M2</v>
          </cell>
          <cell r="D21">
            <v>1.8148</v>
          </cell>
        </row>
        <row r="22">
          <cell r="A22" t="str">
            <v>001.01.00360</v>
          </cell>
          <cell r="B22" t="str">
            <v>Retirada de calhas e rufos metálicos</v>
          </cell>
          <cell r="C22" t="str">
            <v>M2</v>
          </cell>
          <cell r="D22">
            <v>3.0710999999999999</v>
          </cell>
        </row>
        <row r="23">
          <cell r="A23" t="str">
            <v>001.01.00380</v>
          </cell>
          <cell r="B23" t="str">
            <v>Demolição de revestimento de argamassa de cal e areia (inclusive emboço)</v>
          </cell>
          <cell r="C23" t="str">
            <v>M2</v>
          </cell>
          <cell r="D23">
            <v>1.9152</v>
          </cell>
        </row>
        <row r="24">
          <cell r="A24" t="str">
            <v>001.01.00400</v>
          </cell>
          <cell r="B24" t="str">
            <v>Demolição de revestimento de argamassa mista (inclusive emboço)</v>
          </cell>
          <cell r="C24" t="str">
            <v>M2</v>
          </cell>
          <cell r="D24">
            <v>2.8729</v>
          </cell>
        </row>
        <row r="25">
          <cell r="A25" t="str">
            <v>001.01.00420</v>
          </cell>
          <cell r="B25" t="str">
            <v>Demolição de revestimento de argamassa de cimento e areia (inclusive emboço)</v>
          </cell>
          <cell r="C25" t="str">
            <v>M2</v>
          </cell>
          <cell r="D25">
            <v>7.3632</v>
          </cell>
        </row>
        <row r="26">
          <cell r="A26" t="str">
            <v>001.01.00440</v>
          </cell>
          <cell r="B26" t="str">
            <v>Demolição de azulejos pastilas ladrilhos cerâmicos ou base de gres (inclusive emboço)</v>
          </cell>
          <cell r="C26" t="str">
            <v>M2</v>
          </cell>
          <cell r="D26">
            <v>7.1078000000000001</v>
          </cell>
        </row>
        <row r="27">
          <cell r="A27" t="str">
            <v>001.01.00460</v>
          </cell>
          <cell r="B27" t="str">
            <v>Demolição de mármore, pedra ou granito (inclusive emboço)</v>
          </cell>
          <cell r="C27" t="str">
            <v>M2</v>
          </cell>
          <cell r="D27">
            <v>7.1078000000000001</v>
          </cell>
        </row>
        <row r="28">
          <cell r="A28" t="str">
            <v>001.01.00480</v>
          </cell>
          <cell r="B28" t="str">
            <v>Demolição de quadro negro</v>
          </cell>
          <cell r="C28" t="str">
            <v>M2</v>
          </cell>
          <cell r="D28">
            <v>7.1078000000000001</v>
          </cell>
        </row>
        <row r="29">
          <cell r="A29" t="str">
            <v>001.01.00500</v>
          </cell>
          <cell r="B29" t="str">
            <v>Retirada de revestimento com mármore, pedra ou granito (inclusive emboço)</v>
          </cell>
          <cell r="C29" t="str">
            <v>M2</v>
          </cell>
          <cell r="D29">
            <v>6.5545</v>
          </cell>
        </row>
        <row r="30">
          <cell r="A30" t="str">
            <v>001.01.00520</v>
          </cell>
          <cell r="B30" t="str">
            <v>Demolição de forro de estuque (inclusive entarugamento de madeira)</v>
          </cell>
          <cell r="C30" t="str">
            <v>M2</v>
          </cell>
          <cell r="D30">
            <v>2.0714000000000001</v>
          </cell>
        </row>
        <row r="31">
          <cell r="A31" t="str">
            <v>001.01.00540</v>
          </cell>
          <cell r="B31" t="str">
            <v>Demolição de forro de madeira ou de gesso (incluso entarugamento)</v>
          </cell>
          <cell r="C31" t="str">
            <v>M2</v>
          </cell>
          <cell r="D31">
            <v>1.75</v>
          </cell>
        </row>
        <row r="32">
          <cell r="A32" t="str">
            <v>001.01.00560</v>
          </cell>
          <cell r="B32" t="str">
            <v>Demolição somente das tábuas ou chapas de madeira ou de gesso</v>
          </cell>
          <cell r="C32" t="str">
            <v>M2</v>
          </cell>
          <cell r="D32">
            <v>2.6252</v>
          </cell>
        </row>
        <row r="33">
          <cell r="A33" t="str">
            <v>001.01.00580</v>
          </cell>
          <cell r="B33" t="str">
            <v>Demolição de lambris de madeira inclusive entarugamento</v>
          </cell>
          <cell r="C33" t="str">
            <v>M2</v>
          </cell>
          <cell r="D33">
            <v>7.1078000000000001</v>
          </cell>
        </row>
        <row r="34">
          <cell r="A34" t="str">
            <v>001.01.00600</v>
          </cell>
          <cell r="B34" t="str">
            <v>Demolição somente de chapas ou placas de lambris ou madeira</v>
          </cell>
          <cell r="C34" t="str">
            <v>M2</v>
          </cell>
          <cell r="D34">
            <v>4.4264000000000001</v>
          </cell>
        </row>
        <row r="35">
          <cell r="A35" t="str">
            <v>001.01.00620</v>
          </cell>
          <cell r="B35" t="str">
            <v>Retirada de todo o forro inclusive vigas e sarrafos</v>
          </cell>
          <cell r="C35" t="str">
            <v>M2</v>
          </cell>
          <cell r="D35">
            <v>9.3180999999999994</v>
          </cell>
        </row>
        <row r="36">
          <cell r="A36" t="str">
            <v>001.01.00640</v>
          </cell>
          <cell r="B36" t="str">
            <v>Retirada de todos os lambris inclusive caibros e sarrafos</v>
          </cell>
          <cell r="C36" t="str">
            <v>M2</v>
          </cell>
          <cell r="D36">
            <v>9.3180999999999994</v>
          </cell>
        </row>
        <row r="37">
          <cell r="A37" t="str">
            <v>001.01.00660</v>
          </cell>
          <cell r="B37" t="str">
            <v>Demolição de alvenaria de tijolos maciços</v>
          </cell>
          <cell r="C37" t="str">
            <v>M3</v>
          </cell>
          <cell r="D37">
            <v>18.0458</v>
          </cell>
        </row>
        <row r="38">
          <cell r="A38" t="str">
            <v>001.01.00680</v>
          </cell>
          <cell r="B38" t="str">
            <v>Retirada de alvenaria de tijolos maciços</v>
          </cell>
          <cell r="C38" t="str">
            <v>M3</v>
          </cell>
          <cell r="D38">
            <v>34.176299999999998</v>
          </cell>
        </row>
        <row r="39">
          <cell r="A39" t="str">
            <v>001.01.00700</v>
          </cell>
          <cell r="B39" t="str">
            <v>Demolição de alvenaria de tijolos cerâmicos</v>
          </cell>
          <cell r="C39" t="str">
            <v>M3</v>
          </cell>
          <cell r="D39">
            <v>13.1257</v>
          </cell>
        </row>
        <row r="40">
          <cell r="A40" t="str">
            <v>001.01.00720</v>
          </cell>
          <cell r="B40" t="str">
            <v>Demolição de alvenaria de blocos de concreto</v>
          </cell>
          <cell r="C40" t="str">
            <v>M3</v>
          </cell>
          <cell r="D40">
            <v>13.1257</v>
          </cell>
        </row>
        <row r="41">
          <cell r="A41" t="str">
            <v>001.01.00740</v>
          </cell>
          <cell r="B41" t="str">
            <v>Retirada de alvenaria de blocos de concreto</v>
          </cell>
          <cell r="C41" t="str">
            <v>M3</v>
          </cell>
          <cell r="D41">
            <v>26.2514</v>
          </cell>
        </row>
        <row r="42">
          <cell r="A42" t="str">
            <v>001.01.00760</v>
          </cell>
          <cell r="B42" t="str">
            <v>Demolição de alvenaria de pedra</v>
          </cell>
          <cell r="C42" t="str">
            <v>M3</v>
          </cell>
          <cell r="D42">
            <v>33.3675</v>
          </cell>
        </row>
        <row r="43">
          <cell r="A43" t="str">
            <v>001.01.00780</v>
          </cell>
          <cell r="B43" t="str">
            <v>Retirada de alvenaria de pedra</v>
          </cell>
          <cell r="C43" t="str">
            <v>M3</v>
          </cell>
          <cell r="D43">
            <v>37.742699999999999</v>
          </cell>
        </row>
        <row r="44">
          <cell r="A44" t="str">
            <v>001.01.00800</v>
          </cell>
          <cell r="B44" t="str">
            <v>Demolição de alvenaria de placas de concreto celular</v>
          </cell>
          <cell r="C44" t="str">
            <v>M3</v>
          </cell>
          <cell r="D44">
            <v>7.6608999999999998</v>
          </cell>
        </row>
        <row r="45">
          <cell r="A45" t="str">
            <v>001.01.00820</v>
          </cell>
          <cell r="B45" t="str">
            <v>Retirada de alvenaria de placas de concreto celular</v>
          </cell>
          <cell r="C45" t="str">
            <v>M3</v>
          </cell>
          <cell r="D45">
            <v>13.1089</v>
          </cell>
        </row>
        <row r="46">
          <cell r="A46" t="str">
            <v>001.01.00840</v>
          </cell>
          <cell r="B46" t="str">
            <v>Demolição de alvenaria de adobo</v>
          </cell>
          <cell r="C46" t="str">
            <v>M3</v>
          </cell>
          <cell r="D46">
            <v>19.152200000000001</v>
          </cell>
        </row>
        <row r="47">
          <cell r="A47" t="str">
            <v>001.01.00860</v>
          </cell>
          <cell r="B47" t="str">
            <v>Demolição de elemento vazado</v>
          </cell>
          <cell r="C47" t="str">
            <v>M2</v>
          </cell>
          <cell r="D47">
            <v>24.617000000000001</v>
          </cell>
        </row>
        <row r="48">
          <cell r="A48" t="str">
            <v>001.01.00880</v>
          </cell>
          <cell r="B48" t="str">
            <v>Demolição inclusive entarugamento de paredes divisórias de tábuas e chapas</v>
          </cell>
          <cell r="C48" t="str">
            <v>M2</v>
          </cell>
          <cell r="D48">
            <v>3.8304</v>
          </cell>
        </row>
        <row r="49">
          <cell r="A49" t="str">
            <v>001.01.00900</v>
          </cell>
          <cell r="B49" t="str">
            <v>Demolição apenas das tábuas ou chapas das paredes divisórias</v>
          </cell>
          <cell r="C49" t="str">
            <v>M2</v>
          </cell>
          <cell r="D49">
            <v>2.6814</v>
          </cell>
        </row>
        <row r="50">
          <cell r="A50" t="str">
            <v>001.01.00920</v>
          </cell>
          <cell r="B50" t="str">
            <v>Retirada de divisória tipo naval</v>
          </cell>
          <cell r="C50" t="str">
            <v>m2</v>
          </cell>
          <cell r="D50">
            <v>1.5321</v>
          </cell>
        </row>
        <row r="51">
          <cell r="A51" t="str">
            <v>001.01.00940</v>
          </cell>
          <cell r="B51" t="str">
            <v>Demolição de alvenaria de fundação de tijolos maciços inclusive escavações necessárias</v>
          </cell>
          <cell r="C51" t="str">
            <v>M3</v>
          </cell>
          <cell r="D51">
            <v>68.352599999999995</v>
          </cell>
        </row>
        <row r="52">
          <cell r="A52" t="str">
            <v>001.01.00960</v>
          </cell>
          <cell r="B52" t="str">
            <v>Demolição de alvenaria de fundações de pedra</v>
          </cell>
          <cell r="C52" t="str">
            <v>M3</v>
          </cell>
          <cell r="D52">
            <v>34.4739</v>
          </cell>
        </row>
        <row r="53">
          <cell r="A53" t="str">
            <v>001.01.00980</v>
          </cell>
          <cell r="B53" t="str">
            <v>Demolição de concreto simples em fundação</v>
          </cell>
          <cell r="C53" t="str">
            <v>M3</v>
          </cell>
          <cell r="D53">
            <v>59.278599999999997</v>
          </cell>
        </row>
        <row r="54">
          <cell r="A54" t="str">
            <v>001.01.01000</v>
          </cell>
          <cell r="B54" t="str">
            <v>Demolição de concreto armado em fundações</v>
          </cell>
          <cell r="C54" t="str">
            <v>M3</v>
          </cell>
          <cell r="D54">
            <v>151.3477</v>
          </cell>
        </row>
        <row r="55">
          <cell r="A55" t="str">
            <v>001.01.01020</v>
          </cell>
          <cell r="B55" t="str">
            <v>Demolição de concreto simples acima do embasamento</v>
          </cell>
          <cell r="C55" t="str">
            <v>M3</v>
          </cell>
          <cell r="D55">
            <v>49.217199999999998</v>
          </cell>
        </row>
        <row r="56">
          <cell r="A56" t="str">
            <v>001.01.01040</v>
          </cell>
          <cell r="B56" t="str">
            <v>Demolição de concreto armado acima do embasamento</v>
          </cell>
          <cell r="C56" t="str">
            <v>M3</v>
          </cell>
          <cell r="D56">
            <v>135.94040000000001</v>
          </cell>
        </row>
        <row r="57">
          <cell r="A57" t="str">
            <v>001.01.01060</v>
          </cell>
          <cell r="B57" t="str">
            <v>Demolição de assoalhos de tábuas incl.rodapés e cordões</v>
          </cell>
          <cell r="C57" t="str">
            <v>M2</v>
          </cell>
          <cell r="D57">
            <v>6.8947000000000003</v>
          </cell>
        </row>
        <row r="58">
          <cell r="A58" t="str">
            <v>001.01.01080</v>
          </cell>
          <cell r="B58" t="str">
            <v>Demolição de assoalhos de tábuas apenas das tábuas</v>
          </cell>
          <cell r="C58" t="str">
            <v>M2</v>
          </cell>
          <cell r="D58">
            <v>2.7578</v>
          </cell>
        </row>
        <row r="59">
          <cell r="A59" t="str">
            <v>001.01.01100</v>
          </cell>
          <cell r="B59" t="str">
            <v>Retirada de todo piso assoalho de tábuas inclusive vigamento de peróba</v>
          </cell>
          <cell r="C59" t="str">
            <v>M2</v>
          </cell>
          <cell r="D59">
            <v>11.245100000000001</v>
          </cell>
        </row>
        <row r="60">
          <cell r="A60" t="str">
            <v>001.01.01120</v>
          </cell>
          <cell r="B60" t="str">
            <v>Demolição de pisos de tacos madeira inclusive argamassa de assentamento</v>
          </cell>
          <cell r="C60" t="str">
            <v>M2</v>
          </cell>
          <cell r="D60">
            <v>8.4476999999999993</v>
          </cell>
        </row>
        <row r="61">
          <cell r="A61" t="str">
            <v>001.01.01140</v>
          </cell>
          <cell r="B61" t="str">
            <v>Retirada de pisos de tacos madeira inclusive argamassa de assentamento</v>
          </cell>
          <cell r="C61" t="str">
            <v>M2</v>
          </cell>
          <cell r="D61">
            <v>10.082000000000001</v>
          </cell>
        </row>
        <row r="62">
          <cell r="A62" t="str">
            <v>001.01.01160</v>
          </cell>
          <cell r="B62" t="str">
            <v>Demolição de rodapé de madeira</v>
          </cell>
          <cell r="C62" t="str">
            <v>ML</v>
          </cell>
          <cell r="D62">
            <v>0.30649999999999999</v>
          </cell>
        </row>
        <row r="63">
          <cell r="A63" t="str">
            <v>001.01.01180</v>
          </cell>
          <cell r="B63" t="str">
            <v>Retirada de rodapé de madeira</v>
          </cell>
          <cell r="C63" t="str">
            <v>ML</v>
          </cell>
          <cell r="D63">
            <v>0.49030000000000001</v>
          </cell>
        </row>
        <row r="64">
          <cell r="A64" t="str">
            <v>001.01.01200</v>
          </cell>
          <cell r="B64" t="str">
            <v>Demolição de pisos de ladrilhos em geral</v>
          </cell>
          <cell r="C64" t="str">
            <v>M2</v>
          </cell>
          <cell r="D64">
            <v>3.0627</v>
          </cell>
        </row>
        <row r="65">
          <cell r="A65" t="str">
            <v>001.01.01220</v>
          </cell>
          <cell r="B65" t="str">
            <v>Demolição de ladrilhos em geral sobre base ou lastro de concreto</v>
          </cell>
          <cell r="C65" t="str">
            <v>M2</v>
          </cell>
          <cell r="D65">
            <v>6.1253000000000002</v>
          </cell>
        </row>
        <row r="66">
          <cell r="A66" t="str">
            <v>001.01.01240</v>
          </cell>
          <cell r="B66" t="str">
            <v>Demolição de pisos de granilite ou cimentado</v>
          </cell>
          <cell r="C66" t="str">
            <v>M2</v>
          </cell>
          <cell r="D66">
            <v>1.1331</v>
          </cell>
        </row>
        <row r="67">
          <cell r="A67" t="str">
            <v>001.01.01260</v>
          </cell>
          <cell r="B67" t="str">
            <v>Retirada de pavimentação em paralelepípedo</v>
          </cell>
          <cell r="C67" t="str">
            <v>M2</v>
          </cell>
          <cell r="D67">
            <v>3.5002</v>
          </cell>
        </row>
        <row r="68">
          <cell r="A68" t="str">
            <v>001.01.01280</v>
          </cell>
          <cell r="B68" t="str">
            <v>Demolição de pavimentação asfáltica p/processo manual</v>
          </cell>
          <cell r="C68" t="str">
            <v>M2</v>
          </cell>
          <cell r="D68">
            <v>5.7457000000000003</v>
          </cell>
        </row>
        <row r="69">
          <cell r="A69" t="str">
            <v>001.01.01300</v>
          </cell>
          <cell r="B69" t="str">
            <v>Demolição de pisos cimentados sobre base ou lastro concreto</v>
          </cell>
          <cell r="C69" t="str">
            <v>M2</v>
          </cell>
          <cell r="D69">
            <v>5.6875999999999998</v>
          </cell>
        </row>
        <row r="70">
          <cell r="A70" t="str">
            <v>001.01.01320</v>
          </cell>
          <cell r="B70" t="str">
            <v>Demolição de lastro de concreto</v>
          </cell>
          <cell r="C70" t="str">
            <v>M2</v>
          </cell>
          <cell r="D70">
            <v>3.0627</v>
          </cell>
        </row>
        <row r="71">
          <cell r="A71" t="str">
            <v>001.01.01340</v>
          </cell>
          <cell r="B71" t="str">
            <v>Retirada de vidros inteiros</v>
          </cell>
          <cell r="C71" t="str">
            <v>M2</v>
          </cell>
          <cell r="D71">
            <v>2.3170999999999999</v>
          </cell>
        </row>
        <row r="72">
          <cell r="A72" t="str">
            <v>001.01.01360</v>
          </cell>
          <cell r="B72" t="str">
            <v>Retirada de esquadrias de madeira inclusive batente</v>
          </cell>
          <cell r="C72" t="str">
            <v>M2</v>
          </cell>
          <cell r="D72">
            <v>3.5002</v>
          </cell>
        </row>
        <row r="73">
          <cell r="A73" t="str">
            <v>001.01.01380</v>
          </cell>
          <cell r="B73" t="str">
            <v>Retirada de esquadrias metálicas</v>
          </cell>
          <cell r="C73" t="str">
            <v>M2</v>
          </cell>
          <cell r="D73">
            <v>4.5881999999999996</v>
          </cell>
        </row>
        <row r="74">
          <cell r="A74" t="str">
            <v>001.01.01400</v>
          </cell>
          <cell r="B74" t="str">
            <v>Retirada de fechaduras</v>
          </cell>
          <cell r="C74" t="str">
            <v>UN</v>
          </cell>
          <cell r="D74">
            <v>2.3170999999999999</v>
          </cell>
        </row>
        <row r="75">
          <cell r="A75" t="str">
            <v>001.01.01420</v>
          </cell>
          <cell r="B75" t="str">
            <v>Retirada de esquadria de madeira, somente as folhas</v>
          </cell>
          <cell r="C75" t="str">
            <v>M2</v>
          </cell>
          <cell r="D75">
            <v>1.5537000000000001</v>
          </cell>
        </row>
        <row r="76">
          <cell r="A76" t="str">
            <v>001.01.01440</v>
          </cell>
          <cell r="B76" t="str">
            <v>Retirada de aparelhos de louça ou ferro sanitário</v>
          </cell>
          <cell r="C76" t="str">
            <v>UN</v>
          </cell>
          <cell r="D76">
            <v>8.4039000000000001</v>
          </cell>
        </row>
        <row r="77">
          <cell r="A77" t="str">
            <v>001.01.01460</v>
          </cell>
          <cell r="B77" t="str">
            <v>Retirada de caixa dágua pré fabricada</v>
          </cell>
          <cell r="C77" t="str">
            <v>UN</v>
          </cell>
          <cell r="D77">
            <v>14.006600000000001</v>
          </cell>
        </row>
        <row r="78">
          <cell r="A78" t="str">
            <v>001.01.01480</v>
          </cell>
          <cell r="B78" t="str">
            <v>Demolição de tubulação de ferro galvanizado até 2 pol</v>
          </cell>
          <cell r="C78" t="str">
            <v>ML</v>
          </cell>
          <cell r="D78">
            <v>1.6808000000000001</v>
          </cell>
        </row>
        <row r="79">
          <cell r="A79" t="str">
            <v>001.01.01500</v>
          </cell>
          <cell r="B79" t="str">
            <v>Demolição de tubulação de ferro galvanizado acima de 2 pol</v>
          </cell>
          <cell r="C79" t="str">
            <v>ML</v>
          </cell>
          <cell r="D79">
            <v>2.8012999999999999</v>
          </cell>
        </row>
        <row r="80">
          <cell r="A80" t="str">
            <v>001.01.01520</v>
          </cell>
          <cell r="B80" t="str">
            <v>Retirada de tubo de ferro galvanizado até 2 pol</v>
          </cell>
          <cell r="C80" t="str">
            <v>ML</v>
          </cell>
          <cell r="D80">
            <v>2.8012999999999999</v>
          </cell>
        </row>
        <row r="81">
          <cell r="A81" t="str">
            <v>001.01.01540</v>
          </cell>
          <cell r="B81" t="str">
            <v>Retirada de tubo de ferro galvanizado acima de 2 pol</v>
          </cell>
          <cell r="C81" t="str">
            <v>ML</v>
          </cell>
          <cell r="D81">
            <v>3.3616999999999999</v>
          </cell>
        </row>
        <row r="82">
          <cell r="A82" t="str">
            <v>001.01.01560</v>
          </cell>
          <cell r="B82" t="str">
            <v>Demolição de tubo de f.f.ate 3 pol</v>
          </cell>
          <cell r="C82" t="str">
            <v>ML</v>
          </cell>
          <cell r="D82">
            <v>1.6808000000000001</v>
          </cell>
        </row>
        <row r="83">
          <cell r="A83" t="str">
            <v>001.01.01580</v>
          </cell>
          <cell r="B83" t="str">
            <v>Demolição de tubo de f.f.acima 3 pol</v>
          </cell>
          <cell r="C83" t="str">
            <v>ML</v>
          </cell>
          <cell r="D83">
            <v>2.8012999999999999</v>
          </cell>
        </row>
        <row r="84">
          <cell r="A84" t="str">
            <v>001.01.01600</v>
          </cell>
          <cell r="B84" t="str">
            <v>Retirada de tubo de f.f.ate 3 pol</v>
          </cell>
          <cell r="C84" t="str">
            <v>ML</v>
          </cell>
          <cell r="D84">
            <v>2.8012999999999999</v>
          </cell>
        </row>
        <row r="85">
          <cell r="A85" t="str">
            <v>001.01.01620</v>
          </cell>
          <cell r="B85" t="str">
            <v>Retirada de tubo de f.f.acima de 3 pol</v>
          </cell>
          <cell r="C85" t="str">
            <v>ML</v>
          </cell>
          <cell r="D85">
            <v>3.3616999999999999</v>
          </cell>
        </row>
        <row r="86">
          <cell r="A86" t="str">
            <v>001.01.01640</v>
          </cell>
          <cell r="B86" t="str">
            <v>Demolição de tubo de barro ou c.a.ate 3 pol</v>
          </cell>
          <cell r="C86" t="str">
            <v>ML</v>
          </cell>
          <cell r="D86">
            <v>1.1205000000000001</v>
          </cell>
        </row>
        <row r="87">
          <cell r="A87" t="str">
            <v>001.01.01660</v>
          </cell>
          <cell r="B87" t="str">
            <v>Demolição de tubo de barro ou c.a.acima de 3 pol</v>
          </cell>
          <cell r="C87" t="str">
            <v>ML</v>
          </cell>
          <cell r="D87">
            <v>1.6808000000000001</v>
          </cell>
        </row>
        <row r="88">
          <cell r="A88" t="str">
            <v>001.01.01680</v>
          </cell>
          <cell r="B88" t="str">
            <v>Retirada de tubos de barro ou cimento amianto até 3 pol</v>
          </cell>
          <cell r="C88" t="str">
            <v>ML</v>
          </cell>
          <cell r="D88">
            <v>3.3616999999999999</v>
          </cell>
        </row>
        <row r="89">
          <cell r="A89" t="str">
            <v>001.01.01700</v>
          </cell>
          <cell r="B89" t="str">
            <v>Retirada de tubos de barro ou cimento amianto acima de 3 pol</v>
          </cell>
          <cell r="C89" t="str">
            <v>ML</v>
          </cell>
          <cell r="D89">
            <v>3.9218000000000002</v>
          </cell>
        </row>
        <row r="90">
          <cell r="A90" t="str">
            <v>001.01.01720</v>
          </cell>
          <cell r="B90" t="str">
            <v>Retirada de registro ate 2 pol</v>
          </cell>
          <cell r="C90" t="str">
            <v>UN</v>
          </cell>
          <cell r="D90">
            <v>6.1630000000000003</v>
          </cell>
        </row>
        <row r="91">
          <cell r="A91" t="str">
            <v>001.01.01740</v>
          </cell>
          <cell r="B91" t="str">
            <v>Retirada de calhas e condutores</v>
          </cell>
          <cell r="C91" t="str">
            <v>ML</v>
          </cell>
          <cell r="D91">
            <v>1.2283999999999999</v>
          </cell>
        </row>
        <row r="92">
          <cell r="A92" t="str">
            <v>001.01.01760</v>
          </cell>
          <cell r="B92" t="str">
            <v>Execução de desentupimento de esgoto</v>
          </cell>
          <cell r="C92" t="str">
            <v>ML</v>
          </cell>
          <cell r="D92">
            <v>2.0474000000000001</v>
          </cell>
        </row>
        <row r="93">
          <cell r="A93" t="str">
            <v>001.01.01780</v>
          </cell>
          <cell r="B93" t="str">
            <v>Retirada de caixa de descarga</v>
          </cell>
          <cell r="C93" t="str">
            <v>UN</v>
          </cell>
          <cell r="D93">
            <v>5.4253999999999998</v>
          </cell>
        </row>
        <row r="94">
          <cell r="A94" t="str">
            <v>001.01.01800</v>
          </cell>
          <cell r="B94" t="str">
            <v>Retirada de bancadas, balcões ou pias (aço,granilite,ardósia,etc)</v>
          </cell>
          <cell r="C94" t="str">
            <v>M2</v>
          </cell>
          <cell r="D94">
            <v>9.2784999999999993</v>
          </cell>
        </row>
        <row r="95">
          <cell r="A95" t="str">
            <v>001.01.01820</v>
          </cell>
          <cell r="B95" t="str">
            <v>Demolição de quadro de luz e força</v>
          </cell>
          <cell r="C95" t="str">
            <v>UN</v>
          </cell>
          <cell r="D95">
            <v>14.006600000000001</v>
          </cell>
        </row>
        <row r="96">
          <cell r="A96" t="str">
            <v>001.01.01840</v>
          </cell>
          <cell r="B96" t="str">
            <v>Retirada de quadro de luz e força</v>
          </cell>
          <cell r="C96" t="str">
            <v>UN</v>
          </cell>
          <cell r="D96">
            <v>19.609200000000001</v>
          </cell>
        </row>
        <row r="97">
          <cell r="A97" t="str">
            <v>001.01.01860</v>
          </cell>
          <cell r="B97" t="str">
            <v>Retirada de aparelhos incandecentes</v>
          </cell>
          <cell r="C97" t="str">
            <v>UN</v>
          </cell>
          <cell r="D97">
            <v>0.56040000000000001</v>
          </cell>
        </row>
        <row r="98">
          <cell r="A98" t="str">
            <v>001.01.01880</v>
          </cell>
          <cell r="B98" t="str">
            <v>Retirada de aparelhos fluorescentes</v>
          </cell>
          <cell r="C98" t="str">
            <v>UN</v>
          </cell>
          <cell r="D98">
            <v>2.2410000000000001</v>
          </cell>
        </row>
        <row r="99">
          <cell r="A99" t="str">
            <v>001.01.01900</v>
          </cell>
          <cell r="B99" t="str">
            <v>Demolição de tubulação elétrica ate 2.00 pol</v>
          </cell>
          <cell r="C99" t="str">
            <v>ML</v>
          </cell>
          <cell r="D99">
            <v>1.6808000000000001</v>
          </cell>
        </row>
        <row r="100">
          <cell r="A100" t="str">
            <v>001.01.01920</v>
          </cell>
          <cell r="B100" t="str">
            <v>Demolição de tubulação elétrica acima de 2.00 pol</v>
          </cell>
          <cell r="C100" t="str">
            <v>ML</v>
          </cell>
          <cell r="D100">
            <v>2.8012999999999999</v>
          </cell>
        </row>
        <row r="101">
          <cell r="A101" t="str">
            <v>001.01.01940</v>
          </cell>
          <cell r="B101" t="str">
            <v>Retirada de fiação (até cabo n.2 awg)</v>
          </cell>
          <cell r="C101" t="str">
            <v>ML</v>
          </cell>
          <cell r="D101">
            <v>0.112</v>
          </cell>
        </row>
        <row r="102">
          <cell r="A102" t="str">
            <v>001.01.01960</v>
          </cell>
          <cell r="B102" t="str">
            <v>Retirada de fiação (do cabo 1/0 ate 4/0 awg)</v>
          </cell>
          <cell r="C102" t="str">
            <v>ML</v>
          </cell>
          <cell r="D102">
            <v>0.22420000000000001</v>
          </cell>
        </row>
        <row r="103">
          <cell r="A103" t="str">
            <v>001.01.01980</v>
          </cell>
          <cell r="B103" t="str">
            <v>Retirada de interruptores, tomadas, campainhas, etc. (inclusive, condutores e caixas)</v>
          </cell>
          <cell r="C103" t="str">
            <v>UN</v>
          </cell>
          <cell r="D103">
            <v>0.112</v>
          </cell>
        </row>
        <row r="104">
          <cell r="A104" t="str">
            <v>001.01.02000</v>
          </cell>
          <cell r="B104" t="str">
            <v>Retirada de postes de madeira ou concreto ate 11.00 m</v>
          </cell>
          <cell r="C104" t="str">
            <v>UN</v>
          </cell>
          <cell r="D104">
            <v>17.5627</v>
          </cell>
        </row>
        <row r="105">
          <cell r="A105" t="str">
            <v>001.01.02020</v>
          </cell>
          <cell r="B105" t="str">
            <v>Retirada de arruelas</v>
          </cell>
          <cell r="C105" t="str">
            <v>UN</v>
          </cell>
          <cell r="D105">
            <v>0.112</v>
          </cell>
        </row>
        <row r="106">
          <cell r="A106" t="str">
            <v>001.01.02040</v>
          </cell>
          <cell r="B106" t="str">
            <v>Retirada de cruzeta de madeira</v>
          </cell>
          <cell r="C106" t="str">
            <v>UN</v>
          </cell>
          <cell r="D106">
            <v>0.2802</v>
          </cell>
        </row>
        <row r="107">
          <cell r="A107" t="str">
            <v>001.01.02060</v>
          </cell>
          <cell r="B107" t="str">
            <v>Retirada de isoladores</v>
          </cell>
          <cell r="C107" t="str">
            <v>UN</v>
          </cell>
          <cell r="D107">
            <v>0.56040000000000001</v>
          </cell>
        </row>
        <row r="108">
          <cell r="A108" t="str">
            <v>001.01.02080</v>
          </cell>
          <cell r="B108" t="str">
            <v>Retirada de mão francesa</v>
          </cell>
          <cell r="C108" t="str">
            <v>UN</v>
          </cell>
          <cell r="D108">
            <v>0.56040000000000001</v>
          </cell>
        </row>
        <row r="109">
          <cell r="A109" t="str">
            <v>001.01.02100</v>
          </cell>
          <cell r="B109" t="str">
            <v>Retirada de parafuso máquina ou francês</v>
          </cell>
          <cell r="C109" t="str">
            <v>UN</v>
          </cell>
          <cell r="D109">
            <v>0.56040000000000001</v>
          </cell>
        </row>
        <row r="110">
          <cell r="A110" t="str">
            <v>001.01.02120</v>
          </cell>
          <cell r="B110" t="str">
            <v>Retirada de pino p/isolador de 15 kv</v>
          </cell>
          <cell r="C110" t="str">
            <v>UN</v>
          </cell>
          <cell r="D110">
            <v>0.84030000000000005</v>
          </cell>
        </row>
        <row r="111">
          <cell r="A111" t="str">
            <v>001.01.02140</v>
          </cell>
          <cell r="B111" t="str">
            <v>Retirada de disjuntor monofásico, bifásico ou trifásico de 15 a até 200 a</v>
          </cell>
          <cell r="C111" t="str">
            <v>UN</v>
          </cell>
          <cell r="D111">
            <v>1.0237000000000001</v>
          </cell>
        </row>
        <row r="112">
          <cell r="A112" t="str">
            <v>001.01.02160</v>
          </cell>
          <cell r="B112" t="str">
            <v>Retirada de chave trifásica com fusíveis de 30a até 200a</v>
          </cell>
          <cell r="C112" t="str">
            <v>UN</v>
          </cell>
          <cell r="D112">
            <v>3.0710999999999999</v>
          </cell>
        </row>
        <row r="113">
          <cell r="A113" t="str">
            <v>001.01.02180</v>
          </cell>
          <cell r="B113" t="str">
            <v>Retirada de ventilador de teto completo</v>
          </cell>
          <cell r="C113" t="str">
            <v>UN</v>
          </cell>
          <cell r="D113">
            <v>1.5353000000000001</v>
          </cell>
        </row>
        <row r="114">
          <cell r="A114" t="str">
            <v>001.01.02200</v>
          </cell>
          <cell r="B114" t="str">
            <v>Retirada de refletor com lâmpada</v>
          </cell>
          <cell r="C114" t="str">
            <v>UN</v>
          </cell>
          <cell r="D114">
            <v>1.5353000000000001</v>
          </cell>
        </row>
        <row r="115">
          <cell r="A115" t="str">
            <v>001.01.02220</v>
          </cell>
          <cell r="B115" t="str">
            <v>Remanejamento de fancoils</v>
          </cell>
          <cell r="C115" t="str">
            <v>UN</v>
          </cell>
          <cell r="D115">
            <v>80.656400000000005</v>
          </cell>
        </row>
        <row r="116">
          <cell r="A116" t="str">
            <v>001.01.02240</v>
          </cell>
          <cell r="B116" t="str">
            <v>Retirada c/ remoção de transformador de at/bt-15 kv 75 a 150 kva</v>
          </cell>
          <cell r="C116" t="str">
            <v>UN</v>
          </cell>
          <cell r="D116">
            <v>199.48259999999999</v>
          </cell>
        </row>
        <row r="117">
          <cell r="A117" t="str">
            <v>001.01.02260</v>
          </cell>
          <cell r="B117" t="str">
            <v>Retirada com remoção de grupo motor-gerador de 60 a 250 kva</v>
          </cell>
          <cell r="C117" t="str">
            <v>UN</v>
          </cell>
          <cell r="D117">
            <v>199.48259999999999</v>
          </cell>
        </row>
        <row r="118">
          <cell r="A118" t="str">
            <v>001.01.02280</v>
          </cell>
          <cell r="B118" t="str">
            <v>Remoção de pintura a cal</v>
          </cell>
          <cell r="C118" t="str">
            <v>M2</v>
          </cell>
          <cell r="D118">
            <v>0.81720000000000004</v>
          </cell>
        </row>
        <row r="119">
          <cell r="A119" t="str">
            <v>001.01.02300</v>
          </cell>
          <cell r="B119" t="str">
            <v>Remoção de pintura a gesso cola ou base de látex (pva)</v>
          </cell>
          <cell r="C119" t="str">
            <v>M2</v>
          </cell>
          <cell r="D119">
            <v>1.0896999999999999</v>
          </cell>
        </row>
        <row r="120">
          <cell r="A120" t="str">
            <v>001.01.02320</v>
          </cell>
          <cell r="B120" t="str">
            <v>Remoção de pintura a óleo esmalte verniz ou grafite</v>
          </cell>
          <cell r="C120" t="str">
            <v>M2</v>
          </cell>
          <cell r="D120">
            <v>2.0714000000000001</v>
          </cell>
        </row>
        <row r="121">
          <cell r="A121" t="str">
            <v>001.01.02340</v>
          </cell>
          <cell r="B121" t="str">
            <v>Raspagem e lixamento de pintura a óleo esmalte verniz ou grafite</v>
          </cell>
          <cell r="C121" t="str">
            <v>M2</v>
          </cell>
          <cell r="D121">
            <v>1.5537000000000001</v>
          </cell>
        </row>
        <row r="122">
          <cell r="A122" t="str">
            <v>001.02</v>
          </cell>
          <cell r="B122" t="str">
            <v>SERVIÇOS PRELIMINARES</v>
          </cell>
          <cell r="D122">
            <v>5283.5842000000002</v>
          </cell>
        </row>
        <row r="123">
          <cell r="A123" t="str">
            <v>001.02.00020</v>
          </cell>
          <cell r="B123" t="str">
            <v>Execução de Corte e destocamento inclusive remoção de árvore de pequeno porte com diâmetro até 15 cm</v>
          </cell>
          <cell r="C123" t="str">
            <v>un</v>
          </cell>
          <cell r="D123">
            <v>86.005799999999994</v>
          </cell>
        </row>
        <row r="124">
          <cell r="A124" t="str">
            <v>001.02.00040</v>
          </cell>
          <cell r="B124" t="str">
            <v>Execução de Corte e destocamento inclusive remoção de árvore de médio porte com diâmetro até 25 cm</v>
          </cell>
          <cell r="C124" t="str">
            <v>UN</v>
          </cell>
          <cell r="D124">
            <v>26.103300000000001</v>
          </cell>
        </row>
        <row r="125">
          <cell r="A125" t="str">
            <v>001.02.00060</v>
          </cell>
          <cell r="B125" t="str">
            <v>Execução de Corte e destocamento inclusive remoção de árvore de grande porte com diâmetro acima de 25 cm</v>
          </cell>
          <cell r="C125" t="str">
            <v>UN</v>
          </cell>
          <cell r="D125">
            <v>44.5456</v>
          </cell>
        </row>
        <row r="126">
          <cell r="A126" t="str">
            <v>001.02.00080</v>
          </cell>
          <cell r="B126" t="str">
            <v>Execução de Roçado em capoeirão c/empilhamento e queima de resíduos</v>
          </cell>
          <cell r="C126" t="str">
            <v>M2</v>
          </cell>
          <cell r="D126">
            <v>0.27610000000000001</v>
          </cell>
        </row>
        <row r="127">
          <cell r="A127" t="str">
            <v>001.02.00100</v>
          </cell>
          <cell r="B127" t="str">
            <v>Execução de Capinação de terreno inclusive retirada (bota fora)</v>
          </cell>
          <cell r="C127" t="str">
            <v>M2</v>
          </cell>
          <cell r="D127">
            <v>0.3831</v>
          </cell>
        </row>
        <row r="128">
          <cell r="A128" t="str">
            <v>001.02.00120</v>
          </cell>
          <cell r="B128" t="str">
            <v>Execução de Limpeza do terreno c/ retirada dos entulhos e queima dos mesmos</v>
          </cell>
          <cell r="C128" t="str">
            <v>M2</v>
          </cell>
          <cell r="D128">
            <v>0.30649999999999999</v>
          </cell>
        </row>
        <row r="129">
          <cell r="A129" t="str">
            <v>001.02.00160</v>
          </cell>
          <cell r="B129" t="str">
            <v>Fornecimento e Instalação de Tapume em chapa de madeira compensada 6.00 mm de espessura</v>
          </cell>
          <cell r="C129" t="str">
            <v>m2</v>
          </cell>
          <cell r="D129">
            <v>15.887499999999999</v>
          </cell>
        </row>
        <row r="130">
          <cell r="A130" t="str">
            <v>001.02.00180</v>
          </cell>
          <cell r="B130" t="str">
            <v>Fornecimento e Instalação de Tapume em Chapa Metálica e Fixado em Pilar de Madeira, com Parafusos Auto-Atarrachante,conf. det. SINFRA ( 8 Reaproveitamentos)</v>
          </cell>
          <cell r="C130" t="str">
            <v>ml</v>
          </cell>
          <cell r="D130">
            <v>17.0808</v>
          </cell>
        </row>
        <row r="131">
          <cell r="A131" t="str">
            <v>001.02.00280</v>
          </cell>
          <cell r="B131" t="str">
            <v>Execução de barracão de obra para alojamento</v>
          </cell>
          <cell r="C131" t="str">
            <v>m2</v>
          </cell>
          <cell r="D131">
            <v>151.0258</v>
          </cell>
        </row>
        <row r="132">
          <cell r="A132" t="str">
            <v>001.02.00300</v>
          </cell>
          <cell r="B132" t="str">
            <v>Execução de barracão de obra para depósito ou refeitório</v>
          </cell>
          <cell r="C132" t="str">
            <v>m2</v>
          </cell>
          <cell r="D132">
            <v>138.8383</v>
          </cell>
        </row>
        <row r="133">
          <cell r="A133" t="str">
            <v>001.02.00310</v>
          </cell>
          <cell r="B133" t="str">
            <v>Instalações Provisórias em Estrutura Metálica Tipo Conteiner (Almoxarifado, Depósito, Escritório, Ferramentaria, etc.) dim. 1.50x1.80x3.00 mts</v>
          </cell>
          <cell r="C133" t="str">
            <v>mês</v>
          </cell>
          <cell r="D133">
            <v>180</v>
          </cell>
        </row>
        <row r="134">
          <cell r="A134" t="str">
            <v>001.02.00320</v>
          </cell>
          <cell r="B134" t="str">
            <v>Execução de instalação provisória de água e esgoto</v>
          </cell>
          <cell r="C134" t="str">
            <v>UN</v>
          </cell>
          <cell r="D134">
            <v>762.17610000000002</v>
          </cell>
        </row>
        <row r="135">
          <cell r="A135" t="str">
            <v>001.02.00340</v>
          </cell>
          <cell r="B135" t="str">
            <v>Execução de instalação provisória de luz e força</v>
          </cell>
          <cell r="C135" t="str">
            <v>UN</v>
          </cell>
          <cell r="D135">
            <v>809.06280000000004</v>
          </cell>
        </row>
        <row r="136">
          <cell r="A136" t="str">
            <v>001.02.00360</v>
          </cell>
          <cell r="B136" t="str">
            <v>Fornecimento e instalação de placa de obra (seet) de 6.00x5.00 m conforme detalhe</v>
          </cell>
          <cell r="C136" t="str">
            <v>UN</v>
          </cell>
          <cell r="D136">
            <v>1982.1996999999999</v>
          </cell>
        </row>
        <row r="137">
          <cell r="A137" t="str">
            <v>001.02.00380</v>
          </cell>
          <cell r="B137" t="str">
            <v>Fornecimento e instalação de placa de obra,de 5,00x3,00m,conforme detalhe da seet</v>
          </cell>
          <cell r="C137" t="str">
            <v>UN</v>
          </cell>
          <cell r="D137">
            <v>990.79759999999999</v>
          </cell>
        </row>
        <row r="138">
          <cell r="A138" t="str">
            <v>001.02.00400</v>
          </cell>
          <cell r="B138" t="str">
            <v>Fornecimento e instalação de placa de obra</v>
          </cell>
          <cell r="C138" t="str">
            <v>M2</v>
          </cell>
          <cell r="D138">
            <v>71.066999999999993</v>
          </cell>
        </row>
        <row r="139">
          <cell r="A139" t="str">
            <v>001.02.00420</v>
          </cell>
          <cell r="B139" t="str">
            <v>Execução de locação da obra c/aparelhos topográficos p/medição considerar as faces externas das paredes</v>
          </cell>
          <cell r="C139" t="str">
            <v>M2</v>
          </cell>
          <cell r="D139">
            <v>1.1572</v>
          </cell>
        </row>
        <row r="140">
          <cell r="A140" t="str">
            <v>001.02.00440</v>
          </cell>
          <cell r="B140" t="str">
            <v>Execução de locação da obra c/tábuas corridas p/medição considerar as faces externas das paredes</v>
          </cell>
          <cell r="C140" t="str">
            <v>M2</v>
          </cell>
          <cell r="D140">
            <v>2.7246000000000001</v>
          </cell>
        </row>
        <row r="141">
          <cell r="A141" t="str">
            <v>001.02.00460</v>
          </cell>
          <cell r="B141" t="str">
            <v>Locação de linhas estaqueadas de 20 em 20 m para construção de muro, sem nivelamento</v>
          </cell>
          <cell r="C141" t="str">
            <v>ml</v>
          </cell>
          <cell r="D141">
            <v>1.5178</v>
          </cell>
        </row>
        <row r="142">
          <cell r="A142" t="str">
            <v>001.02.00480</v>
          </cell>
          <cell r="B142" t="str">
            <v>Locação de linhas estaqueadas de 20 em 20 m para construção de muro, com nivelamento</v>
          </cell>
          <cell r="C142" t="str">
            <v>ml</v>
          </cell>
          <cell r="D142">
            <v>2.4285999999999999</v>
          </cell>
        </row>
        <row r="143">
          <cell r="A143" t="str">
            <v>001.03</v>
          </cell>
          <cell r="B143" t="str">
            <v>MOVIMENTO DE TERRA</v>
          </cell>
          <cell r="D143">
            <v>268.40719999999999</v>
          </cell>
        </row>
        <row r="144">
          <cell r="A144" t="str">
            <v>001.03.00020</v>
          </cell>
          <cell r="B144" t="str">
            <v>Escavação manual de vala profund. até 2 mts em solo de 1ª categoria -   qualquer que seja o teor de umidade que apresente</v>
          </cell>
          <cell r="C144" t="str">
            <v>m3</v>
          </cell>
          <cell r="D144">
            <v>15.3218</v>
          </cell>
        </row>
        <row r="145">
          <cell r="A145" t="str">
            <v>001.03.00030</v>
          </cell>
          <cell r="B145" t="str">
            <v>Escavação manual de vala profund. de 2 a 4 mts em solo de 1ª categoria -  qualquer que seja o teor de umidade que apresente</v>
          </cell>
          <cell r="C145" t="str">
            <v>m3</v>
          </cell>
          <cell r="D145">
            <v>17.236999999999998</v>
          </cell>
        </row>
        <row r="146">
          <cell r="A146" t="str">
            <v>001.03.00040</v>
          </cell>
          <cell r="B146" t="str">
            <v>Escavação manual em terra compacta ate 1,50m em material de primeira catergoria</v>
          </cell>
          <cell r="C146" t="str">
            <v>M3</v>
          </cell>
          <cell r="D146">
            <v>10.725099999999999</v>
          </cell>
        </row>
        <row r="147">
          <cell r="A147" t="str">
            <v>001.03.00060</v>
          </cell>
          <cell r="B147" t="str">
            <v>Escavação manual em terra compacta de 1,50 ate 4,00 m</v>
          </cell>
          <cell r="C147" t="str">
            <v>M3</v>
          </cell>
          <cell r="D147">
            <v>19.152200000000001</v>
          </cell>
        </row>
        <row r="148">
          <cell r="A148" t="str">
            <v>001.03.00080</v>
          </cell>
          <cell r="B148" t="str">
            <v>Escavação manual em terra dura ate 1,50m de profundidade</v>
          </cell>
          <cell r="C148" t="str">
            <v>M3</v>
          </cell>
          <cell r="D148">
            <v>13.7896</v>
          </cell>
        </row>
        <row r="149">
          <cell r="A149" t="str">
            <v>001.03.00100</v>
          </cell>
          <cell r="B149" t="str">
            <v>Escavação manual em terra dura de 1,50 a 4,00m de profundidade</v>
          </cell>
          <cell r="C149" t="str">
            <v>M3</v>
          </cell>
          <cell r="D149">
            <v>22.982600000000001</v>
          </cell>
        </row>
        <row r="150">
          <cell r="A150" t="str">
            <v>001.03.00110</v>
          </cell>
          <cell r="B150" t="str">
            <v>Reaterro manual de valas c/o proprio material escavado incl.serviços de apiloamento com masso de 30 kg</v>
          </cell>
          <cell r="C150" t="str">
            <v>m3</v>
          </cell>
          <cell r="D150">
            <v>7.4692999999999996</v>
          </cell>
        </row>
        <row r="151">
          <cell r="A151" t="str">
            <v>001.03.00120</v>
          </cell>
          <cell r="B151" t="str">
            <v>Reaterro manual de valas c/o proprio material escavado incl.serviços de apiloamento com masso de 30 kg a 60 kg</v>
          </cell>
          <cell r="C151" t="str">
            <v>m3</v>
          </cell>
          <cell r="D151">
            <v>8.2355</v>
          </cell>
        </row>
        <row r="152">
          <cell r="A152" t="str">
            <v>001.03.00140</v>
          </cell>
          <cell r="B152" t="str">
            <v>Aterro interno entre baldrames em camada de 20 cm, utilizando compactador mecânico (tipo sapo mecânico), incluindo transporte e espalhamento do material</v>
          </cell>
          <cell r="C152" t="str">
            <v>m3</v>
          </cell>
          <cell r="D152">
            <v>15.6646</v>
          </cell>
        </row>
        <row r="153">
          <cell r="A153" t="str">
            <v>001.03.00200</v>
          </cell>
          <cell r="B153" t="str">
            <v>Apiloamento de fundo de valas ou cavas com masso ate 30 kg</v>
          </cell>
          <cell r="C153" t="str">
            <v>M2</v>
          </cell>
          <cell r="D153">
            <v>4.4051</v>
          </cell>
        </row>
        <row r="154">
          <cell r="A154" t="str">
            <v>001.03.00220</v>
          </cell>
          <cell r="B154" t="str">
            <v>Apiloamento de fundo de valas ou cavas com masso de 30 a 60 kg</v>
          </cell>
          <cell r="C154" t="str">
            <v>M2</v>
          </cell>
          <cell r="D154">
            <v>6.5118</v>
          </cell>
        </row>
        <row r="155">
          <cell r="A155" t="str">
            <v>001.03.00240</v>
          </cell>
          <cell r="B155" t="str">
            <v>Espalhamento manual de terra descarregada</v>
          </cell>
          <cell r="C155" t="str">
            <v>m3</v>
          </cell>
          <cell r="D155">
            <v>1.5321</v>
          </cell>
        </row>
        <row r="156">
          <cell r="A156" t="str">
            <v>001.03.00280</v>
          </cell>
          <cell r="B156" t="str">
            <v>Aquisição de material para aterro (material de base ou subbase)</v>
          </cell>
          <cell r="C156" t="str">
            <v>m3</v>
          </cell>
          <cell r="D156">
            <v>7.03</v>
          </cell>
        </row>
        <row r="157">
          <cell r="A157" t="str">
            <v>001.03.00300</v>
          </cell>
          <cell r="B157" t="str">
            <v>Escavação manual a céu aberto para tubulões</v>
          </cell>
          <cell r="C157" t="str">
            <v>M3</v>
          </cell>
          <cell r="D157">
            <v>67.715699999999998</v>
          </cell>
        </row>
        <row r="158">
          <cell r="A158" t="str">
            <v>001.03.00310</v>
          </cell>
          <cell r="B158" t="str">
            <v>Escavação Mecanizada Com Perfuratriz com Diâmetro Médio de Perfuração de 80 cm</v>
          </cell>
          <cell r="C158" t="str">
            <v>ml</v>
          </cell>
          <cell r="D158">
            <v>8.5</v>
          </cell>
        </row>
        <row r="159">
          <cell r="A159" t="str">
            <v>001.03.00340</v>
          </cell>
          <cell r="B159" t="str">
            <v>Movimento de terra c/ corte e aterro compensado e c/ volume de corte excedente compensado manual em terreno mole</v>
          </cell>
          <cell r="C159" t="str">
            <v>M3</v>
          </cell>
          <cell r="D159">
            <v>9.5761000000000003</v>
          </cell>
        </row>
        <row r="160">
          <cell r="A160" t="str">
            <v>001.03.00360</v>
          </cell>
          <cell r="B160" t="str">
            <v>Movimento de terra c/ corte e aterro compensado e c/ volume de corte excedente compensado manual em terreno duro</v>
          </cell>
          <cell r="C160" t="str">
            <v>M3</v>
          </cell>
          <cell r="D160">
            <v>11.491300000000001</v>
          </cell>
        </row>
        <row r="161">
          <cell r="A161" t="str">
            <v>001.03.00380</v>
          </cell>
          <cell r="B161" t="str">
            <v>Movimento de terra c/ corte e aterro compensado e c/ volume de aterro por empréstimo volume compensado manual em terreno mole</v>
          </cell>
          <cell r="C161" t="str">
            <v>M3</v>
          </cell>
          <cell r="D161">
            <v>9.5761000000000003</v>
          </cell>
        </row>
        <row r="162">
          <cell r="A162" t="str">
            <v>001.03.00400</v>
          </cell>
          <cell r="B162" t="str">
            <v>Movimento de terra c/ corte e aterro compensado e c/ volume de aterro por empréstimo volume compensado manual em terreno duro</v>
          </cell>
          <cell r="C162" t="str">
            <v>M3</v>
          </cell>
          <cell r="D162">
            <v>11.491300000000001</v>
          </cell>
        </row>
        <row r="163">
          <cell r="A163" t="str">
            <v>001.04</v>
          </cell>
          <cell r="B163" t="str">
            <v>FUNDAÇÕES</v>
          </cell>
          <cell r="D163">
            <v>6428.9196000000002</v>
          </cell>
        </row>
        <row r="164">
          <cell r="A164" t="str">
            <v>001.04.00020</v>
          </cell>
          <cell r="B164" t="str">
            <v>Fornecimento, Lançamento e Aplicação de Lastro de Concreto c/ betoneira em fundações 1:5:10 c/167 kg cim/m3</v>
          </cell>
          <cell r="C164" t="str">
            <v>m3</v>
          </cell>
          <cell r="D164">
            <v>165.27969999999999</v>
          </cell>
        </row>
        <row r="165">
          <cell r="A165" t="str">
            <v>001.04.00105</v>
          </cell>
          <cell r="B165" t="str">
            <v>Fornecimento, confecção, transporte e aplicação de concreto 10 Mpa (241 kgcimento/m3),em fundações, virado na obra, composto por cimento portland CP 32 F, areia lavada tipo média a grossa, seixo rolado, e equipamentos.</v>
          </cell>
          <cell r="C165" t="str">
            <v>m3</v>
          </cell>
          <cell r="D165">
            <v>176.66849999999999</v>
          </cell>
        </row>
        <row r="166">
          <cell r="A166" t="str">
            <v>001.04.00106</v>
          </cell>
          <cell r="B166" t="str">
            <v>Fornecimento, confecção, transporte e aplicação de concreto 13,5 Mpa (268 kgcimento/m3) em fundações, virado na obra, composto por cimento portland CP 32 F, areia lavada tipo média a grossa, seixo rolado, e equipamentos.</v>
          </cell>
          <cell r="C166" t="str">
            <v>m3</v>
          </cell>
          <cell r="D166">
            <v>184.0445</v>
          </cell>
        </row>
        <row r="167">
          <cell r="A167" t="str">
            <v>001.04.00107</v>
          </cell>
          <cell r="B167" t="str">
            <v>Fornecimento, confecção, transporte e aplicação de concreto 15 Mpa (280 kgcimento/m3),em fundações, virado na obra, composto por cimento portland CP 32 F, areia lavada tipo média a grossa, seixo rolado, e equipamentos.</v>
          </cell>
          <cell r="C167" t="str">
            <v>m3</v>
          </cell>
          <cell r="D167">
            <v>180.65559999999999</v>
          </cell>
        </row>
        <row r="168">
          <cell r="A168" t="str">
            <v>001.04.00108</v>
          </cell>
          <cell r="B168" t="str">
            <v>Fornecimento, confecção, transporte e aplicação de concreto 18 Mpa (305 kgcimento/m3) em fundações, virado na obra, composto por cimento portland CP 32 F, areia lavada tipo média a grossa, seixo rolado, e equipamentos.</v>
          </cell>
          <cell r="C168" t="str">
            <v>m3</v>
          </cell>
          <cell r="D168">
            <v>194.15649999999999</v>
          </cell>
        </row>
        <row r="169">
          <cell r="A169" t="str">
            <v>001.04.00109</v>
          </cell>
          <cell r="B169" t="str">
            <v>Fornecimento, confecção, transporte e aplicação de concreto 20 Mpa (322 kgcimento/m3) em fundações, virado na obra, composto por cimento portland CP 32 F, areia lavada tipo média a grossa, seixo rolado, e equipamentos.</v>
          </cell>
          <cell r="C169" t="str">
            <v>m3</v>
          </cell>
          <cell r="D169">
            <v>206.98929999999999</v>
          </cell>
        </row>
        <row r="170">
          <cell r="A170" t="str">
            <v>001.04.00110</v>
          </cell>
          <cell r="B170" t="str">
            <v>Fornecimento, confecção, transporte e aplicação de concreto 21 Mpa (331 kgcimento/m3) em fundações, virado na obra, composto por cimento portland CP 32 F, areia lavada tipo média a grossa, seixo rolado, e equipamentos.</v>
          </cell>
          <cell r="C170" t="str">
            <v>m3</v>
          </cell>
          <cell r="D170">
            <v>194.6036</v>
          </cell>
        </row>
        <row r="171">
          <cell r="A171" t="str">
            <v>001.04.00111</v>
          </cell>
          <cell r="B171" t="str">
            <v>Fornecimento, confecção, transporte e aplicação de concreto 25 Mpa (367 kgcimento/m3) em fundações, virado na obra, composto por cimento portland CP 32 F, areia lavada tipo média a grossa, seixo rolado, e equipamentos.</v>
          </cell>
          <cell r="C171" t="str">
            <v>m3</v>
          </cell>
          <cell r="D171">
            <v>204.44759999999999</v>
          </cell>
        </row>
        <row r="172">
          <cell r="A172" t="str">
            <v>001.04.00205</v>
          </cell>
          <cell r="B172" t="str">
            <v>Fornecimento, confecção, transporte e aplicação de concreto 10 Mpa (241 kgcimento/m3),em fundações, virado na obra, composto por cimento portland CP 32 F, areia lavada tipo média a grossa, pedra granitica britada, e equipamentos.</v>
          </cell>
          <cell r="C172" t="str">
            <v>m3</v>
          </cell>
          <cell r="D172">
            <v>184.8613</v>
          </cell>
        </row>
        <row r="173">
          <cell r="A173" t="str">
            <v>001.04.00206</v>
          </cell>
          <cell r="B173" t="str">
            <v>Fornecimento, confecção, transporte e aplicação de concreto 13,5 Mpa (268 kgcimento/m3) em fundações, virado na obra, composto por cimento portland CP 32 F, areia lavada tipo média a grossa, pedra granitica britada, e equipamentos.</v>
          </cell>
          <cell r="C173" t="str">
            <v>m3</v>
          </cell>
          <cell r="D173">
            <v>192.2373</v>
          </cell>
        </row>
        <row r="174">
          <cell r="A174" t="str">
            <v>001.04.00207</v>
          </cell>
          <cell r="B174" t="str">
            <v>Fornecimento, confecção, transporte e aplicação de concreto 15 Mpa (280 kgcimento/m3),em fundações, virado na obra, composto por cimento portland CP 32 F, areia lavada tipo média a grossa, pedra granitica britada, e equipamentos.</v>
          </cell>
          <cell r="C174" t="str">
            <v>m3</v>
          </cell>
          <cell r="D174">
            <v>195.5093</v>
          </cell>
        </row>
        <row r="175">
          <cell r="A175" t="str">
            <v>001.04.00208</v>
          </cell>
          <cell r="B175" t="str">
            <v>Fornecimento, confecção, transporte e aplicação de concreto 18 Mpa (305 kgcimento/m3) em fundações, virado na obra, composto por cimento portland CP 32 F, areia lavada tipo média a grossa, pedra granitica britada, e equipamentos.</v>
          </cell>
          <cell r="C175" t="str">
            <v>m3</v>
          </cell>
          <cell r="D175">
            <v>202.3493</v>
          </cell>
        </row>
        <row r="176">
          <cell r="A176" t="str">
            <v>001.04.00209</v>
          </cell>
          <cell r="B176" t="str">
            <v>Fornecimento, confecção, transporte e aplicação de concreto 20 Mpa (322 kgcimento/m3) em fundações, virado na obra, composto por cimento portland CP 32 F, areia lavada tipo média a grossa, pedra granitica britada, e equipamentos.</v>
          </cell>
          <cell r="C176" t="str">
            <v>m3</v>
          </cell>
          <cell r="D176">
            <v>206.98929999999999</v>
          </cell>
        </row>
        <row r="177">
          <cell r="A177" t="str">
            <v>001.04.00210</v>
          </cell>
          <cell r="B177" t="str">
            <v>Fornecimento, confecção, transporte e aplicação de concreto 21 Mpa (331 kgcimento/m3) em fundações, virado na obra, composto por cimento portland CP 32 F, areia lavada tipo média a grossa, pedra granitica britada, e equipamentos.</v>
          </cell>
          <cell r="C177" t="str">
            <v>m3</v>
          </cell>
          <cell r="D177">
            <v>209.4573</v>
          </cell>
        </row>
        <row r="178">
          <cell r="A178" t="str">
            <v>001.04.00211</v>
          </cell>
          <cell r="B178" t="str">
            <v>Fornecimento, confecção, transporte e aplicação de concreto 25 Mpa (367 kgcimento/m3) em fundações, virado na obra, composto por cimento portland CP 32 F, areia lavada tipo média a grossa, pedra granitica britada, e equipamentos.</v>
          </cell>
          <cell r="C178" t="str">
            <v>m3</v>
          </cell>
          <cell r="D178">
            <v>226.96209999999999</v>
          </cell>
        </row>
        <row r="179">
          <cell r="A179" t="str">
            <v>001.04.00220</v>
          </cell>
          <cell r="B179" t="str">
            <v>Fornecimento, Transporte, Lançamento e Aplicação de Concreto usinado em fundação Fck= 13,5 Mpa</v>
          </cell>
          <cell r="C179" t="str">
            <v>m3</v>
          </cell>
          <cell r="D179">
            <v>221.6439</v>
          </cell>
        </row>
        <row r="180">
          <cell r="A180" t="str">
            <v>001.04.00240</v>
          </cell>
          <cell r="B180" t="str">
            <v>Fornecimento, Transporte, Lançamento e Aplicação de Concreto usinado em fundação, Fck=15 mpa</v>
          </cell>
          <cell r="C180" t="str">
            <v>m3</v>
          </cell>
          <cell r="D180">
            <v>234.2439</v>
          </cell>
        </row>
        <row r="181">
          <cell r="A181" t="str">
            <v>001.04.00260</v>
          </cell>
          <cell r="B181" t="str">
            <v>Fornecimento, Transporte, Lançamento e Aplicação de Concreto usinado em fundação Fck= 18 Mpa</v>
          </cell>
          <cell r="C181" t="str">
            <v>m3</v>
          </cell>
          <cell r="D181">
            <v>240.54390000000001</v>
          </cell>
        </row>
        <row r="182">
          <cell r="A182" t="str">
            <v>001.04.00280</v>
          </cell>
          <cell r="B182" t="str">
            <v>Fornecimento, Transporte, Lançamento e Aplicação de Concreto usinado em fundação Fck= 20 mpa</v>
          </cell>
          <cell r="C182" t="str">
            <v>m3</v>
          </cell>
          <cell r="D182">
            <v>252.09389999999999</v>
          </cell>
        </row>
        <row r="183">
          <cell r="A183" t="str">
            <v>001.04.00290</v>
          </cell>
          <cell r="B183" t="str">
            <v>Fornecimento, Transporte, Lançamento e Aplicação de Concreto usinado em fundação Fck= 25 mpa</v>
          </cell>
          <cell r="C183" t="str">
            <v>m3</v>
          </cell>
          <cell r="D183">
            <v>262.59390000000002</v>
          </cell>
        </row>
        <row r="184">
          <cell r="A184" t="str">
            <v>001.04.00300</v>
          </cell>
          <cell r="B184" t="str">
            <v>Forma inclusive desforma comum de tábua para fundações sem reaproveitamento</v>
          </cell>
          <cell r="C184" t="str">
            <v>M2</v>
          </cell>
          <cell r="D184">
            <v>32.185099999999998</v>
          </cell>
        </row>
        <row r="185">
          <cell r="A185" t="str">
            <v>001.04.00320</v>
          </cell>
          <cell r="B185" t="str">
            <v>Forma inclusive desforma comum de tábua para fundações c/ 01 reaproveitamento</v>
          </cell>
          <cell r="C185" t="str">
            <v>M2</v>
          </cell>
          <cell r="D185">
            <v>20.2971</v>
          </cell>
        </row>
        <row r="186">
          <cell r="A186" t="str">
            <v>001.04.00340</v>
          </cell>
          <cell r="B186" t="str">
            <v>Forma inclusive desforma comum de tábua para fundações c/ 02 reaproveitamentos</v>
          </cell>
          <cell r="C186" t="str">
            <v>m2</v>
          </cell>
          <cell r="D186">
            <v>16.601099999999999</v>
          </cell>
        </row>
        <row r="187">
          <cell r="A187" t="str">
            <v>001.04.00360</v>
          </cell>
          <cell r="B187" t="str">
            <v>Forma inclusive desforma comum de tábua para fundações c/ 03 reaproveitamentos</v>
          </cell>
          <cell r="C187" t="str">
            <v>m2</v>
          </cell>
          <cell r="D187">
            <v>15.3531</v>
          </cell>
        </row>
        <row r="188">
          <cell r="A188" t="str">
            <v>001.04.00365</v>
          </cell>
          <cell r="B188" t="str">
            <v>Forma inclusive desforma comum de tábua para fundações c/ 04 reaproveitamentos</v>
          </cell>
          <cell r="C188" t="str">
            <v>m2</v>
          </cell>
          <cell r="D188">
            <v>14.726800000000001</v>
          </cell>
        </row>
        <row r="189">
          <cell r="A189" t="str">
            <v>001.04.00400</v>
          </cell>
          <cell r="B189" t="str">
            <v>Fornecimento e Aplicação de Aço CA 50</v>
          </cell>
          <cell r="C189" t="str">
            <v>KG</v>
          </cell>
          <cell r="D189">
            <v>4.6643999999999997</v>
          </cell>
        </row>
        <row r="190">
          <cell r="A190" t="str">
            <v>001.04.00420</v>
          </cell>
          <cell r="B190" t="str">
            <v>Fornecimento e Aplicação de Aço CA - 60</v>
          </cell>
          <cell r="C190" t="str">
            <v>KG</v>
          </cell>
          <cell r="D190">
            <v>5.2786</v>
          </cell>
        </row>
        <row r="191">
          <cell r="A191" t="str">
            <v>001.04.00440</v>
          </cell>
          <cell r="B191" t="str">
            <v>Concreto ciclópico com 30% de pedra de mão traço 1:4:8</v>
          </cell>
          <cell r="C191" t="str">
            <v>M3</v>
          </cell>
          <cell r="D191">
            <v>158.33250000000001</v>
          </cell>
        </row>
        <row r="192">
          <cell r="A192" t="str">
            <v>001.04.00460</v>
          </cell>
          <cell r="B192" t="str">
            <v>Concreto ciclópico com 30% de pedra de mão traço 1:3:6</v>
          </cell>
          <cell r="C192" t="str">
            <v>M3</v>
          </cell>
          <cell r="D192">
            <v>167.26990000000001</v>
          </cell>
        </row>
        <row r="193">
          <cell r="A193" t="str">
            <v>001.04.00480</v>
          </cell>
          <cell r="B193" t="str">
            <v>Execução de Alvenaria de fundação e embasamento em tijolo maciço assente c/  o traço 1:4:12, cimento, cal e areia</v>
          </cell>
          <cell r="C193" t="str">
            <v>M3</v>
          </cell>
          <cell r="D193">
            <v>154.8492</v>
          </cell>
        </row>
        <row r="194">
          <cell r="A194" t="str">
            <v>001.04.00500</v>
          </cell>
          <cell r="B194" t="str">
            <v>Execução de Alvenaria de fundação e embasamento em tijolo maciço assente c/ o traço 1:3, cimento e areia</v>
          </cell>
          <cell r="C194" t="str">
            <v>M3</v>
          </cell>
          <cell r="D194">
            <v>206.23159999999999</v>
          </cell>
        </row>
        <row r="195">
          <cell r="A195" t="str">
            <v>001.04.00520</v>
          </cell>
          <cell r="B195" t="str">
            <v>Execução de Alvenaria de fundação e embasamento em tijolo maciço assente c/ o traço 1:4 cimento e areia</v>
          </cell>
          <cell r="C195" t="str">
            <v>M3</v>
          </cell>
          <cell r="D195">
            <v>197.94759999999999</v>
          </cell>
        </row>
        <row r="196">
          <cell r="A196" t="str">
            <v>001.04.00540</v>
          </cell>
          <cell r="B196" t="str">
            <v>Execução de Alvenaria de fundação e embasamento em tijolo maciço assente c/ o traço 1:5 cimento e areia</v>
          </cell>
          <cell r="C196" t="str">
            <v>M3</v>
          </cell>
          <cell r="D196">
            <v>192.90770000000001</v>
          </cell>
        </row>
        <row r="197">
          <cell r="A197" t="str">
            <v>001.04.00560</v>
          </cell>
          <cell r="B197" t="str">
            <v>Execução de Alvenaria de fundação e embasamento em tijolo maiciço assente c/ argamassa 1:3 c/adição de vedacit a 2 kg p/saco de cimento</v>
          </cell>
          <cell r="C197" t="str">
            <v>M3</v>
          </cell>
          <cell r="D197">
            <v>215.56819999999999</v>
          </cell>
        </row>
        <row r="198">
          <cell r="A198" t="str">
            <v>001.04.00580</v>
          </cell>
          <cell r="B198" t="str">
            <v>Execução de Alvenaria de tijolo comum em espelho p/ cinta de fundação (forma), assente c/ argamassa de cimento e areia 1:3</v>
          </cell>
          <cell r="C198" t="str">
            <v>M2</v>
          </cell>
          <cell r="D198">
            <v>14.495200000000001</v>
          </cell>
        </row>
        <row r="199">
          <cell r="A199" t="str">
            <v>001.04.00600</v>
          </cell>
          <cell r="B199" t="str">
            <v>Execução de Alvenaria de tijolo comum em espelho p/ cinta de fundação (forma), assente c/ argamassa de cimento e areia 1:4</v>
          </cell>
          <cell r="C199" t="str">
            <v>M2</v>
          </cell>
          <cell r="D199">
            <v>14.2927</v>
          </cell>
        </row>
        <row r="200">
          <cell r="A200" t="str">
            <v>001.04.00620</v>
          </cell>
          <cell r="B200" t="str">
            <v>Confecção e lançamento de concreto em tubulão a céu aberto empregando concreto fck 150 mpa</v>
          </cell>
          <cell r="C200" t="str">
            <v>M3</v>
          </cell>
          <cell r="D200">
            <v>212.07910000000001</v>
          </cell>
        </row>
        <row r="201">
          <cell r="A201" t="str">
            <v>001.04.00640</v>
          </cell>
          <cell r="B201" t="str">
            <v>Confecção e lançamento de concreto em tubulão a céu aberto empregando concreto pré-misturado fck 15 mpa</v>
          </cell>
          <cell r="C201" t="str">
            <v>M3</v>
          </cell>
          <cell r="D201">
            <v>232.3287</v>
          </cell>
        </row>
        <row r="202">
          <cell r="A202" t="str">
            <v>001.04.00660</v>
          </cell>
          <cell r="B202" t="str">
            <v>Execução de Broca de concreto armado no traço 1:3:6 até 4 m profundidade e c/ diâmetro 20 cm (escavação manual)</v>
          </cell>
          <cell r="C202" t="str">
            <v>ml</v>
          </cell>
          <cell r="D202">
            <v>15.8965</v>
          </cell>
        </row>
        <row r="203">
          <cell r="A203" t="str">
            <v>001.04.00680</v>
          </cell>
          <cell r="B203" t="str">
            <v>Execução de Broca de concreto armado no traço 1:3:6 até 4 m profundidade e c/ diâmetro 25 cm (escavação manual)</v>
          </cell>
          <cell r="C203" t="str">
            <v>ml</v>
          </cell>
          <cell r="D203">
            <v>23.529800000000002</v>
          </cell>
        </row>
        <row r="204">
          <cell r="A204" t="str">
            <v>001.04.00700</v>
          </cell>
          <cell r="B204" t="str">
            <v>Execução de Broca de concreto armado no traço 1:3:6 até 4 m profundidade e c/ diâmetro 30 cm (escavação manual)</v>
          </cell>
          <cell r="C204" t="str">
            <v>ml</v>
          </cell>
          <cell r="D204">
            <v>33.042900000000003</v>
          </cell>
        </row>
        <row r="205">
          <cell r="A205" t="str">
            <v>001.04.00720</v>
          </cell>
          <cell r="B205" t="str">
            <v>Execução de Broca de concreto armado no traço 1:3:6 de 4 m até 6 m de profundidade e c/ diâmetro 25 cm (escavação manual)</v>
          </cell>
          <cell r="C205" t="str">
            <v>ml</v>
          </cell>
          <cell r="D205">
            <v>25.475000000000001</v>
          </cell>
        </row>
        <row r="206">
          <cell r="A206" t="str">
            <v>001.04.00740</v>
          </cell>
          <cell r="B206" t="str">
            <v>Execução de Broca de concreto armado no traço 1:3:6 de 4 m até 6 m de profundidade e c/ diâmetro 30 cm (escavação manual)</v>
          </cell>
          <cell r="C206" t="str">
            <v>ml</v>
          </cell>
          <cell r="D206">
            <v>36.6419</v>
          </cell>
        </row>
        <row r="207">
          <cell r="A207" t="str">
            <v>001.04.00760</v>
          </cell>
          <cell r="B207" t="str">
            <v>Fornecimento e Cravação de estaca de concreto fck=15 mpa moldada no local diâmetro 25 cm tipo """"straus""""</v>
          </cell>
          <cell r="C207" t="str">
            <v>M</v>
          </cell>
          <cell r="D207">
            <v>41.148200000000003</v>
          </cell>
        </row>
        <row r="208">
          <cell r="A208" t="str">
            <v>001.04.00780</v>
          </cell>
          <cell r="B208" t="str">
            <v>Fornecimento e Cravação de estaca de concreto fck=15 mpa moldada no local diâmetro 32 cm tipo """"straus""""</v>
          </cell>
          <cell r="C208" t="str">
            <v>M</v>
          </cell>
          <cell r="D208">
            <v>60.424199999999999</v>
          </cell>
        </row>
        <row r="209">
          <cell r="A209" t="str">
            <v>001.04.00790</v>
          </cell>
          <cell r="B209" t="str">
            <v>Fornecimento e Cravação de Estaca de Concreto Pré Moldada Dim. 17.50 x 17.50 cm - 20 T</v>
          </cell>
          <cell r="C209" t="str">
            <v>ml</v>
          </cell>
          <cell r="D209">
            <v>30.5</v>
          </cell>
        </row>
        <row r="210">
          <cell r="A210" t="str">
            <v>001.04.00800</v>
          </cell>
          <cell r="B210" t="str">
            <v>Fornecimento e Cravação de Estaca de Concreto Pré-Moldada Dim (26,5x26,5)cm - 30 T</v>
          </cell>
          <cell r="C210" t="str">
            <v>ml</v>
          </cell>
          <cell r="D210">
            <v>49.4</v>
          </cell>
        </row>
        <row r="211">
          <cell r="A211" t="str">
            <v>001.04.00820</v>
          </cell>
          <cell r="B211" t="str">
            <v>Fornecimento e Instalação de emenda em estaca pré-moldada de concreto</v>
          </cell>
          <cell r="C211" t="str">
            <v>UN</v>
          </cell>
          <cell r="D211">
            <v>20</v>
          </cell>
        </row>
        <row r="212">
          <cell r="A212" t="str">
            <v>001.04.00840</v>
          </cell>
          <cell r="B212" t="str">
            <v>Lastro de brita granítica apiloado manualmente</v>
          </cell>
          <cell r="C212" t="str">
            <v>m3</v>
          </cell>
          <cell r="D212">
            <v>45.460900000000002</v>
          </cell>
        </row>
        <row r="213">
          <cell r="A213" t="str">
            <v>001.04.00860</v>
          </cell>
          <cell r="B213" t="str">
            <v>Lastro de areia média a grossa apiloado manualmente</v>
          </cell>
          <cell r="C213" t="str">
            <v>m3</v>
          </cell>
          <cell r="D213">
            <v>35.660899999999998</v>
          </cell>
        </row>
        <row r="214">
          <cell r="A214" t="str">
            <v>001.05</v>
          </cell>
          <cell r="B214" t="str">
            <v>ESTRUTURA</v>
          </cell>
          <cell r="D214">
            <v>5166.6125000000002</v>
          </cell>
        </row>
        <row r="215">
          <cell r="A215" t="str">
            <v>001.05.00020</v>
          </cell>
          <cell r="B215" t="str">
            <v>Fornecimento, confecção, transporte e aplicação de concreto 15 Mpa (280 kgcimento/m3),em estrutura, virado na obra, composto por cimento portland CP 32 F, areia lavada tipo média a grossa, seixo rolado, e equipamentos.</v>
          </cell>
          <cell r="C215" t="str">
            <v>m3</v>
          </cell>
          <cell r="D215">
            <v>183.12459999999999</v>
          </cell>
        </row>
        <row r="216">
          <cell r="A216" t="str">
            <v>001.05.00021</v>
          </cell>
          <cell r="B216" t="str">
            <v>Fornecimento, confecção, transporte e aplicação de concreto 18 Mpa (305 kgcimento/m3) em estrutura, virado na obra, composto por cimento portland CP 32 F, areia lavada tipo média a grossa, seixo rolado, e equipamentos.</v>
          </cell>
          <cell r="C216" t="str">
            <v>m3</v>
          </cell>
          <cell r="D216">
            <v>189.96459999999999</v>
          </cell>
        </row>
        <row r="217">
          <cell r="A217" t="str">
            <v>001.05.00022</v>
          </cell>
          <cell r="B217" t="str">
            <v>Fornecimento, confecção, transporte e aplicação de concreto 20 Mpa (322 kgcimento/m3) em estrutura, virado na obra, composto por cimento portland CP 32 F, areia lavada tipo média a grossa, seixo rolado, e equipamentos.</v>
          </cell>
          <cell r="C217" t="str">
            <v>m3</v>
          </cell>
          <cell r="D217">
            <v>202.79740000000001</v>
          </cell>
        </row>
        <row r="218">
          <cell r="A218" t="str">
            <v>001.05.00023</v>
          </cell>
          <cell r="B218" t="str">
            <v>Fornecimento, confecção, transporte e aplicação de concreto 21 Mpa (331 kgcimento/m3) em estrutura, virado na obra, composto por cimento portland CP 32 F, areia lavada tipo média a grossa, seixo rolado, e equipamentos.</v>
          </cell>
          <cell r="C218" t="str">
            <v>m3</v>
          </cell>
          <cell r="D218">
            <v>197.07259999999999</v>
          </cell>
        </row>
        <row r="219">
          <cell r="A219" t="str">
            <v>001.05.00024</v>
          </cell>
          <cell r="B219" t="str">
            <v>Fornecimento, confecção, transporte e aplicação de concreto 25 Mpa (367 kgcimento/m3) em estrutura, virado na obra, composto por cimento portland CP 32 F, areia lavada tipo média a grossa, seixo rolado, e equipamentos.</v>
          </cell>
          <cell r="C219" t="str">
            <v>m3</v>
          </cell>
          <cell r="D219">
            <v>206.91659999999999</v>
          </cell>
        </row>
        <row r="220">
          <cell r="A220" t="str">
            <v>001.05.00030</v>
          </cell>
          <cell r="B220" t="str">
            <v>Fornecimento, confecção, transporte e aplicação de concreto 15 Mpa (280 kgcimento/m3),em estrutura, virado na obra, composto por cimento portland CP 32 F, areia lavada tipo média a grossa, pedra granitica britada, e equipamentos.</v>
          </cell>
          <cell r="C220" t="str">
            <v>m3</v>
          </cell>
          <cell r="D220">
            <v>191.31739999999999</v>
          </cell>
        </row>
        <row r="221">
          <cell r="A221" t="str">
            <v>001.05.00031</v>
          </cell>
          <cell r="B221" t="str">
            <v>Fornecimento, confecção, transporte e aplicação de concreto 18 Mpa (305 kgcimento/m3) em estrutura, virado na obra, composto por cimento portland CP 32 F, areia lavada tipo média a grossa, pedra granitica britada, e equipamentos.</v>
          </cell>
          <cell r="C221" t="str">
            <v>m3</v>
          </cell>
          <cell r="D221">
            <v>198.1574</v>
          </cell>
        </row>
        <row r="222">
          <cell r="A222" t="str">
            <v>001.05.00032</v>
          </cell>
          <cell r="B222" t="str">
            <v>Fornecimento, confecção, transporte e aplicação de concreto 20 Mpa (322 kgcimento/m3) em estrutura, virado na obra, composto por cimento portland CP 32 F, areia lavada tipo média a grossa, pedra granitica britada, e equipamentos.</v>
          </cell>
          <cell r="C222" t="str">
            <v>m3</v>
          </cell>
          <cell r="D222">
            <v>202.79740000000001</v>
          </cell>
        </row>
        <row r="223">
          <cell r="A223" t="str">
            <v>001.05.00033</v>
          </cell>
          <cell r="B223" t="str">
            <v>Fornecimento, confecção, transporte e aplicação de concreto 21 Mpa (322 kgcimento/m3) em estrutura, virado na obra, composto por cimento portland CP 32 F, areia lavada tipo média a grossa, pedra granitica britada, e equipamentos.</v>
          </cell>
          <cell r="C223" t="str">
            <v>m3</v>
          </cell>
          <cell r="D223">
            <v>205.2654</v>
          </cell>
        </row>
        <row r="224">
          <cell r="A224" t="str">
            <v>001.05.00034</v>
          </cell>
          <cell r="B224" t="str">
            <v>Fornecimento, confecção, transporte e aplicação de concreto 25 Mpa (367 kgcimento/m3) em estrutura, virado na obra, composto por cimento portland CP 32 F, areia lavada tipo média a grossa, pedra granitica britada, e equipamentos.</v>
          </cell>
          <cell r="C224" t="str">
            <v>m3</v>
          </cell>
          <cell r="D224">
            <v>222.77019999999999</v>
          </cell>
        </row>
        <row r="225">
          <cell r="A225" t="str">
            <v>001.05.00140</v>
          </cell>
          <cell r="B225" t="str">
            <v>Fornecimento, Transporte, Lançamento, Adensamento e Acabamento Manual de Concreto Usinado Fck= 13,50 Mpa, em Estrutura.</v>
          </cell>
          <cell r="C225" t="str">
            <v>m3</v>
          </cell>
          <cell r="D225">
            <v>217.452</v>
          </cell>
        </row>
        <row r="226">
          <cell r="A226" t="str">
            <v>001.05.00160</v>
          </cell>
          <cell r="B226" t="str">
            <v>Fornecimento, Transporte, Lançamento, Adensamento e Acabamento Manual de Concreto Usinado Fck= 15 Mpa, em Estrutura.</v>
          </cell>
          <cell r="C226" t="str">
            <v>m3</v>
          </cell>
          <cell r="D226">
            <v>230.05199999999999</v>
          </cell>
        </row>
        <row r="227">
          <cell r="A227" t="str">
            <v>001.05.00180</v>
          </cell>
          <cell r="B227" t="str">
            <v>Fornecimento, Transporte, Lançamento, Adensamento e Acabamento Manual de Concreto Usinado Fck= 18 Mpa, em Estrutura.</v>
          </cell>
          <cell r="C227" t="str">
            <v>m3</v>
          </cell>
          <cell r="D227">
            <v>236.352</v>
          </cell>
        </row>
        <row r="228">
          <cell r="A228" t="str">
            <v>001.05.00200</v>
          </cell>
          <cell r="B228" t="str">
            <v>Fornecimento, Transporte, Lançamento, Adensamento e Acabamento Manual de Concreto Usinado Fck= 20 Mpa, em Estrutura.</v>
          </cell>
          <cell r="C228" t="str">
            <v>m3</v>
          </cell>
          <cell r="D228">
            <v>247.90199999999999</v>
          </cell>
        </row>
        <row r="229">
          <cell r="A229" t="str">
            <v>001.05.00220</v>
          </cell>
          <cell r="B229" t="str">
            <v>Fornecimento, Transporte, Lançamento, Adensamento e Acabamento Manual de Concreto Usinado Fck= 25 Mpa, em Estrutura.</v>
          </cell>
          <cell r="C229" t="str">
            <v>m3</v>
          </cell>
          <cell r="D229">
            <v>258.40199999999999</v>
          </cell>
        </row>
        <row r="230">
          <cell r="A230" t="str">
            <v>001.05.00230</v>
          </cell>
          <cell r="B230" t="str">
            <v>Fornecimento e Aplicação de Concreto em Estrutura Fck= 13,50 Mpa (não está incluso o bombeamento)</v>
          </cell>
          <cell r="C230" t="str">
            <v>m3</v>
          </cell>
          <cell r="D230">
            <v>200.9812</v>
          </cell>
        </row>
        <row r="231">
          <cell r="A231" t="str">
            <v>001.05.00231</v>
          </cell>
          <cell r="B231" t="str">
            <v>Fornecimento e Aplicação de Concreto em Estrutura Fck= 15 Mpa (não está incluso o bombeamento)</v>
          </cell>
          <cell r="C231" t="str">
            <v>m3</v>
          </cell>
          <cell r="D231">
            <v>213.5812</v>
          </cell>
        </row>
        <row r="232">
          <cell r="A232" t="str">
            <v>001.05.00232</v>
          </cell>
          <cell r="B232" t="str">
            <v>Fornecimento e Aplicação de Concreto em Estrutura Fck= 18 Mpa (não está incluso o bombeamento)</v>
          </cell>
          <cell r="C232" t="str">
            <v>m3</v>
          </cell>
          <cell r="D232">
            <v>219.88120000000001</v>
          </cell>
        </row>
        <row r="233">
          <cell r="A233" t="str">
            <v>001.05.00233</v>
          </cell>
          <cell r="B233" t="str">
            <v>Fornecimento e Aplicação de Concreto em Estrutura Fck= 20 Mpa (não está incluso o bombeamento)</v>
          </cell>
          <cell r="C233" t="str">
            <v>m3</v>
          </cell>
          <cell r="D233">
            <v>231.43119999999999</v>
          </cell>
        </row>
        <row r="234">
          <cell r="A234" t="str">
            <v>001.05.00234</v>
          </cell>
          <cell r="B234" t="str">
            <v>Fornecimento e Aplicação de Concreto em Estrutura Fck= 25 Mpa (não está incluso o bombeamento)</v>
          </cell>
          <cell r="C234" t="str">
            <v>m3</v>
          </cell>
          <cell r="D234">
            <v>241.93119999999999</v>
          </cell>
        </row>
        <row r="235">
          <cell r="A235" t="str">
            <v>001.05.00235</v>
          </cell>
          <cell r="B235" t="str">
            <v>Serviço de Bombeamento de Concreto em Estrutura</v>
          </cell>
          <cell r="C235" t="str">
            <v>m3</v>
          </cell>
          <cell r="D235">
            <v>18</v>
          </cell>
        </row>
        <row r="236">
          <cell r="A236" t="str">
            <v>001.05.00260</v>
          </cell>
          <cell r="B236" t="str">
            <v>Fornecimento e Aplicação de Aço  CA 50 em estrutura</v>
          </cell>
          <cell r="C236" t="str">
            <v>KG</v>
          </cell>
          <cell r="D236">
            <v>4.6643999999999997</v>
          </cell>
        </row>
        <row r="237">
          <cell r="A237" t="str">
            <v>001.05.00280</v>
          </cell>
          <cell r="B237" t="str">
            <v>Fornecimento e Aplicação de Aço CA 60 em estrutura</v>
          </cell>
          <cell r="C237" t="str">
            <v>KG</v>
          </cell>
          <cell r="D237">
            <v>5.2786</v>
          </cell>
        </row>
        <row r="238">
          <cell r="A238" t="str">
            <v>001.05.00300</v>
          </cell>
          <cell r="B238" t="str">
            <v>Fornecimento e Aplicação de Aço em tela soldada 4.20 mm com malha 15x15 cm - Q 92</v>
          </cell>
          <cell r="C238" t="str">
            <v>m2</v>
          </cell>
          <cell r="D238">
            <v>9.9262999999999995</v>
          </cell>
        </row>
        <row r="239">
          <cell r="A239" t="str">
            <v>001.05.00320</v>
          </cell>
          <cell r="B239" t="str">
            <v>Confecção e Montagem de Forma incl. desforma comum de tábua  sem reaproveitamento</v>
          </cell>
          <cell r="C239" t="str">
            <v>M2</v>
          </cell>
          <cell r="D239">
            <v>40.830100000000002</v>
          </cell>
        </row>
        <row r="240">
          <cell r="A240" t="str">
            <v>001.05.00340</v>
          </cell>
          <cell r="B240" t="str">
            <v>Confecção e Montagem de Forma incl. desforma comum de tábua com 01 reaproveitamento</v>
          </cell>
          <cell r="C240" t="str">
            <v>M2</v>
          </cell>
          <cell r="D240">
            <v>24.8931</v>
          </cell>
        </row>
        <row r="241">
          <cell r="A241" t="str">
            <v>001.05.00360</v>
          </cell>
          <cell r="B241" t="str">
            <v>Confecção e Montagem de Forma incl. desforma comum de tábua com 02 reaproveitamentos</v>
          </cell>
          <cell r="C241" t="str">
            <v>m2</v>
          </cell>
          <cell r="D241">
            <v>20.076599999999999</v>
          </cell>
        </row>
        <row r="242">
          <cell r="A242" t="str">
            <v>001.05.00365</v>
          </cell>
          <cell r="B242" t="str">
            <v>Confecção e Montagem de Forma incl. desforma comum de tábua  com 03 reaproveitamentos</v>
          </cell>
          <cell r="C242" t="str">
            <v>m2</v>
          </cell>
          <cell r="D242">
            <v>16.5136</v>
          </cell>
        </row>
        <row r="243">
          <cell r="A243" t="str">
            <v>001.05.00370</v>
          </cell>
          <cell r="B243" t="str">
            <v>Confecção e Montagem de Forma incl. desforma comum de tábua  com 04 reaproveitamentos</v>
          </cell>
          <cell r="C243" t="str">
            <v>m2</v>
          </cell>
          <cell r="D243">
            <v>14.848000000000001</v>
          </cell>
        </row>
        <row r="244">
          <cell r="A244" t="str">
            <v>001.05.00420</v>
          </cell>
          <cell r="B244" t="str">
            <v>Confecção e Montagem de Forma especial em chapa de madeira compensada do tipo resinada c/ 12 mm de espessura sem reaproveitamento</v>
          </cell>
          <cell r="C244" t="str">
            <v>M2</v>
          </cell>
          <cell r="D244">
            <v>40.142600000000002</v>
          </cell>
        </row>
        <row r="245">
          <cell r="A245" t="str">
            <v>001.05.00440</v>
          </cell>
          <cell r="B245" t="str">
            <v>Confecção e Montagem de Forma especial em chapa de madeira compensada do tipo resinada c/ 12 mm de espessura com 01 reaproveitamento</v>
          </cell>
          <cell r="C245" t="str">
            <v>M2</v>
          </cell>
          <cell r="D245">
            <v>34.463000000000001</v>
          </cell>
        </row>
        <row r="246">
          <cell r="A246" t="str">
            <v>001.05.00460</v>
          </cell>
          <cell r="B246" t="str">
            <v>Forma especial em chapa de madeira compensada do tipo resinada c/ 12 mm de espessura com 02 reaproveitamento</v>
          </cell>
          <cell r="C246" t="str">
            <v>M2</v>
          </cell>
          <cell r="D246">
            <v>29.800599999999999</v>
          </cell>
        </row>
        <row r="247">
          <cell r="A247" t="str">
            <v>001.05.00480</v>
          </cell>
          <cell r="B247" t="str">
            <v>Confecção e Montagem de Forma especial em chapa de madeira compensada do tipo plastificada c/ 12 mm de espessura sem reaproveitamento</v>
          </cell>
          <cell r="C247" t="str">
            <v>M2</v>
          </cell>
          <cell r="D247">
            <v>49.742600000000003</v>
          </cell>
        </row>
        <row r="248">
          <cell r="A248" t="str">
            <v>001.05.00500</v>
          </cell>
          <cell r="B248" t="str">
            <v>Confecção e Montagem de Forma especial em chapa de madeira compensada do tipo plastificada c/ 12 mm de espessura com 01 reaproveitamento</v>
          </cell>
          <cell r="C248" t="str">
            <v>M2</v>
          </cell>
          <cell r="D248">
            <v>39.496899999999997</v>
          </cell>
        </row>
        <row r="249">
          <cell r="A249" t="str">
            <v>001.05.00520</v>
          </cell>
          <cell r="B249" t="str">
            <v>Confecção e Montagem de Forma especial em chapa de madeira compensada do tipo plastificada c/ 12 mm de espessura com 02 reaproveitamento</v>
          </cell>
          <cell r="C249" t="str">
            <v>M2</v>
          </cell>
          <cell r="D249">
            <v>32.169199999999996</v>
          </cell>
        </row>
        <row r="250">
          <cell r="A250" t="str">
            <v>001.05.00540</v>
          </cell>
          <cell r="B250" t="str">
            <v>Confecção e Montagem de Forma especial em chapa de madeira compensada do tipo plastificada c/ 12 mm de espessura com 03 reaproveitamento</v>
          </cell>
          <cell r="C250" t="str">
            <v>M2</v>
          </cell>
          <cell r="D250">
            <v>27.2639</v>
          </cell>
        </row>
        <row r="251">
          <cell r="A251" t="str">
            <v>001.05.00560</v>
          </cell>
          <cell r="B251" t="str">
            <v>Confecção e Montagem de Forma especial em chapa de madeira compensada do tipo plastificada c/ 12 mm de espessura com 04 reaproveitamento</v>
          </cell>
          <cell r="C251" t="str">
            <v>M2</v>
          </cell>
          <cell r="D251">
            <v>24.161100000000001</v>
          </cell>
        </row>
        <row r="252">
          <cell r="A252" t="str">
            <v>001.05.00660</v>
          </cell>
          <cell r="B252" t="str">
            <v>Execução de Laje pré-fabricada para forro espacamento entre vigas de 41cm a espessura da lajota de 8.00 cm e capeamento de 2.00 cm, incl tela soldada CA 60 4.20 mm 15 x 15 cm</v>
          </cell>
          <cell r="C252" t="str">
            <v>m2</v>
          </cell>
          <cell r="D252">
            <v>40.993099999999998</v>
          </cell>
        </row>
        <row r="253">
          <cell r="A253" t="str">
            <v>001.05.00680</v>
          </cell>
          <cell r="B253" t="str">
            <v>Execução de Laje pré-fabricada para piso espaçamento entre vigas de 41 cm a espessura da lajota de 8.00 cm e capeamento de 4.00 cm, incl tela soldada CA 60 4.20 mm 15 x 15 cm</v>
          </cell>
          <cell r="C253" t="str">
            <v>m2</v>
          </cell>
          <cell r="D253">
            <v>45.457700000000003</v>
          </cell>
        </row>
        <row r="254">
          <cell r="A254" t="str">
            <v>001.05.00720</v>
          </cell>
          <cell r="B254" t="str">
            <v>Execução de pilar tipo sanduíche de madeira 6x12 cm, entarugado c/ madeira através de parafusos</v>
          </cell>
          <cell r="C254" t="str">
            <v>ml</v>
          </cell>
          <cell r="D254">
            <v>19.319400000000002</v>
          </cell>
        </row>
        <row r="255">
          <cell r="A255" t="str">
            <v>001.05.00820</v>
          </cell>
          <cell r="B255" t="str">
            <v>Fornecimento e Execução de Grauteamento de Estrutura de Concreto Pré Moldado traço 1:3 incl. SuperPlastificante</v>
          </cell>
          <cell r="C255" t="str">
            <v>m3</v>
          </cell>
          <cell r="D255">
            <v>330.4221</v>
          </cell>
        </row>
        <row r="256">
          <cell r="A256" t="str">
            <v>001.06</v>
          </cell>
          <cell r="B256" t="str">
            <v>IMPERMEABILIZAÇÕES E TRATAMENTOS</v>
          </cell>
          <cell r="D256">
            <v>194.25460000000001</v>
          </cell>
        </row>
        <row r="257">
          <cell r="A257" t="str">
            <v>001.06.00020</v>
          </cell>
          <cell r="B257" t="str">
            <v>Execução de impermeabilização c/ argamassa de cimento e areia  c/ 2.00 cm de espessura preparada c/ solução de sika 1 e agua no traço 1:12</v>
          </cell>
          <cell r="C257" t="str">
            <v>M2</v>
          </cell>
          <cell r="D257">
            <v>13.469099999999999</v>
          </cell>
        </row>
        <row r="258">
          <cell r="A258" t="str">
            <v>001.06.00040</v>
          </cell>
          <cell r="B258" t="str">
            <v>Execução de impermeabilização c/ argamassa de cimento e areia c/ 2.00 cm de espessura preparada c/ solução dee sika 1 e água no traço 1:10</v>
          </cell>
          <cell r="C258" t="str">
            <v>M2</v>
          </cell>
          <cell r="D258">
            <v>13.5601</v>
          </cell>
        </row>
        <row r="259">
          <cell r="A259" t="str">
            <v>001.06.00060</v>
          </cell>
          <cell r="B259" t="str">
            <v>Execução de impermeabilização c/argamassa de cimento e areia 1:3 a 2.00 cm espessura c/ adição de 2.00 kg de vedacit por saco de cimento</v>
          </cell>
          <cell r="C259" t="str">
            <v>M2</v>
          </cell>
          <cell r="D259">
            <v>15.1501</v>
          </cell>
        </row>
        <row r="260">
          <cell r="A260" t="str">
            <v>001.06.00100</v>
          </cell>
          <cell r="B260" t="str">
            <v>Execução de pintura c/neutrol 45 c/ 02 demãos</v>
          </cell>
          <cell r="C260" t="str">
            <v>M2</v>
          </cell>
          <cell r="D260">
            <v>3.8201000000000001</v>
          </cell>
        </row>
        <row r="261">
          <cell r="A261" t="str">
            <v>001.06.00110</v>
          </cell>
          <cell r="B261" t="str">
            <v>Fornecimento e Instalação de Lona Plástica Preta ( Encerado)</v>
          </cell>
          <cell r="C261" t="str">
            <v>m2</v>
          </cell>
          <cell r="D261">
            <v>0.55900000000000005</v>
          </cell>
        </row>
        <row r="262">
          <cell r="A262" t="str">
            <v>001.06.00160</v>
          </cell>
          <cell r="B262" t="str">
            <v>Execução de imunização de madeiramento de cobertura ou forro de madeira com aplicação de pentox claro a uma demão</v>
          </cell>
          <cell r="C262" t="str">
            <v>M2</v>
          </cell>
          <cell r="D262">
            <v>1.6272</v>
          </cell>
        </row>
        <row r="263">
          <cell r="A263" t="str">
            <v>001.06.00180</v>
          </cell>
          <cell r="B263" t="str">
            <v>Execução de descupinização</v>
          </cell>
          <cell r="C263" t="str">
            <v>M2</v>
          </cell>
          <cell r="D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20.7258</v>
          </cell>
        </row>
        <row r="265">
          <cell r="A265" t="str">
            <v>001.06.00220</v>
          </cell>
          <cell r="B265" t="str">
            <v>Execução de impermeabilização interna de reservatório elevado para água empregando argamassa semi-flexível com cimento plimérico</v>
          </cell>
          <cell r="C265" t="str">
            <v>M2</v>
          </cell>
          <cell r="D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28.497</v>
          </cell>
        </row>
        <row r="267">
          <cell r="A267" t="str">
            <v>001.06.00260</v>
          </cell>
          <cell r="B267" t="str">
            <v>Execução de regularização de laje com argamassa de cimento e areia 1:3 com cimento, espessura média igual a 3.00 cm</v>
          </cell>
          <cell r="C267" t="str">
            <v>M2</v>
          </cell>
          <cell r="D267">
            <v>8.7926000000000002</v>
          </cell>
        </row>
        <row r="268">
          <cell r="A268" t="str">
            <v>001.06.00280</v>
          </cell>
          <cell r="B268" t="str">
            <v>Execução de impermeabilização de laje de cobertura com utilização de manta asfáltica poliéster 3.00 mm</v>
          </cell>
          <cell r="C268" t="str">
            <v>M2</v>
          </cell>
          <cell r="D268">
            <v>26.46</v>
          </cell>
        </row>
        <row r="269">
          <cell r="A269" t="str">
            <v>001.06.00300</v>
          </cell>
          <cell r="B269" t="str">
            <v>Execução de impermeabilização de laje de cobertura com utilização de manta asfáltica poliéster 4.00 mm</v>
          </cell>
          <cell r="C269" t="str">
            <v>M2</v>
          </cell>
          <cell r="D269">
            <v>28.497</v>
          </cell>
        </row>
        <row r="270">
          <cell r="A270" t="str">
            <v>001.06.00320</v>
          </cell>
          <cell r="B270" t="str">
            <v>Execução de proteção mecânica com argamassa de cimento e areia 1:3,espessura 2.00 cm</v>
          </cell>
          <cell r="C270" t="str">
            <v>M2</v>
          </cell>
          <cell r="D270">
            <v>6.1989000000000001</v>
          </cell>
        </row>
        <row r="271">
          <cell r="A271" t="str">
            <v>001.06.00340</v>
          </cell>
          <cell r="B271" t="str">
            <v>Fornecimento e Aplicação de Isopor e = 5,00 cm, conf. Det. Sinfra n.01</v>
          </cell>
          <cell r="C271" t="str">
            <v>m2</v>
          </cell>
          <cell r="D271">
            <v>8.3831000000000007</v>
          </cell>
        </row>
        <row r="272">
          <cell r="A272" t="str">
            <v>001.06.00341</v>
          </cell>
          <cell r="B272" t="str">
            <v>Fornecimento e Aplicação de Isopor e = 10,00 cm, conf. Det. Sinfra n.02</v>
          </cell>
          <cell r="C272" t="str">
            <v>m2</v>
          </cell>
          <cell r="D272">
            <v>16.5746</v>
          </cell>
        </row>
        <row r="273">
          <cell r="A273" t="str">
            <v>001.07</v>
          </cell>
          <cell r="B273" t="str">
            <v>ALVENARIA</v>
          </cell>
          <cell r="D273">
            <v>2234.2811000000002</v>
          </cell>
        </row>
        <row r="274">
          <cell r="A274" t="str">
            <v>001.07.00020</v>
          </cell>
          <cell r="B274" t="str">
            <v>Execução de alvenaria de elevação de tijolo maciço assente c/ argamassa de cimento e areia no traço 1:3 de 1/4 vez</v>
          </cell>
          <cell r="C274" t="str">
            <v>M2</v>
          </cell>
          <cell r="D274">
            <v>15.514799999999999</v>
          </cell>
        </row>
        <row r="275">
          <cell r="A275" t="str">
            <v>001.07.00040</v>
          </cell>
          <cell r="B275" t="str">
            <v>Execução de alvenaria de elevação de tijolo maciço assente c/ argamassa de cimento e areia no traço 1:3 de 1/2 vez</v>
          </cell>
          <cell r="C275" t="str">
            <v>M2</v>
          </cell>
          <cell r="D275">
            <v>29.2913</v>
          </cell>
        </row>
        <row r="276">
          <cell r="A276" t="str">
            <v>001.07.00060</v>
          </cell>
          <cell r="B276" t="str">
            <v>Execução de alvenaria de elevação de tijolo maciço assente c/ argamassa de cimento e areia no traço 1:3 de 1 vez</v>
          </cell>
          <cell r="C276" t="str">
            <v>M2</v>
          </cell>
          <cell r="D276">
            <v>51.522100000000002</v>
          </cell>
        </row>
        <row r="277">
          <cell r="A277" t="str">
            <v>001.07.00080</v>
          </cell>
          <cell r="B277" t="str">
            <v>Execução de alvenaria de elevação de tijolo maciço assente c/ argamassa de cal e areia no traço de 1:4 de 1/4 vez</v>
          </cell>
          <cell r="C277" t="str">
            <v>M2</v>
          </cell>
          <cell r="D277">
            <v>13.8179</v>
          </cell>
        </row>
        <row r="278">
          <cell r="A278" t="str">
            <v>001.07.00100</v>
          </cell>
          <cell r="B278" t="str">
            <v>Execução de alvenaria de elevação de tijolo maciço assente c/ argamassa de cal e areia no traço de 1:4 de 1/2 vez</v>
          </cell>
          <cell r="C278" t="str">
            <v>M2</v>
          </cell>
          <cell r="D278">
            <v>25.8188</v>
          </cell>
        </row>
        <row r="279">
          <cell r="A279" t="str">
            <v>001.07.00120</v>
          </cell>
          <cell r="B279" t="str">
            <v>Execução de alvenaria de elevação de tijolo maciço assente c/ argamassa de cal e areia no traço de 1:4 de 1 vez</v>
          </cell>
          <cell r="C279" t="str">
            <v>M2</v>
          </cell>
          <cell r="D279">
            <v>46.328499999999998</v>
          </cell>
        </row>
        <row r="280">
          <cell r="A280" t="str">
            <v>001.07.00140</v>
          </cell>
          <cell r="B280" t="str">
            <v>Execução de alvenaria de tijolo maciço assente c/ argamassa de cimento e areia no traço 1:4 de 1/4 vez</v>
          </cell>
          <cell r="C280" t="str">
            <v>M2</v>
          </cell>
          <cell r="D280">
            <v>16.510100000000001</v>
          </cell>
        </row>
        <row r="281">
          <cell r="A281" t="str">
            <v>001.07.00160</v>
          </cell>
          <cell r="B281" t="str">
            <v>Execução de alvenaria de tijolo maciço assente c/ argamassa de cimento e areia no traço 1:4 de 1/2 vez</v>
          </cell>
          <cell r="C281" t="str">
            <v>M2</v>
          </cell>
          <cell r="D281">
            <v>27.3322</v>
          </cell>
        </row>
        <row r="282">
          <cell r="A282" t="str">
            <v>001.07.00180</v>
          </cell>
          <cell r="B282" t="str">
            <v>Execução de alvenaria de tijolo maciço assente c/ argamassa de cimento e areia no traço 1:4 de 1 vez</v>
          </cell>
          <cell r="C282" t="str">
            <v>M2</v>
          </cell>
          <cell r="D282">
            <v>50.234200000000001</v>
          </cell>
        </row>
        <row r="283">
          <cell r="A283" t="str">
            <v>001.07.00200</v>
          </cell>
          <cell r="B283" t="str">
            <v>Execução de alvenaria de elevação c/ tijolo maciço assente c/ argamassa mista de cimento cal e areia no traço 1:2:8 de de 1/4 vez</v>
          </cell>
          <cell r="C283" t="str">
            <v>M2</v>
          </cell>
          <cell r="D283">
            <v>14.7286</v>
          </cell>
        </row>
        <row r="284">
          <cell r="A284" t="str">
            <v>001.07.00220</v>
          </cell>
          <cell r="B284" t="str">
            <v>Execução de alvenaria de elevação c/ tijolo maciço assente c/ argamassa mista de cimento cal e areia no traço 1:2:8 de de 1/2 vez</v>
          </cell>
          <cell r="C284" t="str">
            <v>M2</v>
          </cell>
          <cell r="D284">
            <v>28.0395</v>
          </cell>
        </row>
        <row r="285">
          <cell r="A285" t="str">
            <v>001.07.00240</v>
          </cell>
          <cell r="B285" t="str">
            <v>Execução de alvenaria de elevação c/ tijolo maciço assente c/ argamassa mista de cimento cal e areia no traço 1:2:8 de de 1 vez</v>
          </cell>
          <cell r="C285" t="str">
            <v>M2</v>
          </cell>
          <cell r="D285">
            <v>49.667299999999997</v>
          </cell>
        </row>
        <row r="286">
          <cell r="A286" t="str">
            <v>001.07.00260</v>
          </cell>
          <cell r="B286" t="str">
            <v>Execução de alvenaria de elevação de tijolo maciço assente c/ argamassa mista 1:4:12 de 1/2 vez</v>
          </cell>
          <cell r="C286" t="str">
            <v>M2</v>
          </cell>
          <cell r="D286">
            <v>25.147300000000001</v>
          </cell>
        </row>
        <row r="287">
          <cell r="A287" t="str">
            <v>001.07.00280</v>
          </cell>
          <cell r="B287" t="str">
            <v>Execução de alvenaria de elevação de tijolo maciço assente c/ argamassa mista 1:4:12 de 1 vez</v>
          </cell>
          <cell r="C287" t="str">
            <v>M2</v>
          </cell>
          <cell r="D287">
            <v>45.360900000000001</v>
          </cell>
        </row>
        <row r="288">
          <cell r="A288" t="str">
            <v>001.07.00300</v>
          </cell>
          <cell r="B288" t="str">
            <v>Execução de alvenaria de elevação de tijolo maciço assente c/ argamassa mista 1:4:12 de 1.5 vez</v>
          </cell>
          <cell r="C288" t="str">
            <v>M2</v>
          </cell>
          <cell r="D288">
            <v>61.833100000000002</v>
          </cell>
        </row>
        <row r="289">
          <cell r="A289" t="str">
            <v>001.07.00340</v>
          </cell>
          <cell r="B289" t="str">
            <v>Execução de alvenaria de elevação c/ tijolo cerâmico 9x19x19 assente c/ argamassa mista 1:2:8 de 1/2 vez</v>
          </cell>
          <cell r="C289" t="str">
            <v>m2</v>
          </cell>
          <cell r="D289">
            <v>12.618600000000001</v>
          </cell>
        </row>
        <row r="290">
          <cell r="A290" t="str">
            <v>001.07.00360</v>
          </cell>
          <cell r="B290" t="str">
            <v>Execução de alvenaria de elevação c/ tijolo cerâmico 9x19x19 assente c/ argamassa mista 1:2:8 de 1 vez</v>
          </cell>
          <cell r="C290" t="str">
            <v>m2</v>
          </cell>
          <cell r="D290">
            <v>29.760899999999999</v>
          </cell>
        </row>
        <row r="291">
          <cell r="A291" t="str">
            <v>001.07.00420</v>
          </cell>
          <cell r="B291" t="str">
            <v>Execução de alvenaria aparente de tijolo cerâmico c/ 18 furos assente c/ argamassa de cimento e areia no traço 1:2:8 de 1/2 vez</v>
          </cell>
          <cell r="C291" t="str">
            <v>M2</v>
          </cell>
          <cell r="D291">
            <v>31.142800000000001</v>
          </cell>
        </row>
        <row r="292">
          <cell r="A292" t="str">
            <v>001.07.00440</v>
          </cell>
          <cell r="B292" t="str">
            <v>Execução de alvenaria aparente de tijolo cerâmico c/ 18 furos assente c/ argamassa de cimento e areia no traço 1:2:8 de 1 vez</v>
          </cell>
          <cell r="C292" t="str">
            <v>M2</v>
          </cell>
          <cell r="D292">
            <v>91.148200000000003</v>
          </cell>
        </row>
        <row r="293">
          <cell r="A293" t="str">
            <v>001.07.00460</v>
          </cell>
          <cell r="B293" t="str">
            <v>Execução de alvenaria aparente de tijolos cerâmicos c/ 18 furos assente c/ argamassa mista 1:4:12 de 1/2 vez</v>
          </cell>
          <cell r="C293" t="str">
            <v>M2</v>
          </cell>
          <cell r="D293">
            <v>49.145299999999999</v>
          </cell>
        </row>
        <row r="294">
          <cell r="A294" t="str">
            <v>001.07.00480</v>
          </cell>
          <cell r="B294" t="str">
            <v>Execução de alvenaria aparente de tijolos cerâmicos c/ 18 furos assente c/ argamassa mista 1:4:12 de 1 vez</v>
          </cell>
          <cell r="C294" t="str">
            <v>M2</v>
          </cell>
          <cell r="D294">
            <v>87.908900000000003</v>
          </cell>
        </row>
        <row r="295">
          <cell r="A295" t="str">
            <v>001.07.00500</v>
          </cell>
          <cell r="B295" t="str">
            <v>Execução de alvenaria de elevação em tijolos cerâmicos com 21 furos, aparente dos dois lados, assente com argamassa mista 1:4:12 de 1/2 vez</v>
          </cell>
          <cell r="C295" t="str">
            <v>M2</v>
          </cell>
          <cell r="D295">
            <v>159.84989999999999</v>
          </cell>
        </row>
        <row r="296">
          <cell r="A296" t="str">
            <v>001.07.00540</v>
          </cell>
          <cell r="B296" t="str">
            <v>Execução de elemento vazado de cerâmica assente c/ argamassa de cimento e areia peneirada no traço 1:3</v>
          </cell>
          <cell r="C296" t="str">
            <v>m2</v>
          </cell>
          <cell r="D296">
            <v>23.953299999999999</v>
          </cell>
        </row>
        <row r="297">
          <cell r="A297" t="str">
            <v>001.07.00550</v>
          </cell>
          <cell r="B297" t="str">
            <v>Alvenaria de vedação com bloco cerâmico furado dim. 9x19x28, com juntas de 20 mm com argamassa mista de cimento, cal hidratada e areia sem peneirar no traço 1:2:9</v>
          </cell>
          <cell r="C297" t="str">
            <v>m2</v>
          </cell>
          <cell r="D297">
            <v>12.042199999999999</v>
          </cell>
        </row>
        <row r="298">
          <cell r="A298" t="str">
            <v>001.07.00551</v>
          </cell>
          <cell r="B298" t="str">
            <v>Alvenaria de vedação com bloco cerâmico furado dim.12x19x28, com juntas de 20 mm com argamassa mista de cimento, cal hidratada e areia sem peneirar no traço 1:2:9</v>
          </cell>
          <cell r="C298" t="str">
            <v>m2</v>
          </cell>
          <cell r="D298">
            <v>14.819100000000001</v>
          </cell>
        </row>
        <row r="299">
          <cell r="A299" t="str">
            <v>001.07.00552</v>
          </cell>
          <cell r="B299" t="str">
            <v>Alvenaria de vedação com bloco cerâmico furado dim.14x19x28, com juntas de 20 mm com argamassa mista de cimento, cal hidratada e areia sem peneirar no traço 1:2:9</v>
          </cell>
          <cell r="C299" t="str">
            <v>m2</v>
          </cell>
          <cell r="D299">
            <v>20.984100000000002</v>
          </cell>
        </row>
        <row r="300">
          <cell r="A300" t="str">
            <v>001.07.00560</v>
          </cell>
          <cell r="B300" t="str">
            <v>Alvenaria de Vedação Com Bloco de Concreto, Juntas de 10 mm Com Argamassa Mista de Cimento, Cal Hidratada e Areia Sem Peneirar no traço 1:0,50:8 dim. 11,50x19x39 cm</v>
          </cell>
          <cell r="C300" t="str">
            <v>M2</v>
          </cell>
          <cell r="D300">
            <v>14.8643</v>
          </cell>
        </row>
        <row r="301">
          <cell r="A301" t="str">
            <v>001.07.00580</v>
          </cell>
          <cell r="B301" t="str">
            <v>Alvenaria de Vedação Com Bloco de Concreto, Juntas de 10 mm Com Argamassa Mista de Cimento, Cal Hidratada e Areia Sem Peneirar no traço 1:0,50:8 dim. 14x19x39 cm</v>
          </cell>
          <cell r="C301" t="str">
            <v>M2</v>
          </cell>
          <cell r="D301">
            <v>19.522600000000001</v>
          </cell>
        </row>
        <row r="302">
          <cell r="A302" t="str">
            <v>001.07.00600</v>
          </cell>
          <cell r="B302" t="str">
            <v>Alvenaria de Vedação Com Bloco de Concreto, Juntas de 10 mm Com Argamassa Mista de Cimento, Cal Hidratada e Areia Sem Peneirar no traço 1:0,50:8 dim. 19x19x39 cm</v>
          </cell>
          <cell r="C302" t="str">
            <v>M2</v>
          </cell>
          <cell r="D302">
            <v>24.439800000000002</v>
          </cell>
        </row>
        <row r="303">
          <cell r="A303" t="str">
            <v>001.07.00620</v>
          </cell>
          <cell r="B303" t="str">
            <v>Alvenaria Estrutural Com Bloco de Concreto, Juntas de 10 mm Com Argamassa Mista de Cimento, Cal Hidratada e Areia Sem Peneirar no traço 1:0,25:6 dim. 14x19x39 cm</v>
          </cell>
          <cell r="C303" t="str">
            <v>M2</v>
          </cell>
          <cell r="D303">
            <v>22.0868</v>
          </cell>
        </row>
        <row r="304">
          <cell r="A304" t="str">
            <v>001.07.00640</v>
          </cell>
          <cell r="B304" t="str">
            <v>Alvenaria Estrutural Com Bloco de Concreto, Juntas de 10 mm Com Argamassa Mista de Cimento, Cal Hidratada e Areia Sem Peneirar no traço 1:0,25:6 dim. 19x19x39 cm</v>
          </cell>
          <cell r="C304" t="str">
            <v>M2</v>
          </cell>
          <cell r="D304">
            <v>28.4038</v>
          </cell>
        </row>
        <row r="305">
          <cell r="A305" t="str">
            <v>001.07.00660</v>
          </cell>
          <cell r="B305" t="str">
            <v>Execução de alvenaria com tijolos cerâmicos de 9x18x18 assente com argamassa 1:2:8, aparente de um lado e revestido do outro lado, em chapisco de cimento e areia 1:3, e reboco paulista usando argamassa mista 1:4/12 com 25mm de espessura - de 1 vez  17,5</v>
          </cell>
          <cell r="C305" t="str">
            <v>m2</v>
          </cell>
          <cell r="D305">
            <v>47.382599999999996</v>
          </cell>
        </row>
        <row r="306">
          <cell r="A306" t="str">
            <v>001.07.00680</v>
          </cell>
          <cell r="B306" t="str">
            <v>Execução de parede sanduíche usando de cada lado alvenaria de 1/2 vez de tijolo maciço assente com argamassa mista 1:4:12 e sanduíche de concreto na espessura de 0.5 m no traço de 1:2.5:3 com malha de 3/4 cada 10cm nos sentidos executados da seguinte fo</v>
          </cell>
          <cell r="C306" t="str">
            <v>M2</v>
          </cell>
          <cell r="D306">
            <v>82.861099999999993</v>
          </cell>
        </row>
        <row r="307">
          <cell r="A307" t="str">
            <v>001.07.00700</v>
          </cell>
          <cell r="B307" t="str">
            <v>Alvenaria em placas de concreto armado pré-moldado e=3,5cm</v>
          </cell>
          <cell r="C307" t="str">
            <v>M2</v>
          </cell>
          <cell r="D307">
            <v>16.555800000000001</v>
          </cell>
        </row>
        <row r="308">
          <cell r="A308" t="str">
            <v>001.07.00710</v>
          </cell>
          <cell r="B308" t="str">
            <v>Execucao de escada com degraus de tijolo macico, asente com massa forte, inclusive revestimento dos espelhos e pisos</v>
          </cell>
          <cell r="C308" t="str">
            <v>m3</v>
          </cell>
          <cell r="D308">
            <v>222.98679999999999</v>
          </cell>
        </row>
        <row r="309">
          <cell r="A309" t="str">
            <v>001.07.00720</v>
          </cell>
          <cell r="B309" t="str">
            <v>Reparo de trincas ou rachaduras em alvenaria de tijolo com ferros transversais e posteriormente refazer o acabamento conforme revestimento existente</v>
          </cell>
          <cell r="C309" t="str">
            <v>M</v>
          </cell>
          <cell r="D309">
            <v>8.8792000000000009</v>
          </cell>
        </row>
        <row r="310">
          <cell r="A310" t="str">
            <v>001.07.00790</v>
          </cell>
          <cell r="B310" t="str">
            <v>Fornecimento e instalação de caixa de concreto pré-moldado para ar condicionado de 7.000 btu</v>
          </cell>
          <cell r="C310" t="str">
            <v>un</v>
          </cell>
          <cell r="D310">
            <v>50.556899999999999</v>
          </cell>
        </row>
        <row r="311">
          <cell r="A311" t="str">
            <v>001.07.00792</v>
          </cell>
          <cell r="B311" t="str">
            <v>Fornecimento e instalação de caixa de concreto pré-moldado para ar condicionado de 10.000 btu</v>
          </cell>
          <cell r="C311" t="str">
            <v>un</v>
          </cell>
          <cell r="D311">
            <v>54.556899999999999</v>
          </cell>
        </row>
        <row r="312">
          <cell r="A312" t="str">
            <v>001.07.00794</v>
          </cell>
          <cell r="B312" t="str">
            <v>Fornecimento e instalação de caixa de concreto pré-moldado para ar condicionado de 20.000 btu</v>
          </cell>
          <cell r="C312" t="str">
            <v>un</v>
          </cell>
          <cell r="D312">
            <v>68.556899999999999</v>
          </cell>
        </row>
        <row r="313">
          <cell r="A313" t="str">
            <v>001.07.00800</v>
          </cell>
          <cell r="B313" t="str">
            <v>Verga, contra-verga ou pilar de concreto armado, incluindo concreto, forma e ferragem com concreto 13,5 mpa (300kg. cim/m3)</v>
          </cell>
          <cell r="C313" t="str">
            <v>M3</v>
          </cell>
          <cell r="D313">
            <v>538.10770000000002</v>
          </cell>
        </row>
        <row r="314">
          <cell r="A314" t="str">
            <v>001.08</v>
          </cell>
          <cell r="B314" t="str">
            <v>COBERTURA</v>
          </cell>
          <cell r="D314">
            <v>1037.4870000000001</v>
          </cell>
        </row>
        <row r="315">
          <cell r="A315" t="str">
            <v>001.08.00005</v>
          </cell>
          <cell r="B315" t="str">
            <v>Estrutura metálica para cobertura, com especificações mínimas: perfil dobrado aço USI SAC 300, laminado e chaparia ASTM A 36, eletrodo E6013, especificação AWS. incl. montagem e fundo anti corrosão a base de cromato de zinco</v>
          </cell>
          <cell r="C315" t="str">
            <v>kg</v>
          </cell>
          <cell r="D315">
            <v>5.625</v>
          </cell>
        </row>
        <row r="316">
          <cell r="A316" t="str">
            <v>001.08.00010</v>
          </cell>
          <cell r="B316" t="str">
            <v>Estrutura de madeira para telha de cerâmica ou de concreto, pontaletada sobre laje ou parede</v>
          </cell>
          <cell r="C316" t="str">
            <v>m2</v>
          </cell>
          <cell r="D316">
            <v>23.7986</v>
          </cell>
        </row>
        <row r="317">
          <cell r="A317" t="str">
            <v>001.08.00015</v>
          </cell>
          <cell r="B317" t="str">
            <v>Estrutura de madeira para telha de fibrocimento, alumínio ou aço zincado pontaletada sobre laje ou parede</v>
          </cell>
          <cell r="C317" t="str">
            <v>m2</v>
          </cell>
          <cell r="D317">
            <v>7.2419000000000002</v>
          </cell>
        </row>
        <row r="318">
          <cell r="A318" t="str">
            <v>001.08.00080</v>
          </cell>
          <cell r="B318" t="str">
            <v>Estrutura de madeira para telhado, c/ distância entre tesouras 4.00 m, 02 águas, p/ cobertura c/ chapa ondulada de c.a. ou alumínio, com 10 m de vão</v>
          </cell>
          <cell r="C318" t="str">
            <v>m2</v>
          </cell>
          <cell r="D318">
            <v>19.348199999999999</v>
          </cell>
        </row>
        <row r="319">
          <cell r="A319" t="str">
            <v>001.08.00100</v>
          </cell>
          <cell r="B319" t="str">
            <v>Estrutura de madeira para telhado, c/ distância entre tesouras 4.00 m, 02 águas, p/ cobertura c/ chapa ondulada de c.a. ou alumínio, com 15 m de vão</v>
          </cell>
          <cell r="C319" t="str">
            <v>m2</v>
          </cell>
          <cell r="D319">
            <v>23.051100000000002</v>
          </cell>
        </row>
        <row r="320">
          <cell r="A320" t="str">
            <v>001.08.00120</v>
          </cell>
          <cell r="B320" t="str">
            <v>Estrutura de madeira para telhado, c/ distância entre tesouras 4.00 m, 02 águas, p/ cobertura c/ chapa ondulada de c.a. ou alumínio, com 20 m de vão</v>
          </cell>
          <cell r="C320" t="str">
            <v>m2</v>
          </cell>
          <cell r="D320">
            <v>29.010400000000001</v>
          </cell>
        </row>
        <row r="321">
          <cell r="A321" t="str">
            <v>001.08.00140</v>
          </cell>
          <cell r="B321" t="str">
            <v>Estrutura de madeira para telhado, c/ distância entre tesouras 4.00 m, 04 águas p/ cobertura c/ chapas onduladas de c.a ou alumínio, com 10 m de vao</v>
          </cell>
          <cell r="C321" t="str">
            <v>m2</v>
          </cell>
          <cell r="D321">
            <v>21.773499999999999</v>
          </cell>
        </row>
        <row r="322">
          <cell r="A322" t="str">
            <v>001.08.00160</v>
          </cell>
          <cell r="B322" t="str">
            <v>Execução de estrutura de madeira para telhado, c/ distância entre tesouras 4.00 m, 04 águas p/ cobertura c/ chapas onduladas de c.a ou alumínio, com 15 m de vao</v>
          </cell>
          <cell r="C322" t="str">
            <v>m2</v>
          </cell>
          <cell r="D322">
            <v>25.374500000000001</v>
          </cell>
        </row>
        <row r="323">
          <cell r="A323" t="str">
            <v>001.08.00180</v>
          </cell>
          <cell r="B323" t="str">
            <v>Execução de estrutura de madeira para telhado, c/ distância entre tesouras 4.00 m, 04 águas p/ cobertura c/ chapas onduladas de c.a ou alumínio, com 20 m de vao</v>
          </cell>
          <cell r="C323" t="str">
            <v>m2</v>
          </cell>
          <cell r="D323">
            <v>33.365099999999998</v>
          </cell>
        </row>
        <row r="324">
          <cell r="A324" t="str">
            <v>001.08.00200</v>
          </cell>
          <cell r="B324" t="str">
            <v>Estrutura de Madeira  comum para telhado, constituído de tesouras (6x12 e 6x16 cm), terças (6x12 e 6x16 cm), caibros(5 x 6cm), ripas (1 x 5 cm) e contraventamentos p/ cobertura com telha de barro ou cerâmica de 3 a 7 m de vão</v>
          </cell>
          <cell r="C324" t="str">
            <v>m2</v>
          </cell>
          <cell r="D324">
            <v>26.2806</v>
          </cell>
        </row>
        <row r="325">
          <cell r="A325" t="str">
            <v>001.08.00205</v>
          </cell>
          <cell r="B325" t="str">
            <v>Estrutura de Madeira comum para telhado, constituído de tesouras (6x12 e 6x16 cm), terças (6x12 e 6x16 cm), caibros(5 x 6cm), ripas (1 x 5 cm) e contraventamentos p/ cobertura com telha de barro ou cerâmica de 7 a 10 m de vão</v>
          </cell>
          <cell r="C325" t="str">
            <v>m2</v>
          </cell>
          <cell r="D325">
            <v>30.045200000000001</v>
          </cell>
        </row>
        <row r="326">
          <cell r="A326" t="str">
            <v>001.08.00210</v>
          </cell>
          <cell r="B326" t="str">
            <v>Estrutura de Madeira comum para telhado, constituído de tesouras (6x12 e 6x16 cm), terças (6x12 e 6x16 cm), caibros(5 x 6cm), ripas (1 x 5 cm) e contraventamentos p/ cobertura com telha de barro ou cerâmica de 10 a 13 m de vão</v>
          </cell>
          <cell r="C326" t="str">
            <v>m2</v>
          </cell>
          <cell r="D326">
            <v>34.241500000000002</v>
          </cell>
        </row>
        <row r="327">
          <cell r="A327" t="str">
            <v>001.08.00240</v>
          </cell>
          <cell r="B327" t="str">
            <v>Estrutura de madeira para  telhas canalete 90 ou 43</v>
          </cell>
          <cell r="C327" t="str">
            <v>m2</v>
          </cell>
          <cell r="D327">
            <v>7.3407999999999998</v>
          </cell>
        </row>
        <row r="328">
          <cell r="A328" t="str">
            <v>001.08.00260</v>
          </cell>
          <cell r="B328" t="str">
            <v>Execução de estrutura de madeira para casa popular em telha ceramica</v>
          </cell>
          <cell r="C328" t="str">
            <v>m2</v>
          </cell>
          <cell r="D328">
            <v>12.240600000000001</v>
          </cell>
        </row>
        <row r="329">
          <cell r="A329" t="str">
            <v>001.08.00270</v>
          </cell>
          <cell r="B329" t="str">
            <v>Execução de Cobertura com telha cerâmica tipo ""plan"", inclinação 35%</v>
          </cell>
          <cell r="C329" t="str">
            <v>m2</v>
          </cell>
          <cell r="D329">
            <v>18.791799999999999</v>
          </cell>
        </row>
        <row r="330">
          <cell r="A330" t="str">
            <v>001.08.00275</v>
          </cell>
          <cell r="B330" t="str">
            <v>Execução de Cobertura com telha ceramica tipo portuguesa, inclinação 35%</v>
          </cell>
          <cell r="C330" t="str">
            <v>m2</v>
          </cell>
          <cell r="D330">
            <v>17.0045</v>
          </cell>
        </row>
        <row r="331">
          <cell r="A331" t="str">
            <v>001.08.00280</v>
          </cell>
          <cell r="B331" t="str">
            <v>Execução de Cobertura com telha cerâmica tipo colonial, inclinação 35%</v>
          </cell>
          <cell r="C331" t="str">
            <v>m2</v>
          </cell>
          <cell r="D331">
            <v>26.1097</v>
          </cell>
        </row>
        <row r="332">
          <cell r="A332" t="str">
            <v>001.08.00285</v>
          </cell>
          <cell r="B332" t="str">
            <v>Execução de Cobertura com telha cerâmica tipo romana inclinação 35%</v>
          </cell>
          <cell r="C332" t="str">
            <v>m2</v>
          </cell>
          <cell r="D332">
            <v>15.564500000000001</v>
          </cell>
        </row>
        <row r="333">
          <cell r="A333" t="str">
            <v>001.08.00290</v>
          </cell>
          <cell r="B333" t="str">
            <v>Execução de Cobertura com telha cerâmica tipo tipo francesa, inclinação 35%</v>
          </cell>
          <cell r="C333" t="str">
            <v>m2</v>
          </cell>
          <cell r="D333">
            <v>16.948499999999999</v>
          </cell>
        </row>
        <row r="334">
          <cell r="A334" t="str">
            <v>001.08.00300</v>
          </cell>
          <cell r="B334" t="str">
            <v>Fornecimento de Instalação de Cobertura com chapas onduladas de cimento amianto altura 24 mm, largura útil 450 mm, largura nominal  500 mm, de 4 mm de espessura, inclinação 27%</v>
          </cell>
          <cell r="C334" t="str">
            <v>m2</v>
          </cell>
          <cell r="D334">
            <v>5.5446999999999997</v>
          </cell>
        </row>
        <row r="335">
          <cell r="A335" t="str">
            <v>001.08.00305</v>
          </cell>
          <cell r="B335" t="str">
            <v>Fornecimento e Instalação de Cobertura com chapas onduladas de cimento amianto, altura 125 mm, largura útil 1.020 mm e largura nominal 1.064 mm, de 5 mm de espessura, inclinação 27%</v>
          </cell>
          <cell r="C335" t="str">
            <v>m2</v>
          </cell>
          <cell r="D335">
            <v>15.4024</v>
          </cell>
        </row>
        <row r="336">
          <cell r="A336" t="str">
            <v>001.08.00310</v>
          </cell>
          <cell r="B336" t="str">
            <v>Fornecimento e Instalação de Cobertura com chapas onduladas de cimento amianto, altura 125 mm, largura útil 1.020 mm e largura nominal 1.064 mm, de 6 mm de espessura, inclinação 27%</v>
          </cell>
          <cell r="C336" t="str">
            <v>m2</v>
          </cell>
          <cell r="D336">
            <v>18.061299999999999</v>
          </cell>
        </row>
        <row r="337">
          <cell r="A337" t="str">
            <v>001.08.00315</v>
          </cell>
          <cell r="B337" t="str">
            <v>Fornecimento e Instalação de Cobertura de cimento amianto, perfil trapezoidal,altura 181 mm, largura útil 490 mm, largura nominal 521 mm, de 8 mm de espessura, inclinação 3%</v>
          </cell>
          <cell r="C337" t="str">
            <v>m2</v>
          </cell>
          <cell r="D337">
            <v>22.8005</v>
          </cell>
        </row>
        <row r="338">
          <cell r="A338" t="str">
            <v>001.08.00320</v>
          </cell>
          <cell r="B338" t="str">
            <v>Fornecimento e Instalação de Cobertura com telhas onduladas de poliester c/reforço de fibra de vidro</v>
          </cell>
          <cell r="C338" t="str">
            <v>m2</v>
          </cell>
          <cell r="D338">
            <v>29.288799999999998</v>
          </cell>
        </row>
        <row r="339">
          <cell r="A339" t="str">
            <v>001.08.00325</v>
          </cell>
          <cell r="B339" t="str">
            <v>Fornecimento e Instalação de Cobertura com telha de aço galvanizado trapezoidal com 0.43mm de espessura</v>
          </cell>
          <cell r="C339" t="str">
            <v>m2</v>
          </cell>
          <cell r="D339">
            <v>24.955100000000002</v>
          </cell>
        </row>
        <row r="340">
          <cell r="A340" t="str">
            <v>001.08.00330</v>
          </cell>
          <cell r="B340" t="str">
            <v>Fornecimento e Instalação de Cobertura com telha trapezoidal de aço pré-pintada eletrostaticamente em uma face perkron upk - 25/1025 e=0,5mm, inclinação 10%</v>
          </cell>
          <cell r="C340" t="str">
            <v>m2</v>
          </cell>
          <cell r="D340">
            <v>33.729599999999998</v>
          </cell>
        </row>
        <row r="341">
          <cell r="A341" t="str">
            <v>001.08.00335</v>
          </cell>
          <cell r="B341" t="str">
            <v>Fornecimento e Instalação de Cobertura com telha trapezoidal de aço pré-pintada eletrostaticamente nas duas faces perkron upk - 25/1025 e=0,5mm, inclinação 10 %</v>
          </cell>
          <cell r="C341" t="str">
            <v>m2</v>
          </cell>
          <cell r="D341">
            <v>39.479599999999998</v>
          </cell>
        </row>
        <row r="342">
          <cell r="A342" t="str">
            <v>001.08.00401</v>
          </cell>
          <cell r="B342" t="str">
            <v>Execução de Cumeeira para telha de barro tipo francesa</v>
          </cell>
          <cell r="C342" t="str">
            <v>ML</v>
          </cell>
          <cell r="D342">
            <v>9.6081000000000003</v>
          </cell>
        </row>
        <row r="343">
          <cell r="A343" t="str">
            <v>001.08.00421</v>
          </cell>
          <cell r="B343" t="str">
            <v>Execução de Cumeeira para telha de barro tipo paulista ou colonial</v>
          </cell>
          <cell r="C343" t="str">
            <v>ML</v>
          </cell>
          <cell r="D343">
            <v>9.6081000000000003</v>
          </cell>
        </row>
        <row r="344">
          <cell r="A344" t="str">
            <v>001.08.00441</v>
          </cell>
          <cell r="B344" t="str">
            <v>Execução de Cumeeira para telha tipo romana</v>
          </cell>
          <cell r="C344" t="str">
            <v>ML</v>
          </cell>
          <cell r="D344">
            <v>9.0081000000000007</v>
          </cell>
        </row>
        <row r="345">
          <cell r="A345" t="str">
            <v>001.08.00561</v>
          </cell>
          <cell r="B345" t="str">
            <v>Fornecimento e Instalação de Cumeeira de cimento amianto normal p/telhas onduladas</v>
          </cell>
          <cell r="C345" t="str">
            <v>ML</v>
          </cell>
          <cell r="D345">
            <v>27.0425</v>
          </cell>
        </row>
        <row r="346">
          <cell r="A346" t="str">
            <v>001.08.00581</v>
          </cell>
          <cell r="B346" t="str">
            <v>Fornecimento e Instalação de Cumeeira de cimento amianto universal p/telhas onduladas</v>
          </cell>
          <cell r="C346" t="str">
            <v>ML</v>
          </cell>
          <cell r="D346">
            <v>31.233499999999999</v>
          </cell>
        </row>
        <row r="347">
          <cell r="A347" t="str">
            <v>001.08.00601</v>
          </cell>
          <cell r="B347" t="str">
            <v>Fornecimento e Instalação de Cumeeira de cimento amianto para canalete 90</v>
          </cell>
          <cell r="C347" t="str">
            <v>ML</v>
          </cell>
          <cell r="D347">
            <v>30.855</v>
          </cell>
        </row>
        <row r="348">
          <cell r="A348" t="str">
            <v>001.08.00621</v>
          </cell>
          <cell r="B348" t="str">
            <v>Fornecimento e Instalação de Cumeeira de cimento amianto p/canalete 49</v>
          </cell>
          <cell r="C348" t="str">
            <v>ML</v>
          </cell>
          <cell r="D348">
            <v>30.855</v>
          </cell>
        </row>
        <row r="349">
          <cell r="A349" t="str">
            <v>001.08.00641</v>
          </cell>
          <cell r="B349" t="str">
            <v>Fornecimento e Instalação de Cumeeira de cimento amianto p/ telha vogatex</v>
          </cell>
          <cell r="C349" t="str">
            <v>ML</v>
          </cell>
          <cell r="D349">
            <v>7.2598000000000003</v>
          </cell>
        </row>
        <row r="350">
          <cell r="A350" t="str">
            <v>001.08.00661</v>
          </cell>
          <cell r="B350" t="str">
            <v>Fornecimento e Instalação de Tampão de cimento aminato para canalete 90 (723x215) mm</v>
          </cell>
          <cell r="C350" t="str">
            <v>UN</v>
          </cell>
          <cell r="D350">
            <v>20.065000000000001</v>
          </cell>
        </row>
        <row r="351">
          <cell r="A351" t="str">
            <v>001.08.00681</v>
          </cell>
          <cell r="B351" t="str">
            <v>Fornecimento e Instalação de Tampão de cimento amianto para cobertura c/canalete 49</v>
          </cell>
          <cell r="C351" t="str">
            <v>M2</v>
          </cell>
          <cell r="D351">
            <v>35.762</v>
          </cell>
        </row>
        <row r="352">
          <cell r="A352" t="str">
            <v>001.08.00701</v>
          </cell>
          <cell r="B352" t="str">
            <v>Fornecimento e Instalação de Tampão de cimento amianto para cobertura c/canalete 90</v>
          </cell>
          <cell r="C352" t="str">
            <v>M2</v>
          </cell>
          <cell r="D352">
            <v>51.271999999999998</v>
          </cell>
        </row>
        <row r="353">
          <cell r="A353" t="str">
            <v>001.08.01181</v>
          </cell>
          <cell r="B353" t="str">
            <v>Fornecimento e Instalação de Cumeeira lisa de aluminio pré-pintada - perkron</v>
          </cell>
          <cell r="C353" t="str">
            <v>ML</v>
          </cell>
          <cell r="D353">
            <v>32.563499999999998</v>
          </cell>
        </row>
        <row r="354">
          <cell r="A354" t="str">
            <v>001.08.01201</v>
          </cell>
          <cell r="B354" t="str">
            <v>Fornecimento e Instalação de Rufo de topo liso (rtl) de aco pré-pintado perkron</v>
          </cell>
          <cell r="C354" t="str">
            <v>ML</v>
          </cell>
          <cell r="D354">
            <v>14.3565</v>
          </cell>
        </row>
        <row r="355">
          <cell r="A355" t="str">
            <v>001.08.01221</v>
          </cell>
          <cell r="B355" t="str">
            <v>Fornecimento e Instalação de Calha em chapa galvanizada nº26 com desenvolvimento de 0.33 m</v>
          </cell>
          <cell r="C355" t="str">
            <v>ML</v>
          </cell>
          <cell r="D355">
            <v>17.390599999999999</v>
          </cell>
        </row>
        <row r="356">
          <cell r="A356" t="str">
            <v>001.08.01241</v>
          </cell>
          <cell r="B356" t="str">
            <v>Fornecimento e Instalação de Calha em chapa galvanizada nº26 com desenvolvimento de 0.50 m</v>
          </cell>
          <cell r="C356" t="str">
            <v>ML</v>
          </cell>
          <cell r="D356">
            <v>23.7941</v>
          </cell>
        </row>
        <row r="357">
          <cell r="A357" t="str">
            <v>001.08.01261</v>
          </cell>
          <cell r="B357" t="str">
            <v>Fornecimento e Instalação de Tubo de pvc para águas pluviais inclusive braçadeira para fixação 100 mm</v>
          </cell>
          <cell r="C357" t="str">
            <v>ML</v>
          </cell>
          <cell r="D357">
            <v>12.4421</v>
          </cell>
        </row>
        <row r="358">
          <cell r="A358" t="str">
            <v>001.08.01281</v>
          </cell>
          <cell r="B358" t="str">
            <v>Fornecimento e Instalação de Curva de pvc 90º diâm.100 mm</v>
          </cell>
          <cell r="C358" t="str">
            <v>un</v>
          </cell>
          <cell r="D358">
            <v>13.8729</v>
          </cell>
        </row>
        <row r="359">
          <cell r="A359" t="str">
            <v>001.08.01301</v>
          </cell>
          <cell r="B359" t="str">
            <v>Fornecimento e Instalação de Ralo seco vertical em ferro fundido diâm.100 mm</v>
          </cell>
          <cell r="C359" t="str">
            <v>UN</v>
          </cell>
          <cell r="D359">
            <v>12.5474</v>
          </cell>
        </row>
        <row r="360">
          <cell r="A360" t="str">
            <v>001.08.01321</v>
          </cell>
          <cell r="B360" t="str">
            <v>Fornecimento e Instalação de Rufo em chapa galvanizada nº26,com desenvolvimento de 0,16m</v>
          </cell>
          <cell r="C360" t="str">
            <v>ML</v>
          </cell>
          <cell r="D360">
            <v>12.7326</v>
          </cell>
        </row>
        <row r="361">
          <cell r="A361" t="str">
            <v>001.08.01341</v>
          </cell>
          <cell r="B361" t="str">
            <v>Fornecimento e Instalação de Rufo em chapa galvanizada nº26,com desenvolvimento de 0,20m</v>
          </cell>
          <cell r="C361" t="str">
            <v>ML</v>
          </cell>
          <cell r="D361">
            <v>13.2029</v>
          </cell>
        </row>
        <row r="362">
          <cell r="A362" t="str">
            <v>001.08.01361</v>
          </cell>
          <cell r="B362" t="str">
            <v>Fornecimento e instalação de Acabamento de beiral com tabua trabalhada, tratada e envernizada 1"""" x 10""""</v>
          </cell>
          <cell r="C362" t="str">
            <v>ML</v>
          </cell>
          <cell r="D362">
            <v>10.330399999999999</v>
          </cell>
        </row>
        <row r="363">
          <cell r="A363" t="str">
            <v>001.08.01381</v>
          </cell>
          <cell r="B363" t="str">
            <v>Execução de Reparo de cobertura -  emboçamento da última fiada de telhas cerâmicas, empregando argamassa mista de cimento, cal e areia no traço 1:2:8</v>
          </cell>
          <cell r="C363" t="str">
            <v>ML</v>
          </cell>
          <cell r="D363">
            <v>3.6324999999999998</v>
          </cell>
        </row>
        <row r="364">
          <cell r="A364" t="str">
            <v>001.08.01401</v>
          </cell>
          <cell r="B364" t="str">
            <v>Execução de Reparo de cobertura -  revisão de cobertura de telhas cerâmicas com tomada de  goteiras</v>
          </cell>
          <cell r="C364" t="str">
            <v>M2</v>
          </cell>
          <cell r="D364">
            <v>0.46400000000000002</v>
          </cell>
        </row>
        <row r="365">
          <cell r="A365" t="str">
            <v>001.08.01441</v>
          </cell>
          <cell r="B365" t="str">
            <v>Execução de Reparo de cobertura - substituição de caibros de peróba</v>
          </cell>
          <cell r="C365" t="str">
            <v>ML</v>
          </cell>
          <cell r="D365">
            <v>3.1501999999999999</v>
          </cell>
        </row>
        <row r="366">
          <cell r="A366" t="str">
            <v>001.08.01461</v>
          </cell>
          <cell r="B366" t="str">
            <v>Execução de Reparo de cobertura - substituição de vigas de peróba 6x12 cm</v>
          </cell>
          <cell r="C366" t="str">
            <v>ML</v>
          </cell>
          <cell r="D366">
            <v>9.4764999999999997</v>
          </cell>
        </row>
        <row r="367">
          <cell r="A367" t="str">
            <v>001.08.01481</v>
          </cell>
          <cell r="B367" t="str">
            <v>Execução de Reparo de cobertura - substituição de vigas de peróba 6x16 cm</v>
          </cell>
          <cell r="C367" t="str">
            <v>ML</v>
          </cell>
          <cell r="D367">
            <v>9.9803999999999995</v>
          </cell>
        </row>
        <row r="368">
          <cell r="A368" t="str">
            <v>001.08.01501</v>
          </cell>
          <cell r="B368" t="str">
            <v>Execução de Reparo de cobertura - substituição de telha cerâmica tipo francesa</v>
          </cell>
          <cell r="C368" t="str">
            <v>UN</v>
          </cell>
          <cell r="D368">
            <v>0.97109999999999996</v>
          </cell>
        </row>
        <row r="369">
          <cell r="A369" t="str">
            <v>001.08.01521</v>
          </cell>
          <cell r="B369" t="str">
            <v>Execução de Reparo de cobertura - substituição de telha cerâmica tipo colonial</v>
          </cell>
          <cell r="C369" t="str">
            <v>UN</v>
          </cell>
          <cell r="D369">
            <v>0.90110000000000001</v>
          </cell>
        </row>
        <row r="370">
          <cell r="A370" t="str">
            <v>001.08.01541</v>
          </cell>
          <cell r="B370" t="str">
            <v>Execução de Reparo de cobertura - substituição de telha cerâmica tipo plan</v>
          </cell>
          <cell r="C370" t="str">
            <v>UN</v>
          </cell>
          <cell r="D370">
            <v>0.69110000000000005</v>
          </cell>
        </row>
        <row r="371">
          <cell r="A371" t="str">
            <v>001.09</v>
          </cell>
          <cell r="B371" t="str">
            <v>ESQUADRIAS</v>
          </cell>
          <cell r="D371">
            <v>20237.3737</v>
          </cell>
        </row>
        <row r="372">
          <cell r="A372" t="str">
            <v>001.09.00020</v>
          </cell>
          <cell r="B372" t="str">
            <v>Fornecimento e Instalação de Porta metálica de abrir em chapa dobrada n 18</v>
          </cell>
          <cell r="C372" t="str">
            <v>M2</v>
          </cell>
          <cell r="D372">
            <v>248.40690000000001</v>
          </cell>
        </row>
        <row r="373">
          <cell r="A373" t="str">
            <v>001.09.00040</v>
          </cell>
          <cell r="B373" t="str">
            <v>Fornecimento e Instalação de Porta metálica de abrir em metalón</v>
          </cell>
          <cell r="C373" t="str">
            <v>M2</v>
          </cell>
          <cell r="D373">
            <v>148.55690000000001</v>
          </cell>
        </row>
        <row r="374">
          <cell r="A374" t="str">
            <v>001.09.00060</v>
          </cell>
          <cell r="B374" t="str">
            <v>Fornecimento e Instalação de Porta metálica de abrir em perfil metálico (cantoneiras e tees)</v>
          </cell>
          <cell r="C374" t="str">
            <v>M2</v>
          </cell>
          <cell r="D374">
            <v>161.55690000000001</v>
          </cell>
        </row>
        <row r="375">
          <cell r="A375" t="str">
            <v>001.09.00080</v>
          </cell>
          <cell r="B375" t="str">
            <v>Fornecimento e Instalação de Porta metálica de correr em chapa dobrada n 18</v>
          </cell>
          <cell r="C375" t="str">
            <v>M2</v>
          </cell>
          <cell r="D375">
            <v>161.55690000000001</v>
          </cell>
        </row>
        <row r="376">
          <cell r="A376" t="str">
            <v>001.09.00100</v>
          </cell>
          <cell r="B376" t="str">
            <v>Fornecimento e instalação de Porta metálica de correr em metalón</v>
          </cell>
          <cell r="C376" t="str">
            <v>M2</v>
          </cell>
          <cell r="D376">
            <v>183.55690000000001</v>
          </cell>
        </row>
        <row r="377">
          <cell r="A377" t="str">
            <v>001.09.00120</v>
          </cell>
          <cell r="B377" t="str">
            <v>Fornecimento e Instalação de Porta metálica de correr em perfil metálico (cantoneiras e tees)</v>
          </cell>
          <cell r="C377" t="str">
            <v>M2</v>
          </cell>
          <cell r="D377">
            <v>168.55690000000001</v>
          </cell>
        </row>
        <row r="378">
          <cell r="A378" t="str">
            <v>001.09.00140</v>
          </cell>
          <cell r="B378" t="str">
            <v>Fornecimento e Instalaçao de Porta metálica de de abrir em metalón com janela acoplada</v>
          </cell>
          <cell r="C378" t="str">
            <v>M2</v>
          </cell>
          <cell r="D378">
            <v>101.0569</v>
          </cell>
        </row>
        <row r="379">
          <cell r="A379" t="str">
            <v>001.09.00160</v>
          </cell>
          <cell r="B379" t="str">
            <v>Fornecimento e Instalação de Porta metálica de ( 2,00 x 2,60 ) m - 2 fls de abrir c/ vidro</v>
          </cell>
          <cell r="C379" t="str">
            <v>UN</v>
          </cell>
          <cell r="D379">
            <v>784.98469999999998</v>
          </cell>
        </row>
        <row r="380">
          <cell r="A380" t="str">
            <v>001.09.00180</v>
          </cell>
          <cell r="B380" t="str">
            <v>Porta metálica de enrolar em chapa de aço ondulada</v>
          </cell>
          <cell r="C380" t="str">
            <v>M2</v>
          </cell>
          <cell r="D380">
            <v>88.1614</v>
          </cell>
        </row>
        <row r="381">
          <cell r="A381" t="str">
            <v>001.09.00200</v>
          </cell>
          <cell r="B381" t="str">
            <v>Janela metálica basculante em chapa dobrada n 18</v>
          </cell>
          <cell r="C381" t="str">
            <v>M2</v>
          </cell>
          <cell r="D381">
            <v>229.27850000000001</v>
          </cell>
        </row>
        <row r="382">
          <cell r="A382" t="str">
            <v>001.09.00220</v>
          </cell>
          <cell r="B382" t="str">
            <v>Janela metálica basculante em metalón</v>
          </cell>
          <cell r="C382" t="str">
            <v>M2</v>
          </cell>
          <cell r="D382">
            <v>166.21850000000001</v>
          </cell>
        </row>
        <row r="383">
          <cell r="A383" t="str">
            <v>001.09.00240</v>
          </cell>
          <cell r="B383" t="str">
            <v>Janela metálica basculante em perfil metálico (cantoneiras e tees)</v>
          </cell>
          <cell r="C383" t="str">
            <v>M2</v>
          </cell>
          <cell r="D383">
            <v>166.21850000000001</v>
          </cell>
        </row>
        <row r="384">
          <cell r="A384" t="str">
            <v>001.09.00260</v>
          </cell>
          <cell r="B384" t="str">
            <v>Janela metálica de correr em chapa de aço  dobrada n 18</v>
          </cell>
          <cell r="C384" t="str">
            <v>M2</v>
          </cell>
          <cell r="D384">
            <v>194.27850000000001</v>
          </cell>
        </row>
        <row r="385">
          <cell r="A385" t="str">
            <v>001.09.00280</v>
          </cell>
          <cell r="B385" t="str">
            <v>Janela metálica de correr em metalón</v>
          </cell>
          <cell r="C385" t="str">
            <v>M2</v>
          </cell>
          <cell r="D385">
            <v>157.06190000000001</v>
          </cell>
        </row>
        <row r="386">
          <cell r="A386" t="str">
            <v>001.09.00300</v>
          </cell>
          <cell r="B386" t="str">
            <v>Janela metálica de correr em perfis metálicos (cantoneiras e tees)</v>
          </cell>
          <cell r="C386" t="str">
            <v>M2</v>
          </cell>
          <cell r="D386">
            <v>164.27850000000001</v>
          </cell>
        </row>
        <row r="387">
          <cell r="A387" t="str">
            <v>001.09.00320</v>
          </cell>
          <cell r="B387" t="str">
            <v>Janela metálica maximar em chapa dobrada n 18</v>
          </cell>
          <cell r="C387" t="str">
            <v>M2</v>
          </cell>
          <cell r="D387">
            <v>172.06190000000001</v>
          </cell>
        </row>
        <row r="388">
          <cell r="A388" t="str">
            <v>001.09.00340</v>
          </cell>
          <cell r="B388" t="str">
            <v>Janela metálica maximar em metalón</v>
          </cell>
          <cell r="C388" t="str">
            <v>M2</v>
          </cell>
          <cell r="D388">
            <v>172.06190000000001</v>
          </cell>
        </row>
        <row r="389">
          <cell r="A389" t="str">
            <v>001.09.00360</v>
          </cell>
          <cell r="B389" t="str">
            <v>Janela metálica maximar em perfis metálicos (cantoneiras e tees)</v>
          </cell>
          <cell r="C389" t="str">
            <v>M2</v>
          </cell>
          <cell r="D389">
            <v>181.06190000000001</v>
          </cell>
        </row>
        <row r="390">
          <cell r="A390" t="str">
            <v>001.09.00380</v>
          </cell>
          <cell r="B390" t="str">
            <v>Janela metálica veneziana em metalon</v>
          </cell>
          <cell r="C390" t="str">
            <v>M2</v>
          </cell>
          <cell r="D390">
            <v>142.06190000000001</v>
          </cell>
        </row>
        <row r="391">
          <cell r="A391" t="str">
            <v>001.09.00400</v>
          </cell>
          <cell r="B391" t="str">
            <v>Janela metálica fixa para vidro em chapa dobrada</v>
          </cell>
          <cell r="C391" t="str">
            <v>M2</v>
          </cell>
          <cell r="D391">
            <v>197.06190000000001</v>
          </cell>
        </row>
        <row r="392">
          <cell r="A392" t="str">
            <v>001.09.00440</v>
          </cell>
          <cell r="B392" t="str">
            <v>Janela metálica tipo grade de ferro de 1/2 pol. espaçados a cada 15 cm incl. tela de arame sobreposta, j3-120x50 cm</v>
          </cell>
          <cell r="C392" t="str">
            <v>UN</v>
          </cell>
          <cell r="D392">
            <v>254.05930000000001</v>
          </cell>
        </row>
        <row r="393">
          <cell r="A393" t="str">
            <v>001.09.00460</v>
          </cell>
          <cell r="B393" t="str">
            <v>Janela metálica de chapa dobrada n.18 tipo grade fixa inclusive ferragens e tela mosquiteiro</v>
          </cell>
          <cell r="C393" t="str">
            <v>M2</v>
          </cell>
          <cell r="D393">
            <v>141.77850000000001</v>
          </cell>
        </row>
        <row r="394">
          <cell r="A394" t="str">
            <v>001.09.00480</v>
          </cell>
          <cell r="B394" t="str">
            <v>Janela metálica de correr em metalón com tela</v>
          </cell>
          <cell r="C394" t="str">
            <v>M2</v>
          </cell>
          <cell r="D394">
            <v>158.9177</v>
          </cell>
        </row>
        <row r="395">
          <cell r="A395" t="str">
            <v>001.09.00500</v>
          </cell>
          <cell r="B395" t="str">
            <v>Portão metálico tipo grade em ferro de 1/2 pol espaçados a cada 15 cm conf. modelo, p5-90x210 cm</v>
          </cell>
          <cell r="C395" t="str">
            <v>UN</v>
          </cell>
          <cell r="D395">
            <v>327.85390000000001</v>
          </cell>
        </row>
        <row r="396">
          <cell r="A396" t="str">
            <v>001.09.00510</v>
          </cell>
          <cell r="B396" t="str">
            <v>Portão de Correr em Chapa Corrugada N.18, Conf. Det. SINFRA N.06</v>
          </cell>
          <cell r="C396" t="str">
            <v>m2</v>
          </cell>
          <cell r="D396">
            <v>213.4982</v>
          </cell>
        </row>
        <row r="397">
          <cell r="A397" t="str">
            <v>001.09.00520</v>
          </cell>
          <cell r="B397" t="str">
            <v>Gradil  de ferro metalón 20x20 mm</v>
          </cell>
          <cell r="C397" t="str">
            <v>M2</v>
          </cell>
          <cell r="D397">
            <v>78.786799999999999</v>
          </cell>
        </row>
        <row r="398">
          <cell r="A398" t="str">
            <v>001.09.00530</v>
          </cell>
          <cell r="B398" t="str">
            <v>Fornecimento e Instalação de Gradil em Módulos Fixos, conf. det. SINFRA/ FEMA - Entrada do Parque Mãe Bonifácia</v>
          </cell>
          <cell r="C398" t="str">
            <v>ml</v>
          </cell>
          <cell r="D398">
            <v>234.37459999999999</v>
          </cell>
        </row>
        <row r="399">
          <cell r="A399" t="str">
            <v>001.09.00540</v>
          </cell>
          <cell r="B399" t="str">
            <v>Portão de ferro metalon  30x20mm</v>
          </cell>
          <cell r="C399" t="str">
            <v>M2</v>
          </cell>
          <cell r="D399">
            <v>54.727699999999999</v>
          </cell>
        </row>
        <row r="400">
          <cell r="A400" t="str">
            <v>001.09.00560</v>
          </cell>
          <cell r="B400" t="str">
            <v>Grades de proteção - chapa 2 x 1 cm</v>
          </cell>
          <cell r="C400" t="str">
            <v>M2</v>
          </cell>
          <cell r="D400">
            <v>69.778499999999994</v>
          </cell>
        </row>
        <row r="401">
          <cell r="A401" t="str">
            <v>001.09.00580</v>
          </cell>
          <cell r="B401" t="str">
            <v>Portão metálico em chapa dobrada com fechamento em chapa lisa, inclusive ferragens</v>
          </cell>
          <cell r="C401" t="str">
            <v>M2</v>
          </cell>
          <cell r="D401">
            <v>88.478499999999997</v>
          </cell>
        </row>
        <row r="402">
          <cell r="A402" t="str">
            <v>001.09.00600</v>
          </cell>
          <cell r="B402" t="str">
            <v>Corrimão metálico de ferro ( 3 x 2 cm ) h=0,80m</v>
          </cell>
          <cell r="C402" t="str">
            <v>ML</v>
          </cell>
          <cell r="D402">
            <v>59.278500000000001</v>
          </cell>
        </row>
        <row r="403">
          <cell r="A403" t="str">
            <v>001.09.00620</v>
          </cell>
          <cell r="B403" t="str">
            <v>Portão metálico em chapa lisa vincada c/ requadro em perfil de ferro simples, inclusive ferragens e fechadura</v>
          </cell>
          <cell r="C403" t="str">
            <v>M2</v>
          </cell>
          <cell r="D403">
            <v>103.9177</v>
          </cell>
        </row>
        <row r="404">
          <cell r="A404" t="str">
            <v>001.09.00640</v>
          </cell>
          <cell r="B404" t="str">
            <v>Alçapão metálico em chapa galvanizada</v>
          </cell>
          <cell r="C404" t="str">
            <v>M2</v>
          </cell>
          <cell r="D404">
            <v>248.40690000000001</v>
          </cell>
        </row>
        <row r="405">
          <cell r="A405" t="str">
            <v>001.09.00660</v>
          </cell>
          <cell r="B405" t="str">
            <v>Fornecimento e Instalação de Batente ou guarnição metálica para vão de ( 0,80 x 2,10 ) m</v>
          </cell>
          <cell r="C405" t="str">
            <v>UN</v>
          </cell>
          <cell r="D405">
            <v>61.561900000000001</v>
          </cell>
        </row>
        <row r="406">
          <cell r="A406" t="str">
            <v>001.09.00680</v>
          </cell>
          <cell r="B406" t="str">
            <v>Fornecimento e Instalação de Batente ou guarnição metálica para vão de ( 1,20 x 2,10 ) m</v>
          </cell>
          <cell r="C406" t="str">
            <v>UN</v>
          </cell>
          <cell r="D406">
            <v>66.4499</v>
          </cell>
        </row>
        <row r="407">
          <cell r="A407" t="str">
            <v>001.09.00700</v>
          </cell>
          <cell r="B407" t="str">
            <v>Fornecimento e Instalação de Batente ou guarnição metálica para vão de ( 1,50 x 2,10 ) m</v>
          </cell>
          <cell r="C407" t="str">
            <v>UN</v>
          </cell>
          <cell r="D407">
            <v>70.347700000000003</v>
          </cell>
        </row>
        <row r="408">
          <cell r="A408" t="str">
            <v>001.09.00720</v>
          </cell>
          <cell r="B408" t="str">
            <v>Fornecimento e Instalação de Batente ou guarnição metálica para vão de ( 1,80 x 2,10 ) m</v>
          </cell>
          <cell r="C408" t="str">
            <v>UN</v>
          </cell>
          <cell r="D408">
            <v>74.245500000000007</v>
          </cell>
        </row>
        <row r="409">
          <cell r="A409" t="str">
            <v>001.09.00740</v>
          </cell>
          <cell r="B409" t="str">
            <v>Fornecimento e Instalação de Porta  de ferro em perfil metálico - 0,80x2,10m - padrão comercial</v>
          </cell>
          <cell r="C409" t="str">
            <v>UN</v>
          </cell>
          <cell r="D409">
            <v>117.3069</v>
          </cell>
        </row>
        <row r="410">
          <cell r="A410" t="str">
            <v>001.09.00760</v>
          </cell>
          <cell r="B410" t="str">
            <v>Fornecimento e Instalação de Porta  de ferro em perfis metalicos - 0,70x2,10m - padrão comercial</v>
          </cell>
          <cell r="C410" t="str">
            <v>UN</v>
          </cell>
          <cell r="D410">
            <v>117.3069</v>
          </cell>
        </row>
        <row r="411">
          <cell r="A411" t="str">
            <v>001.09.00770</v>
          </cell>
          <cell r="B411" t="str">
            <v>Fornecimento e Instalação de Porta  de ferro em perfil metálico - 0,60x2,10m - padrão comercial</v>
          </cell>
          <cell r="C411" t="str">
            <v>un</v>
          </cell>
          <cell r="D411">
            <v>132.46690000000001</v>
          </cell>
        </row>
        <row r="412">
          <cell r="A412" t="str">
            <v>001.09.00780</v>
          </cell>
          <cell r="B412" t="str">
            <v>Fornecimento e Instalação de Porta de Ferro de Correr Em Perfil Metálico Tipo Mosaico Quadriculado, 4 Folhas, Dim. 2.00 x 2.13 Req. 13 Chapa 22 - Padrão Comercial</v>
          </cell>
          <cell r="C412" t="str">
            <v>m2</v>
          </cell>
          <cell r="D412">
            <v>241.42850000000001</v>
          </cell>
        </row>
        <row r="413">
          <cell r="A413" t="str">
            <v>001.09.00790</v>
          </cell>
          <cell r="B413" t="str">
            <v>Fornecimento e Instalação de Porta de ferro tipo veneziana - 0,80x2,10m - padrão comercial</v>
          </cell>
          <cell r="C413" t="str">
            <v>un</v>
          </cell>
          <cell r="D413">
            <v>132.46690000000001</v>
          </cell>
        </row>
        <row r="414">
          <cell r="A414" t="str">
            <v>001.09.00800</v>
          </cell>
          <cell r="B414" t="str">
            <v>Fornecimento e Instalação de Porta de ferro tipo veneziana - 0,70x2,10m - padrão comercial</v>
          </cell>
          <cell r="C414" t="str">
            <v>UN</v>
          </cell>
          <cell r="D414">
            <v>132.46690000000001</v>
          </cell>
        </row>
        <row r="415">
          <cell r="A415" t="str">
            <v>001.09.00805</v>
          </cell>
          <cell r="B415" t="str">
            <v>Fornecimento e Instalação de Porta de ferro tipo veneziana - 0,60x2,10m - padrão comercial</v>
          </cell>
          <cell r="C415" t="str">
            <v>un</v>
          </cell>
          <cell r="D415">
            <v>132.46690000000001</v>
          </cell>
        </row>
        <row r="416">
          <cell r="A416" t="str">
            <v>001.09.00820</v>
          </cell>
          <cell r="B416" t="str">
            <v>Fornecimento e Instalação de Janela de ferro em perfis metálicos - basculante com grade - padrão comercial</v>
          </cell>
          <cell r="C416" t="str">
            <v>M2</v>
          </cell>
          <cell r="D416">
            <v>229.27850000000001</v>
          </cell>
        </row>
        <row r="417">
          <cell r="A417" t="str">
            <v>001.09.00825</v>
          </cell>
          <cell r="B417" t="str">
            <v>Fornecimento e Instalação de Janela Tipo Vitro Basculante com Grade Xadrez 0.40 x 0.40 cm, batente e = 12 cm chapa 22 - Padrão Comercial</v>
          </cell>
          <cell r="C417" t="str">
            <v>m2</v>
          </cell>
          <cell r="D417">
            <v>166.47649999999999</v>
          </cell>
        </row>
        <row r="418">
          <cell r="A418" t="str">
            <v>001.09.00826</v>
          </cell>
          <cell r="B418" t="str">
            <v>Fornecimento e Instalação de Janela Tipo Vitro Basculante com Grade Xadrez 0.40 x 0.60 cm Batente e = 12 cm Chapa 22 - Padrão Comercial</v>
          </cell>
          <cell r="C418" t="str">
            <v>m2</v>
          </cell>
          <cell r="D418">
            <v>166.47649999999999</v>
          </cell>
        </row>
        <row r="419">
          <cell r="A419" t="str">
            <v>001.09.00830</v>
          </cell>
          <cell r="B419" t="str">
            <v>Fornecimento e Instalação de Janela Tipo Vitro Maxim-ar 1.00 x 0.60 m c/ Grade Xadrez, Batente E = 12 cm, Chapa 22  - Padrão Comercial</v>
          </cell>
          <cell r="C419" t="str">
            <v>m2</v>
          </cell>
          <cell r="D419">
            <v>214.70650000000001</v>
          </cell>
        </row>
        <row r="420">
          <cell r="A420" t="str">
            <v>001.09.00840</v>
          </cell>
          <cell r="B420" t="str">
            <v>Fornecimento e Instalação de Janela de ferro em perfis metálicos - de correr com grade  - padrão comercial</v>
          </cell>
          <cell r="C420" t="str">
            <v>m2</v>
          </cell>
          <cell r="D420">
            <v>157.06190000000001</v>
          </cell>
        </row>
        <row r="421">
          <cell r="A421" t="str">
            <v>001.09.00845</v>
          </cell>
          <cell r="B421" t="str">
            <v>Fornecimento e Instalação de Janela Tipo Vitro de Correr com Caixilho Fixo 1.20 x 1.00 m c/ Grade, Batente E = 12 cm, Chapa 22 4 Folhas - Padrão Comercial</v>
          </cell>
          <cell r="C421" t="str">
            <v>m2</v>
          </cell>
          <cell r="D421">
            <v>128.8065</v>
          </cell>
        </row>
        <row r="422">
          <cell r="A422" t="str">
            <v>001.09.00846</v>
          </cell>
          <cell r="B422" t="str">
            <v>Fornecimento e Instalação de Janela Tipo Vitro de Correr com Caixilho Fixo 1.50 x 1.00 m c/ Grade, Batente E = 12 cm, Chapa 22 4 Folhas - Padrão Comercial</v>
          </cell>
          <cell r="C422" t="str">
            <v>m2</v>
          </cell>
          <cell r="D422">
            <v>118.6765</v>
          </cell>
        </row>
        <row r="423">
          <cell r="A423" t="str">
            <v>001.09.00848</v>
          </cell>
          <cell r="B423" t="str">
            <v>Fornecimento e Instalação de Janela Tipo Vitro de Correr com Caixilho Fixo 2.00 x 1.00 m s/ Grade, Batente e= 12 cm Chapa 22, 4 Folhas - Padrão Comercial</v>
          </cell>
          <cell r="C423" t="str">
            <v>m2</v>
          </cell>
          <cell r="D423">
            <v>113.2265</v>
          </cell>
        </row>
        <row r="424">
          <cell r="A424" t="str">
            <v>001.09.00850</v>
          </cell>
          <cell r="B424" t="str">
            <v>Fornecimento e Instalação de Janela Tipo Vitro de Correr com Caixilho Fixo 1.50 x 1.20 m c/ Grade, Batente E = 12 cm, Chapa 22 4 Folhas - Padrão Comercial</v>
          </cell>
          <cell r="C424" t="str">
            <v>m2</v>
          </cell>
          <cell r="D424">
            <v>110.8265</v>
          </cell>
        </row>
        <row r="425">
          <cell r="A425" t="str">
            <v>001.09.00860</v>
          </cell>
          <cell r="B425" t="str">
            <v>Fornecimento e Instalação de Janela metálica tipo veneziana de correr com grade - padrão comercial</v>
          </cell>
          <cell r="C425" t="str">
            <v>m2</v>
          </cell>
          <cell r="D425">
            <v>157.06190000000001</v>
          </cell>
        </row>
        <row r="426">
          <cell r="A426" t="str">
            <v>001.09.00880</v>
          </cell>
          <cell r="B426" t="str">
            <v>Porta de madeira tipo solidor inclus. guarnições, batentes e dobradiças, (0.60 x 2.10 m)</v>
          </cell>
          <cell r="C426" t="str">
            <v>UN</v>
          </cell>
          <cell r="D426">
            <v>92.528000000000006</v>
          </cell>
        </row>
        <row r="427">
          <cell r="A427" t="str">
            <v>001.09.00900</v>
          </cell>
          <cell r="B427" t="str">
            <v>Porta de madeira tipo solidor inclus. guarnições, batentes e dobradiças, (0.70 x 2.10 m)</v>
          </cell>
          <cell r="C427" t="str">
            <v>UN</v>
          </cell>
          <cell r="D427">
            <v>93.096999999999994</v>
          </cell>
        </row>
        <row r="428">
          <cell r="A428" t="str">
            <v>001.09.00920</v>
          </cell>
          <cell r="B428" t="str">
            <v>Porta de madeira tipo solidor inclus. guarnições, batentes e dobradiças, (0.80 x 2.10 m)</v>
          </cell>
          <cell r="C428" t="str">
            <v>UN</v>
          </cell>
          <cell r="D428">
            <v>93.396000000000001</v>
          </cell>
        </row>
        <row r="429">
          <cell r="A429" t="str">
            <v>001.09.00940</v>
          </cell>
          <cell r="B429" t="str">
            <v>Porta de madeira tipo solidor inclus. guarnições, batentes e dobradiças, (0.90 x 2.10 m)</v>
          </cell>
          <cell r="C429" t="str">
            <v>un</v>
          </cell>
          <cell r="D429">
            <v>132.23500000000001</v>
          </cell>
        </row>
        <row r="430">
          <cell r="A430" t="str">
            <v>001.09.00960</v>
          </cell>
          <cell r="B430" t="str">
            <v>Porta de madeira tipo solidor inclus. guarnições, batentes e dobradiças, (0.60 x 1.80 m)</v>
          </cell>
          <cell r="C430" t="str">
            <v>UN</v>
          </cell>
          <cell r="D430">
            <v>82.01</v>
          </cell>
        </row>
        <row r="431">
          <cell r="A431" t="str">
            <v>001.09.00980</v>
          </cell>
          <cell r="B431" t="str">
            <v>Porta de madeira tipo solidor inclus. guarnições, batentes e dobradiças, (0.60 x 1.60 m)</v>
          </cell>
          <cell r="C431" t="str">
            <v>UN</v>
          </cell>
          <cell r="D431">
            <v>84.286000000000001</v>
          </cell>
        </row>
        <row r="432">
          <cell r="A432" t="str">
            <v>001.09.01000</v>
          </cell>
          <cell r="B432" t="str">
            <v>Porta de madeira tipo solidor inclus. guarnições, batentes e dobradiças, (1.00 x 2.00 m)</v>
          </cell>
          <cell r="C432" t="str">
            <v>UN</v>
          </cell>
          <cell r="D432">
            <v>142.804</v>
          </cell>
        </row>
        <row r="433">
          <cell r="A433" t="str">
            <v>001.09.01020</v>
          </cell>
          <cell r="B433" t="str">
            <v>Porta de madeira tipo solidor inclus. guarnições, batentes e dobradiças, (1.60 x 2.10 m)</v>
          </cell>
          <cell r="C433" t="str">
            <v>UN</v>
          </cell>
          <cell r="D433">
            <v>140.12</v>
          </cell>
        </row>
        <row r="434">
          <cell r="A434" t="str">
            <v>001.09.01040</v>
          </cell>
          <cell r="B434" t="str">
            <v>Porta de madeira tipo solidor inclus. guarnições, batentes e dobradiças, (0.60 x 0.90 m)</v>
          </cell>
          <cell r="C434" t="str">
            <v>UN</v>
          </cell>
          <cell r="D434">
            <v>78.450999999999993</v>
          </cell>
        </row>
        <row r="435">
          <cell r="A435" t="str">
            <v>001.09.01290</v>
          </cell>
          <cell r="B435" t="str">
            <v>Porta de madeira prensada, tipo solidor, revestida com fórmica branca, inclusive guarnições, ferragem e fechadura,  0.60 x 210 m</v>
          </cell>
          <cell r="C435" t="str">
            <v>un</v>
          </cell>
          <cell r="D435">
            <v>274.96550000000002</v>
          </cell>
        </row>
        <row r="436">
          <cell r="A436" t="str">
            <v>001.09.01291</v>
          </cell>
          <cell r="B436" t="str">
            <v>Porta de madeira prensada, tipo solidor, revestida com fórmica branca, inclusive guarnições, ferragem e fechadura,  0.70 x 210 m</v>
          </cell>
          <cell r="C436" t="str">
            <v>un</v>
          </cell>
          <cell r="D436">
            <v>298.34550000000002</v>
          </cell>
        </row>
        <row r="437">
          <cell r="A437" t="str">
            <v>001.09.01292</v>
          </cell>
          <cell r="B437" t="str">
            <v>Porta de madeira prensada, tipo solidor, revestida com fórmica branca, inclusive guarnições, ferragem e fechadura,  0.80 x 210 m</v>
          </cell>
          <cell r="C437" t="str">
            <v>un</v>
          </cell>
          <cell r="D437">
            <v>298.34550000000002</v>
          </cell>
        </row>
        <row r="438">
          <cell r="A438" t="str">
            <v>001.09.01293</v>
          </cell>
          <cell r="B438" t="str">
            <v>Porta de madeira prensada, tipo solidor, revestida com fórmica branca, inclusive guarnições, ferragem e fechadura,  0.90 x 210 m</v>
          </cell>
          <cell r="C438" t="str">
            <v>un</v>
          </cell>
          <cell r="D438">
            <v>313.34550000000002</v>
          </cell>
        </row>
        <row r="439">
          <cell r="A439" t="str">
            <v>001.09.01294</v>
          </cell>
          <cell r="B439" t="str">
            <v>Porta de madeira prensada, tipo solidor, revestida com fórmica branca, inclusive guarnições, ferragem e fechadura,  1,00 x 2,10 m</v>
          </cell>
          <cell r="C439" t="str">
            <v>un</v>
          </cell>
          <cell r="D439">
            <v>323.34550000000002</v>
          </cell>
        </row>
        <row r="440">
          <cell r="A440" t="str">
            <v>001.09.01295</v>
          </cell>
          <cell r="B440" t="str">
            <v>Porta de madeira prensada, tipo solidor, revestida com fórmica branca, inclusive guarnições, ferragem e fechadura,  1,10 x 2,10 m</v>
          </cell>
          <cell r="C440" t="str">
            <v>un</v>
          </cell>
          <cell r="D440">
            <v>338.34550000000002</v>
          </cell>
        </row>
        <row r="441">
          <cell r="A441" t="str">
            <v>001.09.01420</v>
          </cell>
          <cell r="B441" t="str">
            <v>Fechadura c/ chave central, maçaneta tipo copo, conjunto completo p/portas de entrada</v>
          </cell>
          <cell r="C441" t="str">
            <v>UN</v>
          </cell>
          <cell r="D441">
            <v>23.082000000000001</v>
          </cell>
        </row>
        <row r="442">
          <cell r="A442" t="str">
            <v>001.09.01440</v>
          </cell>
          <cell r="B442" t="str">
            <v>Fechadura c/ chave central, maçaneta tipo copo, conjunto completo p/portas de comunicacao</v>
          </cell>
          <cell r="C442" t="str">
            <v>UN</v>
          </cell>
          <cell r="D442">
            <v>18.922000000000001</v>
          </cell>
        </row>
        <row r="443">
          <cell r="A443" t="str">
            <v>001.09.01460</v>
          </cell>
          <cell r="B443" t="str">
            <v>Fechadura c/ chave central, maçaneta tipo copo, conjunto completo p/portas de banheiro</v>
          </cell>
          <cell r="C443" t="str">
            <v>UN</v>
          </cell>
          <cell r="D443">
            <v>18.922000000000001</v>
          </cell>
        </row>
        <row r="444">
          <cell r="A444" t="str">
            <v>001.09.01480</v>
          </cell>
          <cell r="B444" t="str">
            <v>Fechadura de embutir c/ cilindro lingueta de 2 voltas trinco de latão c/02 chaves p/ porta de entrada compl. c/ espelho e maçaneta, tipo leve</v>
          </cell>
          <cell r="C444" t="str">
            <v>UN</v>
          </cell>
          <cell r="D444">
            <v>65.081999999999994</v>
          </cell>
        </row>
        <row r="445">
          <cell r="A445" t="str">
            <v>001.09.01500</v>
          </cell>
          <cell r="B445" t="str">
            <v>Fechadura de embutir c/ cilindro lingueta de 2 voltas trinco de latão c/02 chaves p/ porta de entrada compl. c/ espelho e maçaneta, tipo reforçada</v>
          </cell>
          <cell r="C445" t="str">
            <v>UN</v>
          </cell>
          <cell r="D445">
            <v>40.182000000000002</v>
          </cell>
        </row>
        <row r="446">
          <cell r="A446" t="str">
            <v>001.09.01520</v>
          </cell>
          <cell r="B446" t="str">
            <v>Fechadura de embutir c/cilindro lingueta de 2 voltas trinco de latão c/02 chaves p/ portas inter. compl. c/ espelho e maçaneta, tipo leve</v>
          </cell>
          <cell r="C446" t="str">
            <v>UN</v>
          </cell>
          <cell r="D446">
            <v>30.082000000000001</v>
          </cell>
        </row>
        <row r="447">
          <cell r="A447" t="str">
            <v>001.09.01540</v>
          </cell>
          <cell r="B447" t="str">
            <v>Fechadura de embutir c/cilindro lingueta de 2 voltas trinco de latão c/02 chaves p/ portas inter. compl. c/ espelho e maçaneta, tipo reforçada</v>
          </cell>
          <cell r="C447" t="str">
            <v>UN</v>
          </cell>
          <cell r="D447">
            <v>32.582000000000001</v>
          </cell>
        </row>
        <row r="448">
          <cell r="A448" t="str">
            <v>001.09.01560</v>
          </cell>
          <cell r="B448" t="str">
            <v>Fechadura de sobrepor de cilindro de latão c/ lingueta de 02 voltas completas, tipo leve</v>
          </cell>
          <cell r="C448" t="str">
            <v>UN</v>
          </cell>
          <cell r="D448">
            <v>14.265499999999999</v>
          </cell>
        </row>
        <row r="449">
          <cell r="A449" t="str">
            <v>001.09.01580</v>
          </cell>
          <cell r="B449" t="str">
            <v>Fechadura de sobrepor de cilindro de latão c/ lingueta de 02 voltas completas, tipo reforçada</v>
          </cell>
          <cell r="C449" t="str">
            <v>UN</v>
          </cell>
          <cell r="D449">
            <v>43.5655</v>
          </cell>
        </row>
        <row r="450">
          <cell r="A450" t="str">
            <v>001.09.01600</v>
          </cell>
          <cell r="B450" t="str">
            <v>Fechadura de embutir p/ banheiro c/ chaves de emergência tipo blim blim, tipo leve</v>
          </cell>
          <cell r="C450" t="str">
            <v>UN</v>
          </cell>
          <cell r="D450">
            <v>28.582000000000001</v>
          </cell>
        </row>
        <row r="451">
          <cell r="A451" t="str">
            <v>001.09.01620</v>
          </cell>
          <cell r="B451" t="str">
            <v>Fechadura de embutir p/ banheiro c/ chaves de emergência tipo blim blim, tipo reforçada</v>
          </cell>
          <cell r="C451" t="str">
            <v>UN</v>
          </cell>
          <cell r="D451">
            <v>28.582000000000001</v>
          </cell>
        </row>
        <row r="452">
          <cell r="A452" t="str">
            <v>001.09.01640</v>
          </cell>
          <cell r="B452" t="str">
            <v>Fechaduras p/portas ou grades de enrolar de cilindro c/2 chaves completa</v>
          </cell>
          <cell r="C452" t="str">
            <v>UN</v>
          </cell>
          <cell r="D452">
            <v>28.165500000000002</v>
          </cell>
        </row>
        <row r="453">
          <cell r="A453" t="str">
            <v>001.09.01660</v>
          </cell>
          <cell r="B453" t="str">
            <v>Fechadura p/porta de correr completa</v>
          </cell>
          <cell r="C453" t="str">
            <v>UN</v>
          </cell>
          <cell r="D453">
            <v>35.332000000000001</v>
          </cell>
        </row>
        <row r="454">
          <cell r="A454" t="str">
            <v>001.09.01680</v>
          </cell>
          <cell r="B454" t="str">
            <v>Fechadura p/portao de ferro de madeira completa</v>
          </cell>
          <cell r="C454" t="str">
            <v>UN</v>
          </cell>
          <cell r="D454">
            <v>45.082000000000001</v>
          </cell>
        </row>
        <row r="455">
          <cell r="A455" t="str">
            <v>001.09.01700</v>
          </cell>
          <cell r="B455" t="str">
            <v>Cremona de latão estampado e niquelado, tipo leve</v>
          </cell>
          <cell r="C455" t="str">
            <v>UN</v>
          </cell>
          <cell r="D455">
            <v>17.748200000000001</v>
          </cell>
        </row>
        <row r="456">
          <cell r="A456" t="str">
            <v>001.09.01720</v>
          </cell>
          <cell r="B456" t="str">
            <v>Cremona de latão estampado e niquelado, tipo reforçado</v>
          </cell>
          <cell r="C456" t="str">
            <v>UN</v>
          </cell>
          <cell r="D456">
            <v>18.020700000000001</v>
          </cell>
        </row>
        <row r="457">
          <cell r="A457" t="str">
            <v>001.09.01760</v>
          </cell>
          <cell r="B457" t="str">
            <v>Cremona de latão fundido e niquelado,tipo leve</v>
          </cell>
          <cell r="C457" t="str">
            <v>UN</v>
          </cell>
          <cell r="D457">
            <v>14.5207</v>
          </cell>
        </row>
        <row r="458">
          <cell r="A458" t="str">
            <v>001.09.01780</v>
          </cell>
          <cell r="B458" t="str">
            <v>Cremona de latão fundido e niquelado,tipo reforçado</v>
          </cell>
          <cell r="C458" t="str">
            <v>UN</v>
          </cell>
          <cell r="D458">
            <v>14.5207</v>
          </cell>
        </row>
        <row r="459">
          <cell r="A459" t="str">
            <v>001.09.01800</v>
          </cell>
          <cell r="B459" t="str">
            <v>Vara p/cremona de ferro</v>
          </cell>
          <cell r="C459" t="str">
            <v>ML</v>
          </cell>
          <cell r="D459">
            <v>10.5207</v>
          </cell>
        </row>
        <row r="460">
          <cell r="A460" t="str">
            <v>001.09.01820</v>
          </cell>
          <cell r="B460" t="str">
            <v>Targeta livre ocupado</v>
          </cell>
          <cell r="C460" t="str">
            <v>UN</v>
          </cell>
          <cell r="D460">
            <v>17.5411</v>
          </cell>
        </row>
        <row r="461">
          <cell r="A461" t="str">
            <v>001.09.01840</v>
          </cell>
          <cell r="B461" t="str">
            <v>Fechos chatos reforçados</v>
          </cell>
          <cell r="C461" t="str">
            <v>UN</v>
          </cell>
          <cell r="D461">
            <v>6.2164999999999999</v>
          </cell>
        </row>
        <row r="462">
          <cell r="A462" t="str">
            <v>001.09.01860</v>
          </cell>
          <cell r="B462" t="str">
            <v>Borboletas</v>
          </cell>
          <cell r="C462" t="str">
            <v>UN</v>
          </cell>
          <cell r="D462">
            <v>2.3380000000000001</v>
          </cell>
        </row>
        <row r="463">
          <cell r="A463" t="str">
            <v>001.09.01880</v>
          </cell>
          <cell r="B463" t="str">
            <v>Dobradiças comuns p/portas 3.5 pol</v>
          </cell>
          <cell r="C463" t="str">
            <v>UN</v>
          </cell>
          <cell r="D463">
            <v>5.5529000000000002</v>
          </cell>
        </row>
        <row r="464">
          <cell r="A464" t="str">
            <v>001.09.01920</v>
          </cell>
          <cell r="B464" t="str">
            <v>Dobradiça cabeça de bola de ferro 3.5 pol,tipo leve</v>
          </cell>
          <cell r="C464" t="str">
            <v>UN</v>
          </cell>
          <cell r="D464">
            <v>5.5328999999999997</v>
          </cell>
        </row>
        <row r="465">
          <cell r="A465" t="str">
            <v>001.09.01940</v>
          </cell>
          <cell r="B465" t="str">
            <v>Dobradiça cabeça de bola de ferro 3.5 pol,tipo reforçado</v>
          </cell>
          <cell r="C465" t="str">
            <v>UN</v>
          </cell>
          <cell r="D465">
            <v>5.8829000000000002</v>
          </cell>
        </row>
        <row r="466">
          <cell r="A466" t="str">
            <v>001.09.01960</v>
          </cell>
          <cell r="B466" t="str">
            <v>Conchas p/janelas de correr</v>
          </cell>
          <cell r="C466" t="str">
            <v>UN</v>
          </cell>
          <cell r="D466">
            <v>3.6164999999999998</v>
          </cell>
        </row>
        <row r="467">
          <cell r="A467" t="str">
            <v>001.09.01980</v>
          </cell>
          <cell r="B467" t="str">
            <v>Fixadores p/portas</v>
          </cell>
          <cell r="C467" t="str">
            <v>UN</v>
          </cell>
          <cell r="D467">
            <v>7.6128999999999998</v>
          </cell>
        </row>
        <row r="468">
          <cell r="A468" t="str">
            <v>001.09.02000</v>
          </cell>
          <cell r="B468" t="str">
            <v>Porta de alumínio tipo veneziana de abrir (01 ou 02 folhas)</v>
          </cell>
          <cell r="C468" t="str">
            <v>M2</v>
          </cell>
          <cell r="D468">
            <v>354.12560000000002</v>
          </cell>
        </row>
        <row r="469">
          <cell r="A469" t="str">
            <v>001.09.02020</v>
          </cell>
          <cell r="B469" t="str">
            <v>Porta de alumínio tipo de abrir - para vidro</v>
          </cell>
          <cell r="C469" t="str">
            <v>M2</v>
          </cell>
          <cell r="D469">
            <v>258.90640000000002</v>
          </cell>
        </row>
        <row r="470">
          <cell r="A470" t="str">
            <v>001.09.02040</v>
          </cell>
          <cell r="B470" t="str">
            <v>Porta de alumínio tipo de correr (01 ou 02 folhas) - para vidro</v>
          </cell>
          <cell r="C470" t="str">
            <v>M2</v>
          </cell>
          <cell r="D470">
            <v>278.17559999999997</v>
          </cell>
        </row>
        <row r="471">
          <cell r="A471" t="str">
            <v>001.09.02060</v>
          </cell>
          <cell r="B471" t="str">
            <v>Porta de alumínio tipo de abrir em chapa de alumínio</v>
          </cell>
          <cell r="C471" t="str">
            <v>M2</v>
          </cell>
          <cell r="D471">
            <v>278.17559999999997</v>
          </cell>
        </row>
        <row r="472">
          <cell r="A472" t="str">
            <v>001.09.02080</v>
          </cell>
          <cell r="B472" t="str">
            <v>Grades de proteção - perfil 2x1cm - anodizado na cor natural</v>
          </cell>
          <cell r="C472" t="str">
            <v>M2</v>
          </cell>
          <cell r="D472">
            <v>139.6173</v>
          </cell>
        </row>
        <row r="473">
          <cell r="A473" t="str">
            <v>001.09.02100</v>
          </cell>
          <cell r="B473" t="str">
            <v>Peitoril de alumínio h=1,00m</v>
          </cell>
          <cell r="C473" t="str">
            <v>ML</v>
          </cell>
          <cell r="D473">
            <v>84.278499999999994</v>
          </cell>
        </row>
        <row r="474">
          <cell r="A474" t="str">
            <v>001.09.02120</v>
          </cell>
          <cell r="B474" t="str">
            <v>Corrimão de alumínio h=0,85m</v>
          </cell>
          <cell r="C474" t="str">
            <v>ML</v>
          </cell>
          <cell r="D474">
            <v>54.278500000000001</v>
          </cell>
        </row>
        <row r="475">
          <cell r="A475" t="str">
            <v>001.09.02140</v>
          </cell>
          <cell r="B475" t="str">
            <v>Guarda corpo de alumínio anodizado h=1,00 m</v>
          </cell>
          <cell r="C475" t="str">
            <v>ML</v>
          </cell>
          <cell r="D475">
            <v>84.278499999999994</v>
          </cell>
        </row>
        <row r="476">
          <cell r="A476" t="str">
            <v>001.09.02160</v>
          </cell>
          <cell r="B476" t="str">
            <v>Janela de alumínio tipo basculante</v>
          </cell>
          <cell r="C476" t="str">
            <v>M2</v>
          </cell>
          <cell r="D476">
            <v>308.45949999999999</v>
          </cell>
        </row>
        <row r="477">
          <cell r="A477" t="str">
            <v>001.09.02180</v>
          </cell>
          <cell r="B477" t="str">
            <v>Janela de alumínio tipo de correr - para vidro</v>
          </cell>
          <cell r="C477" t="str">
            <v>M2</v>
          </cell>
          <cell r="D477">
            <v>243.9076</v>
          </cell>
        </row>
        <row r="478">
          <cell r="A478" t="str">
            <v>001.09.02200</v>
          </cell>
          <cell r="B478" t="str">
            <v>Janela de alumínio tipo de abrir - para vidro</v>
          </cell>
          <cell r="C478" t="str">
            <v>M2</v>
          </cell>
          <cell r="D478">
            <v>238.45949999999999</v>
          </cell>
        </row>
        <row r="479">
          <cell r="A479" t="str">
            <v>001.09.02220</v>
          </cell>
          <cell r="B479" t="str">
            <v>Janela de alumínio tipo maxi-air - para vidro</v>
          </cell>
          <cell r="C479" t="str">
            <v>M2</v>
          </cell>
          <cell r="D479">
            <v>252.45949999999999</v>
          </cell>
        </row>
        <row r="480">
          <cell r="A480" t="str">
            <v>001.09.02240</v>
          </cell>
          <cell r="B480" t="str">
            <v>Janela de alumínio tipo veneziana</v>
          </cell>
          <cell r="C480" t="str">
            <v>M2</v>
          </cell>
          <cell r="D480">
            <v>288.45949999999999</v>
          </cell>
        </row>
        <row r="481">
          <cell r="A481" t="str">
            <v>001.09.02260</v>
          </cell>
          <cell r="B481" t="str">
            <v>Janela tipo maximar em madeira p/ vidro, inclusive ferragens e ferro de alavanca</v>
          </cell>
          <cell r="C481" t="str">
            <v>M2</v>
          </cell>
          <cell r="D481">
            <v>119.56699999999999</v>
          </cell>
        </row>
        <row r="482">
          <cell r="A482" t="str">
            <v>001.09.02280</v>
          </cell>
          <cell r="B482" t="str">
            <v>Janela de abrir em madeira c/ veneziana p/ vidro, inclusive ferragens</v>
          </cell>
          <cell r="C482" t="str">
            <v>M2</v>
          </cell>
          <cell r="D482">
            <v>167.88749999999999</v>
          </cell>
        </row>
        <row r="483">
          <cell r="A483" t="str">
            <v>001.09.02300</v>
          </cell>
          <cell r="B483" t="str">
            <v>Tela metálica tipo mosquiteiro fixado em ferro cantoneira de abas iguais de 1/2""""x1/8""""</v>
          </cell>
          <cell r="C483" t="str">
            <v>M2</v>
          </cell>
          <cell r="D483">
            <v>54.989100000000001</v>
          </cell>
        </row>
        <row r="484">
          <cell r="A484" t="str">
            <v>001.09.02320</v>
          </cell>
          <cell r="B484" t="str">
            <v>Tela metálica tipo mosquiteiro fixado em ferro cantoneira de abas iguais de 1""""x3/16""""</v>
          </cell>
          <cell r="C484" t="str">
            <v>M2</v>
          </cell>
          <cell r="D484">
            <v>81.089100000000002</v>
          </cell>
        </row>
        <row r="485">
          <cell r="A485" t="str">
            <v>001.09.02325</v>
          </cell>
          <cell r="B485" t="str">
            <v>Fornecimento e Instalação de Chapa de Ferro Preta Lisa e= 3 mm Conf. Det. 26 A SEJUSP</v>
          </cell>
          <cell r="C485" t="str">
            <v>m2</v>
          </cell>
          <cell r="D485">
            <v>131.60290000000001</v>
          </cell>
        </row>
        <row r="486">
          <cell r="A486" t="str">
            <v>001.09.02327</v>
          </cell>
          <cell r="B486" t="str">
            <v>Fornecimento e Instalação de Chapa de Ferro Preta Lisa e= 8 mm Conf. Det. 26 C SEJUSP</v>
          </cell>
          <cell r="C486" t="str">
            <v>m2</v>
          </cell>
          <cell r="D486">
            <v>359.7022</v>
          </cell>
        </row>
        <row r="487">
          <cell r="A487" t="str">
            <v>001.09.02330</v>
          </cell>
          <cell r="B487" t="str">
            <v>Fornecimento e Instalação de Porta Para Cadeia ou Presídio 0.80 x 2.10 em grade 7/8"" e barra chata 1 1/2"" x 5/16"" Conf. Det. 05 SINFRA</v>
          </cell>
          <cell r="C487" t="str">
            <v>m2</v>
          </cell>
          <cell r="D487">
            <v>248.03020000000001</v>
          </cell>
        </row>
        <row r="488">
          <cell r="A488" t="str">
            <v>001.09.02335</v>
          </cell>
          <cell r="B488" t="str">
            <v>Fornecimento e Instalação de Porta Metálica C/ Passa Prato Conf. Det. 05 SEJUSP</v>
          </cell>
          <cell r="C488" t="str">
            <v>m2</v>
          </cell>
          <cell r="D488">
            <v>398.73779999999999</v>
          </cell>
        </row>
        <row r="489">
          <cell r="A489" t="str">
            <v>001.09.02336</v>
          </cell>
          <cell r="B489" t="str">
            <v>Fornecimento e Instalação de Porta Metálica S/ Passa Prato Conf. Det. 05 A SEJUSP</v>
          </cell>
          <cell r="C489" t="str">
            <v>m2</v>
          </cell>
          <cell r="D489">
            <v>320.18680000000001</v>
          </cell>
        </row>
        <row r="490">
          <cell r="A490" t="str">
            <v>001.09.02337</v>
          </cell>
          <cell r="B490" t="str">
            <v>Fornecimento e Instalação de Porta Metálica C/ Chapa Metálica Sobre Toda a Porta Conf. Det. 05 B  SEJUSP</v>
          </cell>
          <cell r="C490" t="str">
            <v>m2</v>
          </cell>
          <cell r="D490">
            <v>472.03629999999998</v>
          </cell>
        </row>
        <row r="491">
          <cell r="A491" t="str">
            <v>001.09.02338</v>
          </cell>
          <cell r="B491" t="str">
            <v>Fornecimento e Instalação de Conjunto de Grade Conf. Det. 08 SEJUSP</v>
          </cell>
          <cell r="C491" t="str">
            <v>m2</v>
          </cell>
          <cell r="D491">
            <v>135.52539999999999</v>
          </cell>
        </row>
        <row r="492">
          <cell r="A492" t="str">
            <v>001.09.02340</v>
          </cell>
          <cell r="B492" t="str">
            <v>Fornecimento e Instalação de Grade Metálica Conf. Det. 09 A SEJUSP</v>
          </cell>
          <cell r="C492" t="str">
            <v>m2</v>
          </cell>
          <cell r="D492">
            <v>217.46260000000001</v>
          </cell>
        </row>
        <row r="493">
          <cell r="A493" t="str">
            <v>001.09.02345</v>
          </cell>
          <cell r="B493" t="str">
            <v>Fornecimento e Instalação de Porta Metálica C/ Chapa Metálica Sobre Toda a Porta Conf. Det. 23  SEJUSP</v>
          </cell>
          <cell r="C493" t="str">
            <v>m2</v>
          </cell>
          <cell r="D493">
            <v>423.43400000000003</v>
          </cell>
        </row>
        <row r="494">
          <cell r="A494" t="str">
            <v>001.09.02346</v>
          </cell>
          <cell r="B494" t="str">
            <v>Fornecimento e Instalação de Porta Metálica S/ Chapa Metálica Conf. Det. 23 A  SEJUSP</v>
          </cell>
          <cell r="C494" t="str">
            <v>m2</v>
          </cell>
          <cell r="D494">
            <v>334.73</v>
          </cell>
        </row>
        <row r="495">
          <cell r="A495" t="str">
            <v>001.09.02350</v>
          </cell>
          <cell r="B495" t="str">
            <v>Fornecimento e Instalação de Visor Conf. Det. 30 SEJUSP</v>
          </cell>
          <cell r="C495" t="str">
            <v>un</v>
          </cell>
          <cell r="D495">
            <v>217.1936</v>
          </cell>
        </row>
        <row r="496">
          <cell r="A496" t="str">
            <v>001.09.02360</v>
          </cell>
          <cell r="B496" t="str">
            <v>Fornecimento e Instalação de Tranca Tipo Comum Conf. Det. 41 SEJUSP</v>
          </cell>
          <cell r="C496" t="str">
            <v>un</v>
          </cell>
          <cell r="D496">
            <v>127.92059999999999</v>
          </cell>
        </row>
        <row r="497">
          <cell r="A497" t="str">
            <v>001.09.02365</v>
          </cell>
          <cell r="B497" t="str">
            <v>Fornecimento e Instalação de Grade Metálica Conf. Det. 45 B SEJUSP</v>
          </cell>
          <cell r="C497" t="str">
            <v>m2</v>
          </cell>
          <cell r="D497">
            <v>279.6472</v>
          </cell>
        </row>
        <row r="498">
          <cell r="A498" t="str">
            <v>001.09.02370</v>
          </cell>
          <cell r="B498" t="str">
            <v>Batente de madeira 15 x 15 cm para porta e janela</v>
          </cell>
          <cell r="C498" t="str">
            <v>m</v>
          </cell>
          <cell r="D498">
            <v>19.447600000000001</v>
          </cell>
        </row>
        <row r="499">
          <cell r="A499" t="str">
            <v>001.09.02380</v>
          </cell>
          <cell r="B499" t="str">
            <v>Batente de madeira 3,5 x 14,5 cm para portas e janelas</v>
          </cell>
          <cell r="C499" t="str">
            <v>M</v>
          </cell>
          <cell r="D499">
            <v>7.8464</v>
          </cell>
        </row>
        <row r="500">
          <cell r="A500" t="str">
            <v>001.09.02400</v>
          </cell>
          <cell r="B500" t="str">
            <v>Reparo em esquadria - substituição de folhas de porta/janelas de madeira tipo almofadada</v>
          </cell>
          <cell r="C500" t="str">
            <v>M2</v>
          </cell>
          <cell r="D500">
            <v>42.723199999999999</v>
          </cell>
        </row>
        <row r="501">
          <cell r="A501" t="str">
            <v>001.09.02420</v>
          </cell>
          <cell r="B501" t="str">
            <v>Reparo em esquadria - substituição de batente de madeira</v>
          </cell>
          <cell r="C501" t="str">
            <v>M</v>
          </cell>
          <cell r="D501">
            <v>17.8034</v>
          </cell>
        </row>
        <row r="502">
          <cell r="A502" t="str">
            <v>001.09.02440</v>
          </cell>
          <cell r="B502" t="str">
            <v>Reparo em esquadria - substituição de folha de porta de madeira tipo solidor, inclusive dobradiças, -(0,60x1,80)m</v>
          </cell>
          <cell r="C502" t="str">
            <v>UN</v>
          </cell>
          <cell r="D502">
            <v>51.058700000000002</v>
          </cell>
        </row>
        <row r="503">
          <cell r="A503" t="str">
            <v>001.09.02460</v>
          </cell>
          <cell r="B503" t="str">
            <v>Reparo em esquadria - substituição de folha de porta de madeira tipo solidor, inclusive dobradiças, -(0,60x2,10)m</v>
          </cell>
          <cell r="C503" t="str">
            <v>UN</v>
          </cell>
          <cell r="D503">
            <v>54.748699999999999</v>
          </cell>
        </row>
        <row r="504">
          <cell r="A504" t="str">
            <v>001.09.02480</v>
          </cell>
          <cell r="B504" t="str">
            <v>Reparo em esquadria - substituição de folha de porta de madeira tipo solidor, inclusive dobradiças, -(0,70x2,10)m</v>
          </cell>
          <cell r="C504" t="str">
            <v>UN</v>
          </cell>
          <cell r="D504">
            <v>54.748699999999999</v>
          </cell>
        </row>
        <row r="505">
          <cell r="A505" t="str">
            <v>001.09.02500</v>
          </cell>
          <cell r="B505" t="str">
            <v>Reparo em esquadria - substituição de folha de porta de madeira tipo solidor, inclusive dobradiças, -(0,80x2,10)m</v>
          </cell>
          <cell r="C505" t="str">
            <v>UN</v>
          </cell>
          <cell r="D505">
            <v>54.748699999999999</v>
          </cell>
        </row>
        <row r="506">
          <cell r="A506" t="str">
            <v>001.09.02520</v>
          </cell>
          <cell r="B506" t="str">
            <v>Reparo em esquadria - substituição de folha de porta de madeira tipo solidor, inclusive dobradiças, -(0,90x2,10)m</v>
          </cell>
          <cell r="C506" t="str">
            <v>UN</v>
          </cell>
          <cell r="D506">
            <v>92.748699999999999</v>
          </cell>
        </row>
        <row r="507">
          <cell r="A507" t="str">
            <v>001.09.02540</v>
          </cell>
          <cell r="B507" t="str">
            <v>Reparo em esquadria - substituição de folha de madeira almofadada, inclusive dobradiças-(0,60x2,10)m</v>
          </cell>
          <cell r="C507" t="str">
            <v>UN</v>
          </cell>
          <cell r="D507">
            <v>73.748699999999999</v>
          </cell>
        </row>
        <row r="508">
          <cell r="A508" t="str">
            <v>001.09.02560</v>
          </cell>
          <cell r="B508" t="str">
            <v>Reparo em esquadria - substituição de folha de madeira almofadada, inclusive dobradiças-(0,70x2,10)m</v>
          </cell>
          <cell r="C508" t="str">
            <v>UN</v>
          </cell>
          <cell r="D508">
            <v>73.748699999999999</v>
          </cell>
        </row>
        <row r="509">
          <cell r="A509" t="str">
            <v>001.09.02580</v>
          </cell>
          <cell r="B509" t="str">
            <v>Reparo em esquadria - substituição de folha de madeira almofadada, inclusive dobradiças-(0,80x2,10)m</v>
          </cell>
          <cell r="C509" t="str">
            <v>UN</v>
          </cell>
          <cell r="D509">
            <v>73.748699999999999</v>
          </cell>
        </row>
        <row r="510">
          <cell r="A510" t="str">
            <v>001.09.02600</v>
          </cell>
          <cell r="B510" t="str">
            <v>Reparo em esquadria - substituição de folha de madeira almofadada, inclusive dobradiças-(0,90x2,10)m</v>
          </cell>
          <cell r="C510" t="str">
            <v>UN</v>
          </cell>
          <cell r="D510">
            <v>87.748699999999999</v>
          </cell>
        </row>
        <row r="511">
          <cell r="A511" t="str">
            <v>001.09.02620</v>
          </cell>
          <cell r="B511" t="str">
            <v>Reparo em esquadria - substituição de batente de peroba, inclusive guarnições -vão de (0,60x2,10)m</v>
          </cell>
          <cell r="C511" t="str">
            <v>JG</v>
          </cell>
          <cell r="D511">
            <v>97.961699999999993</v>
          </cell>
        </row>
        <row r="512">
          <cell r="A512" t="str">
            <v>001.09.02640</v>
          </cell>
          <cell r="B512" t="str">
            <v>Reparo em esquadria - substituição de batente de peroba, inclusive guarnições -vão de (0,70x2,10)m</v>
          </cell>
          <cell r="C512" t="str">
            <v>JG</v>
          </cell>
          <cell r="D512">
            <v>96.615499999999997</v>
          </cell>
        </row>
        <row r="513">
          <cell r="A513" t="str">
            <v>001.09.02660</v>
          </cell>
          <cell r="B513" t="str">
            <v>Reparo em esquadria - substituição de batente de peroba, inclusive guarnições -vão de (0,80x2,10)m</v>
          </cell>
          <cell r="C513" t="str">
            <v>JG</v>
          </cell>
          <cell r="D513">
            <v>104.94970000000001</v>
          </cell>
        </row>
        <row r="514">
          <cell r="A514" t="str">
            <v>001.09.02800</v>
          </cell>
          <cell r="B514" t="str">
            <v>Reparo em Grades e Portões - substituição de ferro CA 25 1/2""</v>
          </cell>
          <cell r="C514" t="str">
            <v>ml</v>
          </cell>
          <cell r="D514">
            <v>4.2268999999999997</v>
          </cell>
        </row>
        <row r="515">
          <cell r="A515" t="str">
            <v>001.09.02820</v>
          </cell>
          <cell r="B515" t="str">
            <v>Reparo em Grades e Portões - substituição de ferro CA 25 7/8""</v>
          </cell>
          <cell r="C515" t="str">
            <v>ml</v>
          </cell>
          <cell r="D515">
            <v>15.4109</v>
          </cell>
        </row>
        <row r="516">
          <cell r="A516" t="str">
            <v>001.09.02840</v>
          </cell>
          <cell r="B516" t="str">
            <v>Reparo em Alambrados e Portões - substituição de tubo de ferro em chapa preta diam.2"" chapa 13</v>
          </cell>
          <cell r="C516" t="str">
            <v>ml</v>
          </cell>
          <cell r="D516">
            <v>16.568999999999999</v>
          </cell>
        </row>
        <row r="517">
          <cell r="A517" t="str">
            <v>001.09.02860</v>
          </cell>
          <cell r="B517" t="str">
            <v>Reparo em Alambrados e Portões - substituição de tela de alambrado galvanizado malha 2"" fio dw12</v>
          </cell>
          <cell r="C517" t="str">
            <v>m2</v>
          </cell>
          <cell r="D517">
            <v>12.7662</v>
          </cell>
        </row>
        <row r="518">
          <cell r="A518" t="str">
            <v>001.10</v>
          </cell>
          <cell r="B518" t="str">
            <v>REVESTIMENTO</v>
          </cell>
          <cell r="D518">
            <v>338.73790000000002</v>
          </cell>
        </row>
        <row r="519">
          <cell r="A519" t="str">
            <v>001.10.00020</v>
          </cell>
          <cell r="B519" t="str">
            <v>Chapisco de aderência c/argamassa de cimento e areia traço 1:3 e= 5 mm</v>
          </cell>
          <cell r="C519" t="str">
            <v>m2</v>
          </cell>
          <cell r="D519">
            <v>2.0093999999999999</v>
          </cell>
        </row>
        <row r="520">
          <cell r="A520" t="str">
            <v>001.10.00040</v>
          </cell>
          <cell r="B520" t="str">
            <v>Chapisco de acab.c/argam.de cimento e pedrisco traço 1:4  e= 7 mm</v>
          </cell>
          <cell r="C520" t="str">
            <v>m2</v>
          </cell>
          <cell r="D520">
            <v>2.9918999999999998</v>
          </cell>
        </row>
        <row r="521">
          <cell r="A521" t="str">
            <v>001.10.00080</v>
          </cell>
          <cell r="B521" t="str">
            <v>Emboço c/argamassa mista 1:4 c/100 kg de cimento</v>
          </cell>
          <cell r="C521" t="str">
            <v>M2</v>
          </cell>
          <cell r="D521">
            <v>6.4263000000000003</v>
          </cell>
        </row>
        <row r="522">
          <cell r="A522" t="str">
            <v>001.10.00100</v>
          </cell>
          <cell r="B522" t="str">
            <v>Reboco paulista usando argamassa mista de cimento cal e areia no traço 1:2:8 com 20 mm de espessura</v>
          </cell>
          <cell r="C522" t="str">
            <v>m2</v>
          </cell>
          <cell r="D522">
            <v>8.7628000000000004</v>
          </cell>
        </row>
        <row r="523">
          <cell r="A523" t="str">
            <v>001.10.00110</v>
          </cell>
          <cell r="B523" t="str">
            <v>Reboco paulista usando argamassa mista de cimento cal e areia no traço 1:2:9 com 20 mm de espessura</v>
          </cell>
          <cell r="C523" t="str">
            <v>m2</v>
          </cell>
          <cell r="D523">
            <v>8.5763999999999996</v>
          </cell>
        </row>
        <row r="524">
          <cell r="A524" t="str">
            <v>001.10.00120</v>
          </cell>
          <cell r="B524" t="str">
            <v>Reboco c/ argamassa de cal em pasta e areia fina peneirada no traço 1:2 (espessura 0.5 cm)</v>
          </cell>
          <cell r="C524" t="str">
            <v>m2</v>
          </cell>
          <cell r="D524">
            <v>3.6825999999999999</v>
          </cell>
        </row>
        <row r="525">
          <cell r="A525" t="str">
            <v>001.10.00170</v>
          </cell>
          <cell r="B525" t="str">
            <v>Revestimento c/ argamassa de barita e = 1O mm</v>
          </cell>
          <cell r="C525" t="str">
            <v>m2</v>
          </cell>
          <cell r="D525">
            <v>42.437600000000003</v>
          </cell>
        </row>
        <row r="526">
          <cell r="A526" t="str">
            <v>001.10.00180</v>
          </cell>
          <cell r="B526" t="str">
            <v>Reboco barra lisa com argamassa de cimento e areia 1:1.5 com impermeabilizante inclusive emboço de cimento e areia 1:4</v>
          </cell>
          <cell r="C526" t="str">
            <v>M2</v>
          </cell>
          <cell r="D526">
            <v>17.7288</v>
          </cell>
        </row>
        <row r="527">
          <cell r="A527" t="str">
            <v>001.10.00200</v>
          </cell>
          <cell r="B527" t="str">
            <v>Barra lisa c/ acabamento em nata de cimento comum c/ desempenadeira de aço sobre emboço de cimento e areia 1:4</v>
          </cell>
          <cell r="C527" t="str">
            <v>m2</v>
          </cell>
          <cell r="D527">
            <v>12.224500000000001</v>
          </cell>
        </row>
        <row r="528">
          <cell r="A528" t="str">
            <v>001.10.00220</v>
          </cell>
          <cell r="B528" t="str">
            <v>Barra lisa c/ acabamento em nata de cimento comum c/ desempenadeira de aço sobre emboço de cimento e areia 1:4:8</v>
          </cell>
          <cell r="C528" t="str">
            <v>m2</v>
          </cell>
          <cell r="D528">
            <v>11.780900000000001</v>
          </cell>
        </row>
        <row r="529">
          <cell r="A529" t="str">
            <v>001.10.00240</v>
          </cell>
          <cell r="B529" t="str">
            <v>Barra lisa c/ acabamento em nata de cimento branco c/ desempenadeira de aço sobre emboço de cimento e areia 1:4</v>
          </cell>
          <cell r="C529" t="str">
            <v>m2</v>
          </cell>
          <cell r="D529">
            <v>14.252700000000001</v>
          </cell>
        </row>
        <row r="530">
          <cell r="A530" t="str">
            <v>001.10.00260</v>
          </cell>
          <cell r="B530" t="str">
            <v>Barra lisa c/ acabamento em nata de cimento comum c/ desempenadeira de aço sobre emboço de cimento e areia 1:4:8</v>
          </cell>
          <cell r="C530" t="str">
            <v>m2</v>
          </cell>
          <cell r="D530">
            <v>11.780900000000001</v>
          </cell>
        </row>
        <row r="531">
          <cell r="A531" t="str">
            <v>001.10.00280</v>
          </cell>
          <cell r="B531" t="str">
            <v>Revestimento com azulejo branco (dimensão mínima 150x150 mm, espessura mínima 4 mm) empregando argamassa pré fabricada de cimento colante (a prumo ), incl rejuntamento</v>
          </cell>
          <cell r="C531" t="str">
            <v>m2</v>
          </cell>
          <cell r="D531">
            <v>22.8066</v>
          </cell>
        </row>
        <row r="532">
          <cell r="A532" t="str">
            <v>001.10.00300</v>
          </cell>
          <cell r="B532" t="str">
            <v>Revestimento com azulejo decorado (dimensão mínima 150x150 mm, espessura mínima 4 mm) empregando argamassa pré fabricada de cimento colante (a prumo ), incl rejuntamento</v>
          </cell>
          <cell r="C532" t="str">
            <v>m2</v>
          </cell>
          <cell r="D532">
            <v>20.023599999999998</v>
          </cell>
        </row>
        <row r="533">
          <cell r="A533" t="str">
            <v>001.10.00320</v>
          </cell>
          <cell r="B533" t="str">
            <v>Revestimento Com Piso Parede (dimensão mínima 300x300 mm, espessura mínima 6 mm) Empregando Argamassa Pré Fabricada de Cimento Colante, incl Rejuntamento</v>
          </cell>
          <cell r="C533" t="str">
            <v>m2</v>
          </cell>
          <cell r="D533">
            <v>20.021599999999999</v>
          </cell>
        </row>
        <row r="534">
          <cell r="A534" t="str">
            <v>001.10.00330</v>
          </cell>
          <cell r="B534" t="str">
            <v>Fornecimento e Assentamento de Pastilha de Porcelana (dimensão mínima 100x100 mm, espessura mínima 8 mm), Assentada Com Argamassa Pré- Fabricada de Cimento Colante, Incl. Rejuntamento</v>
          </cell>
          <cell r="C534" t="str">
            <v>m2</v>
          </cell>
          <cell r="D534">
            <v>47.212600000000002</v>
          </cell>
        </row>
        <row r="535">
          <cell r="A535" t="str">
            <v>001.10.00560</v>
          </cell>
          <cell r="B535" t="str">
            <v>Revestimento c/ carpete 8 mm sobre parede</v>
          </cell>
          <cell r="C535" t="str">
            <v>M2</v>
          </cell>
          <cell r="D535">
            <v>24.814800000000002</v>
          </cell>
        </row>
        <row r="536">
          <cell r="A536" t="str">
            <v>001.10.00580</v>
          </cell>
          <cell r="B536" t="str">
            <v>Revestimento de paredes com laminado melaminico colado (formiplac texturizado)</v>
          </cell>
          <cell r="C536" t="str">
            <v>m2</v>
          </cell>
          <cell r="D536">
            <v>24.002800000000001</v>
          </cell>
        </row>
        <row r="537">
          <cell r="A537" t="str">
            <v>001.10.00660</v>
          </cell>
          <cell r="B537" t="str">
            <v>Faixas decorativas para portas e janelas, 10 cm de largura, em argamassa mista de cimento cal e areia</v>
          </cell>
          <cell r="C537" t="str">
            <v>M</v>
          </cell>
          <cell r="D537">
            <v>4.1893000000000002</v>
          </cell>
        </row>
        <row r="538">
          <cell r="A538" t="str">
            <v>001.10.00680</v>
          </cell>
          <cell r="B538" t="str">
            <v>Fornecimento e Assentamento de Faixa Cerâmica Decorada Para Cozinha e Banheiro</v>
          </cell>
          <cell r="C538" t="str">
            <v>ml</v>
          </cell>
          <cell r="D538">
            <v>13.7514</v>
          </cell>
        </row>
        <row r="539">
          <cell r="A539" t="str">
            <v>001.10.00740</v>
          </cell>
          <cell r="B539" t="str">
            <v>Correção de trincas em paredes, usando ferro de 1/4"""" e argamassa de cimento e areia 1:3</v>
          </cell>
          <cell r="C539" t="str">
            <v>M</v>
          </cell>
          <cell r="D539">
            <v>19.260400000000001</v>
          </cell>
        </row>
        <row r="540">
          <cell r="A540" t="str">
            <v>001.11</v>
          </cell>
          <cell r="B540" t="str">
            <v>PISOS RODAPÉS SOLEIRAS E PEITORIS</v>
          </cell>
          <cell r="D540">
            <v>1238.8779999999999</v>
          </cell>
        </row>
        <row r="541">
          <cell r="A541" t="str">
            <v>001.11.00010</v>
          </cell>
          <cell r="B541" t="str">
            <v>Preparo e apiloamento do local destinado a receber o piso, incl. carga e transporte manual de material de caixão de empréstimo para complementação do que faltar.</v>
          </cell>
          <cell r="C541" t="str">
            <v>m2</v>
          </cell>
          <cell r="D541">
            <v>5.9371999999999998</v>
          </cell>
        </row>
        <row r="542">
          <cell r="A542" t="str">
            <v>001.11.00040</v>
          </cell>
          <cell r="B542" t="str">
            <v>Regularização de laje ou lastro de concreto com argamassa de cimento e areia no traço 1:3, procedendo-se da seguinte maneira: umidecer abundantemente o contrapiso, aplicar nata de agua e cimento e finalmente a aplicar da argamassa de regularização.</v>
          </cell>
          <cell r="C542" t="str">
            <v>m3</v>
          </cell>
          <cell r="D542">
            <v>293.50940000000003</v>
          </cell>
        </row>
        <row r="543">
          <cell r="A543" t="str">
            <v>001.11.00050</v>
          </cell>
          <cell r="B543" t="str">
            <v>Contrapiso de concreto não estrutural Fck=13,5 Mpa, preparado com régua de alumínio e desempenadeira de madeira, perfeitamente nivelado, pronto para receber o piso, esp.= 6.00 cm</v>
          </cell>
          <cell r="C543" t="str">
            <v>m2</v>
          </cell>
          <cell r="D543">
            <v>17.108699999999999</v>
          </cell>
        </row>
        <row r="544">
          <cell r="A544" t="str">
            <v>001.11.00060</v>
          </cell>
          <cell r="B544" t="str">
            <v>Calçada em concreto Fck=13,5 Mpa no traco 1:3:6 com junta de dilatação de madeira 1.2 cm de espessura formando quadro 2.0 x 2.0 m com 6.0 cm de espessura, preparado com régua de alumínio e desempenadeira de madeira, perfeitamente nivelado.</v>
          </cell>
          <cell r="C544" t="str">
            <v>m2</v>
          </cell>
          <cell r="D544">
            <v>17.342700000000001</v>
          </cell>
        </row>
        <row r="545">
          <cell r="A545" t="str">
            <v>001.11.00080</v>
          </cell>
          <cell r="B545" t="str">
            <v>Calçada em concreto Fck=13,5 Mpa, no traço 1:3:6 com junta de dilatação seca, formando quadro de 2.00x2.00 m, com 6 cm de espessura, preparado com régua de alumínio e desempenadeira de madeira, perfeitamente nivelado.</v>
          </cell>
          <cell r="C545" t="str">
            <v>m2</v>
          </cell>
          <cell r="D545">
            <v>17.342700000000001</v>
          </cell>
        </row>
        <row r="546">
          <cell r="A546" t="str">
            <v>001.11.00100</v>
          </cell>
          <cell r="B546" t="str">
            <v>Calçada em Concreto Usinado 13,50 Mpa, Com Junta de Dilatação de Ripa de Madeira de 1.20 cm de Espessura formando Quadro 1.50 x 1.50 m, sendo a espessura de e= 5.00 cm, preparado com régua de alumínio e desempenadeira de madeira, perfeitamente nivelado.</v>
          </cell>
          <cell r="C546" t="str">
            <v>m2</v>
          </cell>
          <cell r="D546">
            <v>19.596599999999999</v>
          </cell>
        </row>
        <row r="547">
          <cell r="A547" t="str">
            <v>001.11.00180</v>
          </cell>
          <cell r="B547" t="str">
            <v>Cimentado liso queimado c/espessura de 1.5 cm c/argamassa de cimento e areia no traço 1:3, procedendo-se da seguinte maneira: umidecer abundantemente o contrapiso, aplicar nata de agua e cimento e finalmente a aplicar da argamassa de acabamento.</v>
          </cell>
          <cell r="C547" t="str">
            <v>m2</v>
          </cell>
          <cell r="D547">
            <v>7.0351999999999997</v>
          </cell>
        </row>
        <row r="548">
          <cell r="A548" t="str">
            <v>001.11.00200</v>
          </cell>
          <cell r="B548" t="str">
            <v>Cimentado liso queimado c/espessura de 2 cm usando argamassa de cimento e areia 1:3 c/ juntas plásticas de 19 mm formando quadros de 2.00 x 2.00 m,umidecer abundantemente o contrapiso, aplicar nata de agua e cimento e finalmente a aplicar a argamassa.</v>
          </cell>
          <cell r="C548" t="str">
            <v>m2</v>
          </cell>
          <cell r="D548">
            <v>8.8895999999999997</v>
          </cell>
        </row>
        <row r="549">
          <cell r="A549" t="str">
            <v>001.11.00280</v>
          </cell>
          <cell r="B549" t="str">
            <v>Cimentado liso queimado c/ po xadrez e=1.5 cm c/argamassa de cimento e areia no traço 1:3, umidecer abundantemente o contrapiso, aplicar nata de agua e cimento e finalmente a aplicar a argamassa.</v>
          </cell>
          <cell r="C549" t="str">
            <v>m2</v>
          </cell>
          <cell r="D549">
            <v>7.5872000000000002</v>
          </cell>
        </row>
        <row r="550">
          <cell r="A550" t="str">
            <v>001.11.00310</v>
          </cell>
          <cell r="B550" t="str">
            <v>Revestimento com Piso Cerâmico Esmaltado (dimensão mínima 300x300mm, espessura mínima 8 mm), PI 02, Assentado Com Argamassa Colante Uso Interno, incl. rejuntamento.</v>
          </cell>
          <cell r="C550" t="str">
            <v>m2</v>
          </cell>
          <cell r="D550">
            <v>19.539100000000001</v>
          </cell>
        </row>
        <row r="551">
          <cell r="A551" t="str">
            <v>001.11.00311</v>
          </cell>
          <cell r="B551" t="str">
            <v>Revestimento com Piso Cerâmico Esmaltado (dimensão mínima 300x300mm, espessura mínima 8 mm), PI 03, Assentado Com Argamassa Colante Uso Interno, incl. rejuntamento</v>
          </cell>
          <cell r="C551" t="str">
            <v>m2</v>
          </cell>
          <cell r="D551">
            <v>19.539100000000001</v>
          </cell>
        </row>
        <row r="552">
          <cell r="A552" t="str">
            <v>001.11.00312</v>
          </cell>
          <cell r="B552" t="str">
            <v>Revestimento com Piso Cerâmico Esmaltado (dimensão mínima 300x300mm, espessura mínima 8 mm), PI 04, Assentado Com Argamassa Colante Uso Interno, incl. rejuntamento</v>
          </cell>
          <cell r="C552" t="str">
            <v>m2</v>
          </cell>
          <cell r="D552">
            <v>19.539100000000001</v>
          </cell>
        </row>
        <row r="553">
          <cell r="A553" t="str">
            <v>001.11.00313</v>
          </cell>
          <cell r="B553" t="str">
            <v>Revestimento com Piso Cerâmico Esmaltado (dimensão mínima 300x300mm, espessura mínima 8 mm), PI 05, Assentado Com Argamassa Colante Uso Interno, incl. rejuntamento</v>
          </cell>
          <cell r="C553" t="str">
            <v>m2</v>
          </cell>
          <cell r="D553">
            <v>19.539100000000001</v>
          </cell>
        </row>
        <row r="554">
          <cell r="A554" t="str">
            <v>001.11.00321</v>
          </cell>
          <cell r="B554" t="str">
            <v>Revestimento de pisos e lajotas cerâmicas 30x30 cm assente c/argamassa de cimento e areia 1:4</v>
          </cell>
          <cell r="C554" t="str">
            <v>M2</v>
          </cell>
          <cell r="D554">
            <v>22.087399999999999</v>
          </cell>
        </row>
        <row r="555">
          <cell r="A555" t="str">
            <v>001.11.00341</v>
          </cell>
          <cell r="B555" t="str">
            <v>Assentamento de ladrilho hidráulico cor natural do cimento, assente com argamassa mista de cimento, cal e areia traço 1:4 adição 100 kg cimento</v>
          </cell>
          <cell r="C555" t="str">
            <v>m2</v>
          </cell>
          <cell r="D555">
            <v>34.876399999999997</v>
          </cell>
        </row>
        <row r="556">
          <cell r="A556" t="str">
            <v>001.11.00342</v>
          </cell>
          <cell r="B556" t="str">
            <v>Assentamento de ladrilho hidráulico cor única, assente com argamassa mista de cimento, cal e areia traço 1:4 adição 100 kg cimento</v>
          </cell>
          <cell r="C556" t="str">
            <v>m2</v>
          </cell>
          <cell r="D556">
            <v>37.0764</v>
          </cell>
        </row>
        <row r="557">
          <cell r="A557" t="str">
            <v>001.11.00343</v>
          </cell>
          <cell r="B557" t="str">
            <v>Assentamento de ladrilho hidráulico tipo Cuiabá, assente com argamassa mista de cimento, cal e areia traço 1:4 adição 100 kg cimento</v>
          </cell>
          <cell r="C557" t="str">
            <v>m2</v>
          </cell>
          <cell r="D557">
            <v>38.176400000000001</v>
          </cell>
        </row>
        <row r="558">
          <cell r="A558" t="str">
            <v>001.11.00344</v>
          </cell>
          <cell r="B558" t="str">
            <v>Assentamento de ladrilho hidráulico tipo Copacabana, assente com argamassa mista de cimento, cal e areia traço 1:4 adição 100 kg cimento</v>
          </cell>
          <cell r="C558" t="str">
            <v>m2</v>
          </cell>
          <cell r="D558">
            <v>43.676400000000001</v>
          </cell>
        </row>
        <row r="559">
          <cell r="A559" t="str">
            <v>001.11.00461</v>
          </cell>
          <cell r="B559" t="str">
            <v>Revestimento de piso em granilite fundido no local formando quadros de 2.00 m2 de área ( no máximo) com junta plastica colorida e faixa perimétrica de 30 cm na cor preta fazendo meia cana, aplicação de 2 demãos de resina acrilica</v>
          </cell>
          <cell r="C559" t="str">
            <v>m2</v>
          </cell>
          <cell r="D559">
            <v>19.559999999999999</v>
          </cell>
        </row>
        <row r="560">
          <cell r="A560" t="str">
            <v>001.11.00481</v>
          </cell>
          <cell r="B560" t="str">
            <v>Assentamento de junta plástica de dilatacao p/pisos de 19 mm</v>
          </cell>
          <cell r="C560" t="str">
            <v>ML</v>
          </cell>
          <cell r="D560">
            <v>1.6783999999999999</v>
          </cell>
        </row>
        <row r="561">
          <cell r="A561" t="str">
            <v>001.11.00581</v>
          </cell>
          <cell r="B561" t="str">
            <v>Revestimento de piso em ardosia natural 40x40cm cor preta tipo on com resinex</v>
          </cell>
          <cell r="C561" t="str">
            <v>M2</v>
          </cell>
          <cell r="D561">
            <v>26.9421</v>
          </cell>
        </row>
        <row r="562">
          <cell r="A562" t="str">
            <v>001.11.00601</v>
          </cell>
          <cell r="B562" t="str">
            <v>Revestimento de paviflex sobre lastro ou laje regularizada, assentado com cola especial de 2.00 mm de espessura</v>
          </cell>
          <cell r="C562" t="str">
            <v>M2</v>
          </cell>
          <cell r="D562">
            <v>41.598199999999999</v>
          </cell>
        </row>
        <row r="563">
          <cell r="A563" t="str">
            <v>001.11.00621</v>
          </cell>
          <cell r="B563" t="str">
            <v>Revestimento de paviflex sobre lastro ou laje regularizada, assentado com cola especial de 3.20 mm de espessura</v>
          </cell>
          <cell r="C563" t="str">
            <v>M2</v>
          </cell>
          <cell r="D563">
            <v>60.3932</v>
          </cell>
        </row>
        <row r="564">
          <cell r="A564" t="str">
            <v>001.11.00641</v>
          </cell>
          <cell r="B564" t="str">
            <v>Revestimento de paviflex sobre lastro ou laje regularizada, assentado com cola especial de 1.60 mm de espessura</v>
          </cell>
          <cell r="C564" t="str">
            <v>M2</v>
          </cell>
          <cell r="D564">
            <v>35.193199999999997</v>
          </cell>
        </row>
        <row r="565">
          <cell r="A565" t="str">
            <v>001.11.00661</v>
          </cell>
          <cell r="B565" t="str">
            <v>Carpete 8mm na cor verde musgo</v>
          </cell>
          <cell r="C565" t="str">
            <v>M2</v>
          </cell>
          <cell r="D565">
            <v>23</v>
          </cell>
        </row>
        <row r="566">
          <cell r="A566" t="str">
            <v>001.11.00681</v>
          </cell>
          <cell r="B566" t="str">
            <v>Revestimento da escada (degrau e espelho) c/ ardósia preta tipo on c/ resinex</v>
          </cell>
          <cell r="C566" t="str">
            <v>M2</v>
          </cell>
          <cell r="D566">
            <v>31.3004</v>
          </cell>
        </row>
        <row r="567">
          <cell r="A567" t="str">
            <v>001.11.00701</v>
          </cell>
          <cell r="B567" t="str">
            <v>Piso de concreto fck=15,0 mpa, armado com tela de aço ca-60 4.2 com malha 15x15 cm - esp.15 cm</v>
          </cell>
          <cell r="C567" t="str">
            <v>M2</v>
          </cell>
          <cell r="D567">
            <v>41.343299999999999</v>
          </cell>
        </row>
        <row r="568">
          <cell r="A568" t="str">
            <v>001.11.00721</v>
          </cell>
          <cell r="B568" t="str">
            <v>Assentamento de rodapé de cimentado usando argamassa de cimento e areia 1:3 com altura de 10 cm, simples</v>
          </cell>
          <cell r="C568" t="str">
            <v>ML</v>
          </cell>
          <cell r="D568">
            <v>5.5419</v>
          </cell>
        </row>
        <row r="569">
          <cell r="A569" t="str">
            <v>001.11.00741</v>
          </cell>
          <cell r="B569" t="str">
            <v>Assentamento de rodapé de cimentado usando argamassa de cimento e areia 1:3 com altura de 10 cm, de cor</v>
          </cell>
          <cell r="C569" t="str">
            <v>ML</v>
          </cell>
          <cell r="D569">
            <v>6.4703999999999997</v>
          </cell>
        </row>
        <row r="570">
          <cell r="A570" t="str">
            <v>001.11.00761</v>
          </cell>
          <cell r="B570" t="str">
            <v>Assentamento de rodapés para pisos em ceramica 30x30</v>
          </cell>
          <cell r="C570" t="str">
            <v>ML</v>
          </cell>
          <cell r="D570">
            <v>6.8998999999999997</v>
          </cell>
        </row>
        <row r="571">
          <cell r="A571" t="str">
            <v>001.11.00781</v>
          </cell>
          <cell r="B571" t="str">
            <v>Assentamento de rodapés de de madeira de 10 cm de altura</v>
          </cell>
          <cell r="C571" t="str">
            <v>ML</v>
          </cell>
          <cell r="D571">
            <v>6.9236000000000004</v>
          </cell>
        </row>
        <row r="572">
          <cell r="A572" t="str">
            <v>001.11.00821</v>
          </cell>
          <cell r="B572" t="str">
            <v>Assentamento de mármore c/10 cm de altura e 2.00 cm de espessura</v>
          </cell>
          <cell r="C572" t="str">
            <v>ML</v>
          </cell>
          <cell r="D572">
            <v>19.704000000000001</v>
          </cell>
        </row>
        <row r="573">
          <cell r="A573" t="str">
            <v>001.11.00841</v>
          </cell>
          <cell r="B573" t="str">
            <v>Assentamento de rodapé de cerâmica empregando pasta de argamassa de cimento colante</v>
          </cell>
          <cell r="C573" t="str">
            <v>ML</v>
          </cell>
          <cell r="D573">
            <v>2.1623999999999999</v>
          </cell>
        </row>
        <row r="574">
          <cell r="A574" t="str">
            <v>001.11.00861</v>
          </cell>
          <cell r="B574" t="str">
            <v>Assentamento de paviflex c/9 cm de altura assente com cola especial</v>
          </cell>
          <cell r="C574" t="str">
            <v>ML</v>
          </cell>
          <cell r="D574">
            <v>3.31</v>
          </cell>
        </row>
        <row r="575">
          <cell r="A575" t="str">
            <v>001.11.00901</v>
          </cell>
          <cell r="B575" t="str">
            <v>Assentamento de rodapé de madeira de peróba 7x1.5 cm fixados c/tacos de peróba previamente chumbados na alvenaria c/ espaçamento max. de 2.00x2.00 m</v>
          </cell>
          <cell r="C575" t="str">
            <v>ML</v>
          </cell>
          <cell r="D575">
            <v>22.187100000000001</v>
          </cell>
        </row>
        <row r="576">
          <cell r="A576" t="str">
            <v>001.11.00921</v>
          </cell>
          <cell r="B576" t="str">
            <v>Assentamento de rodapé de ardósia natural</v>
          </cell>
          <cell r="C576" t="str">
            <v>ML</v>
          </cell>
          <cell r="D576">
            <v>8.0459999999999994</v>
          </cell>
        </row>
        <row r="577">
          <cell r="A577" t="str">
            <v>001.11.00941</v>
          </cell>
          <cell r="B577" t="str">
            <v>Assentamento de rodapé de granito na cor verde ubatuba com 7 cm de espessura</v>
          </cell>
          <cell r="C577" t="str">
            <v>ML</v>
          </cell>
          <cell r="D577">
            <v>19.391999999999999</v>
          </cell>
        </row>
        <row r="578">
          <cell r="A578" t="str">
            <v>001.11.00961</v>
          </cell>
          <cell r="B578" t="str">
            <v>Assentamento de rodapé de de lajota colonial</v>
          </cell>
          <cell r="C578" t="str">
            <v>ML</v>
          </cell>
          <cell r="D578">
            <v>8.2219999999999995</v>
          </cell>
        </row>
        <row r="579">
          <cell r="A579" t="str">
            <v>001.11.00981</v>
          </cell>
          <cell r="B579" t="str">
            <v>Assentamento de soleiras externas c/ pingadeira ou ressalto penetrando 2.50 cm de c/ lado da alvenaria assentado c/ aragam. de cimento e areia no traço 1:4, de mármore branco marfim 3.00 cm</v>
          </cell>
          <cell r="C579" t="str">
            <v>ML</v>
          </cell>
          <cell r="D579">
            <v>21.239599999999999</v>
          </cell>
        </row>
        <row r="580">
          <cell r="A580" t="str">
            <v>001.11.01001</v>
          </cell>
          <cell r="B580" t="str">
            <v>Assentamento de soleiras externas c/ pingadeira ou ressalto penetrando 2.50 cm de c/ lado da alvenaria assentado c/ aragam. de cimento e areia no traço 1:4, de granilite</v>
          </cell>
          <cell r="C580" t="str">
            <v>ML</v>
          </cell>
          <cell r="D580">
            <v>6.6166</v>
          </cell>
        </row>
        <row r="581">
          <cell r="A581" t="str">
            <v>001.11.01021</v>
          </cell>
          <cell r="B581" t="str">
            <v>Assentamento de soleira interna de 0.15 m de mármore branco marfim 3.00 cmassente c/ argamassa de cimento e areia 1:4 m</v>
          </cell>
          <cell r="C581" t="str">
            <v>ML</v>
          </cell>
          <cell r="D581">
            <v>20.4453</v>
          </cell>
        </row>
        <row r="582">
          <cell r="A582" t="str">
            <v>001.11.01041</v>
          </cell>
          <cell r="B582" t="str">
            <v>Assentamento de soleira interna de 0.15 m de granilite  assente c/ argamassa de cimento e areia 1:4 m</v>
          </cell>
          <cell r="C582" t="str">
            <v>ML</v>
          </cell>
          <cell r="D582">
            <v>7.2213000000000003</v>
          </cell>
        </row>
        <row r="583">
          <cell r="A583" t="str">
            <v>001.11.01061</v>
          </cell>
          <cell r="B583" t="str">
            <v>Assentamento de soleira interna de 0.15 m de ardósia ,assente c/ argamassa de cimento e areia no traço 1:4</v>
          </cell>
          <cell r="C583" t="str">
            <v>ML</v>
          </cell>
          <cell r="D583">
            <v>11.5062</v>
          </cell>
        </row>
        <row r="584">
          <cell r="A584" t="str">
            <v>001.11.01081</v>
          </cell>
          <cell r="B584" t="str">
            <v>Assentamento de soleira de granito l=0,15m e=2cm</v>
          </cell>
          <cell r="C584" t="str">
            <v>UN</v>
          </cell>
          <cell r="D584">
            <v>23.564599999999999</v>
          </cell>
        </row>
        <row r="585">
          <cell r="A585" t="str">
            <v>001.11.01101</v>
          </cell>
          <cell r="B585" t="str">
            <v>Assentamento de soleira de granito na cor verde ubatuba l=15 cm</v>
          </cell>
          <cell r="C585" t="str">
            <v>ML</v>
          </cell>
          <cell r="D585">
            <v>40.6646</v>
          </cell>
        </row>
        <row r="586">
          <cell r="A586" t="str">
            <v>001.11.01121</v>
          </cell>
          <cell r="B586" t="str">
            <v>Assentamento de peitoril de mármore branco espessura 3.00 cm, assente com argamassa de cimento e areia traço 1:4</v>
          </cell>
          <cell r="C586" t="str">
            <v>ML</v>
          </cell>
          <cell r="D586">
            <v>17.951599999999999</v>
          </cell>
        </row>
        <row r="587">
          <cell r="A587" t="str">
            <v>001.11.01141</v>
          </cell>
          <cell r="B587" t="str">
            <v>Assentamento de peitoril de granilite espessura 2.50 cm, assente com argamassa de cimento e areia traço 1:4</v>
          </cell>
          <cell r="C587" t="str">
            <v>ML</v>
          </cell>
          <cell r="D587">
            <v>8.5606000000000009</v>
          </cell>
        </row>
        <row r="588">
          <cell r="A588" t="str">
            <v>001.11.01161</v>
          </cell>
          <cell r="B588" t="str">
            <v>Assentamento de peitoril de ardósia polida  espessura 3.00 cm, assente com argamassa de cimento e areia traço 1:4</v>
          </cell>
          <cell r="C588" t="str">
            <v>ml</v>
          </cell>
          <cell r="D588">
            <v>14.3133</v>
          </cell>
        </row>
        <row r="589">
          <cell r="A589" t="str">
            <v>001.11.01181</v>
          </cell>
          <cell r="B589" t="str">
            <v>Assentamento de peitoril interno de mármore branco espessura 2.00 cm, assentes com argamassa de cimento e areia 1:4</v>
          </cell>
          <cell r="C589" t="str">
            <v>ML</v>
          </cell>
          <cell r="D589">
            <v>18.972300000000001</v>
          </cell>
        </row>
        <row r="590">
          <cell r="A590" t="str">
            <v>001.11.01201</v>
          </cell>
          <cell r="B590" t="str">
            <v>Assentamento de peitoril interno de granilite espessura 2.50 cm, assentes com argamassa de cimento e areia 1:4</v>
          </cell>
          <cell r="C590" t="str">
            <v>ML</v>
          </cell>
          <cell r="D590">
            <v>5.8223000000000003</v>
          </cell>
        </row>
        <row r="591">
          <cell r="A591" t="str">
            <v>001.12</v>
          </cell>
          <cell r="B591" t="str">
            <v>FORROS E DIVISÓRIAS</v>
          </cell>
          <cell r="D591">
            <v>1126.8802000000001</v>
          </cell>
        </row>
        <row r="592">
          <cell r="A592" t="str">
            <v>001.12.00020</v>
          </cell>
          <cell r="B592" t="str">
            <v>Forro de tábuas de cedrinho 10.00x1.00 cm aplicados em sarrafos 10x2.5 cm espacados de 50x50 cm</v>
          </cell>
          <cell r="C592" t="str">
            <v>M2</v>
          </cell>
          <cell r="D592">
            <v>28.236599999999999</v>
          </cell>
        </row>
        <row r="593">
          <cell r="A593" t="str">
            <v>001.12.00040</v>
          </cell>
          <cell r="B593" t="str">
            <v>Forro de tábuas de cedrinho 10.00x1.00 cm aplicados em caibros de 5x6 cm espaçados de 50x50 cm</v>
          </cell>
          <cell r="C593" t="str">
            <v>M2</v>
          </cell>
          <cell r="D593">
            <v>28.808599999999998</v>
          </cell>
        </row>
        <row r="594">
          <cell r="A594" t="str">
            <v>001.12.00100</v>
          </cell>
          <cell r="B594" t="str">
            <v>Cimalha de cedrinho</v>
          </cell>
          <cell r="C594" t="str">
            <v>ML</v>
          </cell>
          <cell r="D594">
            <v>2.218</v>
          </cell>
        </row>
        <row r="595">
          <cell r="A595" t="str">
            <v>001.12.00140</v>
          </cell>
          <cell r="B595" t="str">
            <v>Forro de gesso 60x60 cm liso fixado diretamente na estrutura por meio de arame galvanizado</v>
          </cell>
          <cell r="C595" t="str">
            <v>m2</v>
          </cell>
          <cell r="D595">
            <v>17.4818</v>
          </cell>
        </row>
        <row r="596">
          <cell r="A596" t="str">
            <v>001.12.00150</v>
          </cell>
          <cell r="B596" t="str">
            <v>Forro Em Gesso Acartonado com Painel FGA  incl. assessórios</v>
          </cell>
          <cell r="C596" t="str">
            <v>m2</v>
          </cell>
          <cell r="D596">
            <v>31.422999999999998</v>
          </cell>
        </row>
        <row r="597">
          <cell r="A597" t="str">
            <v>001.12.00155</v>
          </cell>
          <cell r="B597" t="str">
            <v>Forro Em Gesso Acartonado com Painel FGE  incl. assessórios</v>
          </cell>
          <cell r="C597" t="str">
            <v>m2</v>
          </cell>
          <cell r="D597">
            <v>35.269799999999996</v>
          </cell>
        </row>
        <row r="598">
          <cell r="A598" t="str">
            <v>001.12.00160</v>
          </cell>
          <cell r="B598" t="str">
            <v>Fornecimento e Instalação de Moldura em Gesso h=7 cm</v>
          </cell>
          <cell r="C598" t="str">
            <v>m</v>
          </cell>
          <cell r="D598">
            <v>7</v>
          </cell>
        </row>
        <row r="599">
          <cell r="A599" t="str">
            <v>001.12.00180</v>
          </cell>
          <cell r="B599" t="str">
            <v>Sanca de gesso l=1,20 m</v>
          </cell>
          <cell r="C599" t="str">
            <v>ML</v>
          </cell>
          <cell r="D599">
            <v>25</v>
          </cell>
        </row>
        <row r="600">
          <cell r="A600" t="str">
            <v>001.12.00200</v>
          </cell>
          <cell r="B600" t="str">
            <v>Sanca de gesso l=0,30m</v>
          </cell>
          <cell r="C600" t="str">
            <v>ML</v>
          </cell>
          <cell r="D600">
            <v>9</v>
          </cell>
        </row>
        <row r="601">
          <cell r="A601" t="str">
            <v>001.12.00320</v>
          </cell>
          <cell r="B601" t="str">
            <v>Fornecimento e Instalação de Forro de pvc branco 200 mm, incl. estrutura para fixação em metalon galvanizado e rodaforro</v>
          </cell>
          <cell r="C601" t="str">
            <v>m2</v>
          </cell>
          <cell r="D601">
            <v>29</v>
          </cell>
        </row>
        <row r="602">
          <cell r="A602" t="str">
            <v>001.12.00360</v>
          </cell>
          <cell r="B602" t="str">
            <v>Substituição de tábuas p/forro de cedrinho</v>
          </cell>
          <cell r="C602" t="str">
            <v>M2</v>
          </cell>
          <cell r="D602">
            <v>18.1892</v>
          </cell>
        </row>
        <row r="603">
          <cell r="A603" t="str">
            <v>001.12.00380</v>
          </cell>
          <cell r="B603" t="str">
            <v>Repregamento de forro de madeira</v>
          </cell>
          <cell r="C603" t="str">
            <v>M2</v>
          </cell>
          <cell r="D603">
            <v>1.2197</v>
          </cell>
        </row>
        <row r="604">
          <cell r="A604" t="str">
            <v>001.12.00600</v>
          </cell>
          <cell r="B604" t="str">
            <v>Fornecimento e instalação de divisória de granilite para sanitários assentada com argamassa de cimento e areia 1:3</v>
          </cell>
          <cell r="C604" t="str">
            <v>m2</v>
          </cell>
          <cell r="D604">
            <v>118.503</v>
          </cell>
        </row>
        <row r="605">
          <cell r="A605" t="str">
            <v>001.12.00700</v>
          </cell>
          <cell r="B605" t="str">
            <v>Fornecimento e instalação de divisória p/ banheiro em ardosia polida natural c/ resinex</v>
          </cell>
          <cell r="C605" t="str">
            <v>m2</v>
          </cell>
          <cell r="D605">
            <v>135.2217</v>
          </cell>
        </row>
        <row r="606">
          <cell r="A606" t="str">
            <v>001.12.00800</v>
          </cell>
          <cell r="B606" t="str">
            <v>Fornecimento e instalação de divisória p/ banheiro em granito polido, assente com argamassa,  na cor cinza.</v>
          </cell>
          <cell r="C606" t="str">
            <v>m2</v>
          </cell>
          <cell r="D606">
            <v>156.3201</v>
          </cell>
        </row>
        <row r="607">
          <cell r="A607" t="str">
            <v>001.12.00900</v>
          </cell>
          <cell r="B607" t="str">
            <v>Fornecimento e instalação de divisória naval stander padrão bege com perfis de aço na cor preto , cinza ou branco</v>
          </cell>
          <cell r="C607" t="str">
            <v>m2</v>
          </cell>
          <cell r="D607">
            <v>42.414400000000001</v>
          </cell>
        </row>
        <row r="608">
          <cell r="A608" t="str">
            <v>001.12.00920</v>
          </cell>
          <cell r="B608" t="str">
            <v>Fornecimento e instalação de porta de divisória  incl.montante , fechadura e dobradiças, divisória naval stander branco, cinza ou areia jundiai  com perfis de aço na cor preto, branco e cinza</v>
          </cell>
          <cell r="C608" t="str">
            <v>cj</v>
          </cell>
          <cell r="D608">
            <v>126.08199999999999</v>
          </cell>
        </row>
        <row r="609">
          <cell r="A609" t="str">
            <v>001.12.00940</v>
          </cell>
          <cell r="B609" t="str">
            <v>Fornecimento e instalação de divisória naval stander padrão branco, cinza ou areia jundiai, perfis de aço na cor preta e bandeira em vidro</v>
          </cell>
          <cell r="C609" t="str">
            <v>m2</v>
          </cell>
          <cell r="D609">
            <v>57.104199999999999</v>
          </cell>
        </row>
        <row r="610">
          <cell r="A610" t="str">
            <v>001.12.00960</v>
          </cell>
          <cell r="B610" t="str">
            <v>Fornecimento e instalação de porta de divisória  incl.montante , fechadura e dobradiças, divisória naval stander branco, cinza ou areia jundiai  com perfis de aço na cor preto, branco e cinza</v>
          </cell>
          <cell r="C610" t="str">
            <v>cj</v>
          </cell>
          <cell r="D610">
            <v>126.08199999999999</v>
          </cell>
        </row>
        <row r="611">
          <cell r="A611" t="str">
            <v>001.12.00980</v>
          </cell>
          <cell r="B611" t="str">
            <v>Fornecimento e instalação de ferragens para porta de divisória</v>
          </cell>
          <cell r="C611" t="str">
            <v>un</v>
          </cell>
          <cell r="D611">
            <v>71.0411</v>
          </cell>
        </row>
        <row r="612">
          <cell r="A612" t="str">
            <v>001.12.01000</v>
          </cell>
          <cell r="B612" t="str">
            <v>Parede Em Gesso Acartonado Revestida nas Duas Faces com Painel FGE sendo Montante e Guia 75, incl. parafuso GN 25, Massa e Fita .</v>
          </cell>
          <cell r="C612" t="str">
            <v>m2</v>
          </cell>
          <cell r="D612">
            <v>61.265000000000001</v>
          </cell>
        </row>
        <row r="613">
          <cell r="A613" t="str">
            <v>001.13</v>
          </cell>
          <cell r="B613" t="str">
            <v>VIDROS</v>
          </cell>
          <cell r="D613">
            <v>3058.3375000000001</v>
          </cell>
        </row>
        <row r="614">
          <cell r="A614" t="str">
            <v>001.13.00020</v>
          </cell>
          <cell r="B614" t="str">
            <v>Fornecimento e Instalação de Vidro liso incolor espessura 3.00 mm</v>
          </cell>
          <cell r="C614" t="str">
            <v>m2</v>
          </cell>
          <cell r="D614">
            <v>45</v>
          </cell>
        </row>
        <row r="615">
          <cell r="A615" t="str">
            <v>001.13.00040</v>
          </cell>
          <cell r="B615" t="str">
            <v>Fornecimento e Instalação de Vidro liso incolor espessura 4.00 mm</v>
          </cell>
          <cell r="C615" t="str">
            <v>m2</v>
          </cell>
          <cell r="D615">
            <v>61</v>
          </cell>
        </row>
        <row r="616">
          <cell r="A616" t="str">
            <v>001.13.00060</v>
          </cell>
          <cell r="B616" t="str">
            <v>Fornecimento e Instalação de Vidro liso incolor espessura 5.00 mm</v>
          </cell>
          <cell r="C616" t="str">
            <v>m2</v>
          </cell>
          <cell r="D616">
            <v>76.7</v>
          </cell>
        </row>
        <row r="617">
          <cell r="A617" t="str">
            <v>001.13.00080</v>
          </cell>
          <cell r="B617" t="str">
            <v>Fornecimento e Instalação de Vidro liso incolor espessura 6.00 mm</v>
          </cell>
          <cell r="C617" t="str">
            <v>m2</v>
          </cell>
          <cell r="D617">
            <v>92.6</v>
          </cell>
        </row>
        <row r="618">
          <cell r="A618" t="str">
            <v>001.13.00081</v>
          </cell>
          <cell r="B618" t="str">
            <v>Fornecimento e Instalação de Vidro liso incolor espessura 8.00 mm</v>
          </cell>
          <cell r="C618" t="str">
            <v>m2</v>
          </cell>
          <cell r="D618">
            <v>122.8</v>
          </cell>
        </row>
        <row r="619">
          <cell r="A619" t="str">
            <v>001.13.00082</v>
          </cell>
          <cell r="B619" t="str">
            <v>Fornecimento e Instalação de Vidro liso incolor espessura 10.00 mm</v>
          </cell>
          <cell r="C619" t="str">
            <v>m2</v>
          </cell>
          <cell r="D619">
            <v>160</v>
          </cell>
        </row>
        <row r="620">
          <cell r="A620" t="str">
            <v>001.13.00100</v>
          </cell>
          <cell r="B620" t="str">
            <v>Fornecimento e Instalação de Vidro martelado espessura 3.00 mm</v>
          </cell>
          <cell r="C620" t="str">
            <v>m2</v>
          </cell>
          <cell r="D620">
            <v>45.36</v>
          </cell>
        </row>
        <row r="621">
          <cell r="A621" t="str">
            <v>001.13.00120</v>
          </cell>
          <cell r="B621" t="str">
            <v>Fornecimento e Instalação de Vidro canelado comum espessura 4.00 mm</v>
          </cell>
          <cell r="C621" t="str">
            <v>m2</v>
          </cell>
          <cell r="D621">
            <v>45.36</v>
          </cell>
        </row>
        <row r="622">
          <cell r="A622" t="str">
            <v>001.13.00140</v>
          </cell>
          <cell r="B622" t="str">
            <v>Fornecimento e Instalação de Vidro liso fumê cinza espessura 4.00 mm</v>
          </cell>
          <cell r="C622" t="str">
            <v>m2</v>
          </cell>
          <cell r="D622">
            <v>89</v>
          </cell>
        </row>
        <row r="623">
          <cell r="A623" t="str">
            <v>001.13.00160</v>
          </cell>
          <cell r="B623" t="str">
            <v>Fornecimento e Instalação de Vidro liso fumê cinza espessura 5.00 mm</v>
          </cell>
          <cell r="C623" t="str">
            <v>m2</v>
          </cell>
          <cell r="D623">
            <v>108</v>
          </cell>
        </row>
        <row r="624">
          <cell r="A624" t="str">
            <v>001.13.00170</v>
          </cell>
          <cell r="B624" t="str">
            <v>Fornecimento e Instalação de Vidro liso cinza fumê espessura 6.00 mm</v>
          </cell>
          <cell r="C624" t="str">
            <v>m2</v>
          </cell>
          <cell r="D624">
            <v>133</v>
          </cell>
        </row>
        <row r="625">
          <cell r="A625" t="str">
            <v>001.13.00175</v>
          </cell>
          <cell r="B625" t="str">
            <v>Fornecimento e Instalação de Vidro liso cinza fumê espessura 8.00 mm</v>
          </cell>
          <cell r="C625" t="str">
            <v>m2</v>
          </cell>
          <cell r="D625">
            <v>181</v>
          </cell>
        </row>
        <row r="626">
          <cell r="A626" t="str">
            <v>001.13.00180</v>
          </cell>
          <cell r="B626" t="str">
            <v>Fornecimento e Instalação de Vidro liso fumê cinza espessura 10.00 mm</v>
          </cell>
          <cell r="C626" t="str">
            <v>m2</v>
          </cell>
          <cell r="D626">
            <v>235</v>
          </cell>
        </row>
        <row r="627">
          <cell r="A627" t="str">
            <v>001.13.00300</v>
          </cell>
          <cell r="B627" t="str">
            <v>Fornecimento e Instalação de Vidro liso incolor termperado espessura 6.00 mm</v>
          </cell>
          <cell r="C627" t="str">
            <v>m2</v>
          </cell>
          <cell r="D627">
            <v>126</v>
          </cell>
        </row>
        <row r="628">
          <cell r="A628" t="str">
            <v>001.13.00320</v>
          </cell>
          <cell r="B628" t="str">
            <v>Fornecimento e Instalação de Vidro liso incolor termperado espessura 8.00 mm</v>
          </cell>
          <cell r="C628" t="str">
            <v>m2</v>
          </cell>
          <cell r="D628">
            <v>156</v>
          </cell>
        </row>
        <row r="629">
          <cell r="A629" t="str">
            <v>001.13.00340</v>
          </cell>
          <cell r="B629" t="str">
            <v>Fornecimento e Instalação de Vidro liso incolor termperado espessura 10.00 mm</v>
          </cell>
          <cell r="C629" t="str">
            <v>m2</v>
          </cell>
          <cell r="D629">
            <v>196.8</v>
          </cell>
        </row>
        <row r="630">
          <cell r="A630" t="str">
            <v>001.13.00400</v>
          </cell>
          <cell r="B630" t="str">
            <v>Fornecimento e Instalação de Vidro liso cinza fumê temperado espessura 6 mm</v>
          </cell>
          <cell r="C630" t="str">
            <v>m2</v>
          </cell>
          <cell r="D630">
            <v>166</v>
          </cell>
        </row>
        <row r="631">
          <cell r="A631" t="str">
            <v>001.13.00420</v>
          </cell>
          <cell r="B631" t="str">
            <v>Fornecimento e Instalação de Vidro liso cinza fumê temperado espessura 8 mm</v>
          </cell>
          <cell r="C631" t="str">
            <v>m2</v>
          </cell>
          <cell r="D631">
            <v>213</v>
          </cell>
        </row>
        <row r="632">
          <cell r="A632" t="str">
            <v>001.13.00440</v>
          </cell>
          <cell r="B632" t="str">
            <v>Fornecimento e Instalação de Vidro liso cinza fumê temperado espessura 10 mm</v>
          </cell>
          <cell r="C632" t="str">
            <v>m2</v>
          </cell>
          <cell r="D632">
            <v>273</v>
          </cell>
        </row>
        <row r="633">
          <cell r="A633" t="str">
            <v>001.13.00500</v>
          </cell>
          <cell r="B633" t="str">
            <v>Fornecimento e Instalação de Perfil ""U"" Cavalão</v>
          </cell>
          <cell r="C633" t="str">
            <v>ml</v>
          </cell>
          <cell r="D633">
            <v>8.6966000000000001</v>
          </cell>
        </row>
        <row r="634">
          <cell r="A634" t="str">
            <v>001.13.00520</v>
          </cell>
          <cell r="B634" t="str">
            <v>Fornecimento e Instalação de Dobradiça Inferior Para Porta de Vidro</v>
          </cell>
          <cell r="C634" t="str">
            <v>un</v>
          </cell>
          <cell r="D634">
            <v>64.464500000000001</v>
          </cell>
        </row>
        <row r="635">
          <cell r="A635" t="str">
            <v>001.13.00540</v>
          </cell>
          <cell r="B635" t="str">
            <v>Fornecimento e Instalação de Dobradiça Superior Para Porta de Vidro</v>
          </cell>
          <cell r="C635" t="str">
            <v>un</v>
          </cell>
          <cell r="D635">
            <v>64.464500000000001</v>
          </cell>
        </row>
        <row r="636">
          <cell r="A636" t="str">
            <v>001.13.00560</v>
          </cell>
          <cell r="B636" t="str">
            <v>Fornecimento e Instalação de Trinco Para Piso em Porta de Vidro</v>
          </cell>
          <cell r="C636" t="str">
            <v>un</v>
          </cell>
          <cell r="D636">
            <v>97.742900000000006</v>
          </cell>
        </row>
        <row r="637">
          <cell r="A637" t="str">
            <v>001.13.00580</v>
          </cell>
          <cell r="B637" t="str">
            <v>Fornecimento e Instalação de Fechadura e  Contra Fechadura Para Porta de Vidro</v>
          </cell>
          <cell r="C637" t="str">
            <v>cj</v>
          </cell>
          <cell r="D637">
            <v>93.464500000000001</v>
          </cell>
        </row>
        <row r="638">
          <cell r="A638" t="str">
            <v>001.13.00600</v>
          </cell>
          <cell r="B638" t="str">
            <v>Fornecimento e Instalação de Puxador de Madeira Para Porta de Vidro</v>
          </cell>
          <cell r="C638" t="str">
            <v>cj</v>
          </cell>
          <cell r="D638">
            <v>28.464500000000001</v>
          </cell>
        </row>
        <row r="639">
          <cell r="A639" t="str">
            <v>001.13.00800</v>
          </cell>
          <cell r="B639" t="str">
            <v>Fornecimento e instalação de box para banheiro em perfil de alumínio e acrílico cinza, incl.toalheiro</v>
          </cell>
          <cell r="C639" t="str">
            <v>m2</v>
          </cell>
          <cell r="D639">
            <v>87.71</v>
          </cell>
        </row>
        <row r="640">
          <cell r="A640" t="str">
            <v>001.13.00820</v>
          </cell>
          <cell r="B640" t="str">
            <v>Fornecimento e instalação de box para banheiro em perfil de alumínio com acrílico fumê,cristal ou ouro velho, incl. toalheiro</v>
          </cell>
          <cell r="C640" t="str">
            <v>m2</v>
          </cell>
          <cell r="D640">
            <v>87.71</v>
          </cell>
        </row>
        <row r="641">
          <cell r="A641" t="str">
            <v>001.14</v>
          </cell>
          <cell r="B641" t="str">
            <v>PINTURA</v>
          </cell>
          <cell r="D641">
            <v>567.70870000000002</v>
          </cell>
        </row>
        <row r="642">
          <cell r="A642" t="str">
            <v>001.14.00020</v>
          </cell>
          <cell r="B642" t="str">
            <v>Caiação em paredes e tetos à 03 demãos</v>
          </cell>
          <cell r="C642" t="str">
            <v>m2</v>
          </cell>
          <cell r="D642">
            <v>0.82950000000000002</v>
          </cell>
        </row>
        <row r="643">
          <cell r="A643" t="str">
            <v>001.14.00045</v>
          </cell>
          <cell r="B643" t="str">
            <v>Emassamento de Parede Interna ou Forro Com Massa Corrida à Base de PVA  1ª Linha com Duas Demãos</v>
          </cell>
          <cell r="C643" t="str">
            <v>m2</v>
          </cell>
          <cell r="D643">
            <v>3.2168000000000001</v>
          </cell>
        </row>
        <row r="644">
          <cell r="A644" t="str">
            <v>001.14.00047</v>
          </cell>
          <cell r="B644" t="str">
            <v>Emassamento de Parede Interna, Externa ou Forro Com Massa Corrida  Acrílica  1ª Linha com Duas Demãos</v>
          </cell>
          <cell r="C644" t="str">
            <v>m2</v>
          </cell>
          <cell r="D644">
            <v>5.8658000000000001</v>
          </cell>
        </row>
        <row r="645">
          <cell r="A645" t="str">
            <v>001.14.00050</v>
          </cell>
          <cell r="B645" t="str">
            <v>Pintura Em Látex PVA (1ª Linha Renner ou Coral) Sobre Superfície Perfeitamente Emassada, duas demãos</v>
          </cell>
          <cell r="C645" t="str">
            <v>m2</v>
          </cell>
          <cell r="D645">
            <v>3.3008000000000002</v>
          </cell>
        </row>
        <row r="646">
          <cell r="A646" t="str">
            <v>001.14.00080</v>
          </cell>
          <cell r="B646" t="str">
            <v>Pintura Em Látex PVA (1ª Linha Renner ou Coral) em superfície rebocada executada como segue: limpeza e lixamento preliminar , uma demão de selador(, duas demãos de tinta de acabamento</v>
          </cell>
          <cell r="C646" t="str">
            <v>m2</v>
          </cell>
          <cell r="D646">
            <v>5.6215000000000002</v>
          </cell>
        </row>
        <row r="647">
          <cell r="A647" t="str">
            <v>001.14.00100</v>
          </cell>
          <cell r="B647" t="str">
            <v>Pintura Látex Acrílica (1ª Linha Renner ou Coral) Sobre Superfície Perfeitamente Emassada, duas demãos</v>
          </cell>
          <cell r="C647" t="str">
            <v>m2</v>
          </cell>
          <cell r="D647">
            <v>3.4565999999999999</v>
          </cell>
        </row>
        <row r="648">
          <cell r="A648" t="str">
            <v>001.14.00120</v>
          </cell>
          <cell r="B648" t="str">
            <v>Pintura Látex Acrílico(1ª Linha Renner ou Coral) em superfície rebocada executada como segue: limpeza e lixamento preliminar, uma demão de selador acrílico e duas demãos de tinta de acabamento</v>
          </cell>
          <cell r="C648" t="str">
            <v>m2</v>
          </cell>
          <cell r="D648">
            <v>5.7773000000000003</v>
          </cell>
        </row>
        <row r="649">
          <cell r="A649" t="str">
            <v>001.14.00140</v>
          </cell>
          <cell r="B649" t="str">
            <v>Textura Acrílica (1ªLinha) em Parede Externa ou Interna, incl. Selador Acrílico</v>
          </cell>
          <cell r="C649" t="str">
            <v>m2</v>
          </cell>
          <cell r="D649">
            <v>6.7023999999999999</v>
          </cell>
        </row>
        <row r="650">
          <cell r="A650" t="str">
            <v>001.14.00180</v>
          </cell>
          <cell r="B650" t="str">
            <v>Pintura em esquadria de ferro inclusive lixamento uma demão de zarcão, correções de imperfeições e 02 demãos de tinta base de grafite</v>
          </cell>
          <cell r="C650" t="str">
            <v>M2</v>
          </cell>
          <cell r="D650">
            <v>11.231999999999999</v>
          </cell>
        </row>
        <row r="651">
          <cell r="A651" t="str">
            <v>001.14.00200</v>
          </cell>
          <cell r="B651" t="str">
            <v>Pintura em esquadria de ferro inclusive lixamento uma demão de zarcão, correções de imperfeições e 02 demãos de tinta base de esmalte</v>
          </cell>
          <cell r="C651" t="str">
            <v>M2</v>
          </cell>
          <cell r="D651">
            <v>10.92</v>
          </cell>
        </row>
        <row r="652">
          <cell r="A652" t="str">
            <v>001.14.00220</v>
          </cell>
          <cell r="B652" t="str">
            <v>Pintura em esquadria de ferro inclusive lixamento uma demão de zarcão, correções de imperfeições e 02 demãos de tinta base de alimínio</v>
          </cell>
          <cell r="C652" t="str">
            <v>M2</v>
          </cell>
          <cell r="D652">
            <v>10.92</v>
          </cell>
        </row>
        <row r="653">
          <cell r="A653" t="str">
            <v>001.14.00240</v>
          </cell>
          <cell r="B653" t="str">
            <v>Pintura em esquadria de ferro inclusive lixamento uma demão de zarcão, correções de imperfeições e 02 demãos de tinta base de óleo</v>
          </cell>
          <cell r="C653" t="str">
            <v>M2</v>
          </cell>
          <cell r="D653">
            <v>10.92</v>
          </cell>
        </row>
        <row r="654">
          <cell r="A654" t="str">
            <v>001.14.00260</v>
          </cell>
          <cell r="B654" t="str">
            <v>Pintura a esmalte em esquadrias de madeira com massa corrida</v>
          </cell>
          <cell r="C654" t="str">
            <v>M2</v>
          </cell>
          <cell r="D654">
            <v>12.138299999999999</v>
          </cell>
        </row>
        <row r="655">
          <cell r="A655" t="str">
            <v>001.14.00280</v>
          </cell>
          <cell r="B655" t="str">
            <v>Pintura a esmalte em esquadria de madeira sem massa corrida aplicada a 2 ou 3 demãos após os lixamentos preliminares</v>
          </cell>
          <cell r="C655" t="str">
            <v>M2</v>
          </cell>
          <cell r="D655">
            <v>8.1234000000000002</v>
          </cell>
        </row>
        <row r="656">
          <cell r="A656" t="str">
            <v>001.14.00300</v>
          </cell>
          <cell r="B656" t="str">
            <v>Pintura a esmalte com massa corrida em rodpés de madeira à 3 demãos aos após lixamento preliminar</v>
          </cell>
          <cell r="C656" t="str">
            <v>ML</v>
          </cell>
          <cell r="D656">
            <v>2.4647999999999999</v>
          </cell>
        </row>
        <row r="657">
          <cell r="A657" t="str">
            <v>001.14.00320</v>
          </cell>
          <cell r="B657" t="str">
            <v>Pintura à esmalte em forro de madeira à duas demãos em superfície lixada aparelhada e amassada</v>
          </cell>
          <cell r="C657" t="str">
            <v>M2</v>
          </cell>
          <cell r="D657">
            <v>11.679399999999999</v>
          </cell>
        </row>
        <row r="658">
          <cell r="A658" t="str">
            <v>001.14.00340</v>
          </cell>
          <cell r="B658" t="str">
            <v>Pintura em estrutura metálica com grafite incl. limpeza com escova de aço e duas demãos de zarcão</v>
          </cell>
          <cell r="C658" t="str">
            <v>M2</v>
          </cell>
          <cell r="D658">
            <v>5.1622000000000003</v>
          </cell>
        </row>
        <row r="659">
          <cell r="A659" t="str">
            <v>001.14.00360</v>
          </cell>
          <cell r="B659" t="str">
            <v>Pintura em estrutura metálica com alumínio incl. limpeza com escova de aço e duas demãos de zarcão</v>
          </cell>
          <cell r="C659" t="str">
            <v>M2</v>
          </cell>
          <cell r="D659">
            <v>5.1622000000000003</v>
          </cell>
        </row>
        <row r="660">
          <cell r="A660" t="str">
            <v>001.14.00380</v>
          </cell>
          <cell r="B660" t="str">
            <v>Pintura em estrutura metálica com esmalte incl. limpeza com escova de aço e duas demãos de zarcão</v>
          </cell>
          <cell r="C660" t="str">
            <v>M2</v>
          </cell>
          <cell r="D660">
            <v>5.1622000000000003</v>
          </cell>
        </row>
        <row r="661">
          <cell r="A661" t="str">
            <v>001.14.00400</v>
          </cell>
          <cell r="B661" t="str">
            <v>Pintura em cobertura metálica zincada inclusive limpeza das superfícies (interna e externa) na face interna.uma demão de tinta base (cromato de zinco) e duas demãos de tinta de acabamento de base sintética,</v>
          </cell>
          <cell r="C661" t="str">
            <v>M2</v>
          </cell>
          <cell r="D661">
            <v>6.2954999999999997</v>
          </cell>
        </row>
        <row r="662">
          <cell r="A662" t="str">
            <v>001.14.00420</v>
          </cell>
          <cell r="B662" t="str">
            <v>Pintura em cobertura metálica zincada inclusive limpeza das superfícies (interna e externa) na face externa aplicação de emulsão asfáltica a frio na espessura aproximadamente de 1.00 mm, uma demão de acabamento com tinta base de asfalto</v>
          </cell>
          <cell r="C662" t="str">
            <v>M2</v>
          </cell>
          <cell r="D662">
            <v>13.938700000000001</v>
          </cell>
        </row>
        <row r="663">
          <cell r="A663" t="str">
            <v>001.14.00500</v>
          </cell>
          <cell r="B663" t="str">
            <v>Pintura em paredes internas com esmalte incl 02 demaos de massa corrida pva</v>
          </cell>
          <cell r="C663" t="str">
            <v>m2</v>
          </cell>
          <cell r="D663">
            <v>9.0358999999999998</v>
          </cell>
        </row>
        <row r="664">
          <cell r="A664" t="str">
            <v>001.14.00520</v>
          </cell>
          <cell r="B664" t="str">
            <v>Pintura em paredes internas com esmalte e com retoque de  massa corrida</v>
          </cell>
          <cell r="C664" t="str">
            <v>m2</v>
          </cell>
          <cell r="D664">
            <v>6.5467000000000004</v>
          </cell>
        </row>
        <row r="665">
          <cell r="A665" t="str">
            <v>001.14.00540</v>
          </cell>
          <cell r="B665" t="str">
            <v>Pintura interan a óleo em paredes com massa corrida executada da seguinte forma: lixamento preliminar a seco com lixa n.1 e limpeza do pó resultante, aparelhamento com 01 demão de líquido base (impermeabilizante) aplicado a trincha ou pincel</v>
          </cell>
          <cell r="C665" t="str">
            <v>M2</v>
          </cell>
          <cell r="D665">
            <v>12.288600000000001</v>
          </cell>
        </row>
        <row r="666">
          <cell r="A666" t="str">
            <v>001.14.00560</v>
          </cell>
          <cell r="B666" t="str">
            <v>Pintura à óleo em paredes internas, duas demãos, sem massa corrida executada da seguinte forma: lixamento preliminar a seco com lixa n.1 e limpeza do pó resultante - aparelhamento 01 demão com líquidobase (impermeabilizante) - 02 ou 03 demãos</v>
          </cell>
          <cell r="C666" t="str">
            <v>M2</v>
          </cell>
          <cell r="D666">
            <v>6.5467000000000004</v>
          </cell>
        </row>
        <row r="667">
          <cell r="A667" t="str">
            <v>001.14.00580</v>
          </cell>
          <cell r="B667" t="str">
            <v>Pintura a óleo em esquadrias de madeira c/massa corrida</v>
          </cell>
          <cell r="C667" t="str">
            <v>M2</v>
          </cell>
          <cell r="D667">
            <v>10.803900000000001</v>
          </cell>
        </row>
        <row r="668">
          <cell r="A668" t="str">
            <v>001.14.00600</v>
          </cell>
          <cell r="B668" t="str">
            <v>Pintura em porta de madeira com tinta a óleo renner ou similar</v>
          </cell>
          <cell r="C668" t="str">
            <v>M2</v>
          </cell>
          <cell r="D668">
            <v>7.2595999999999998</v>
          </cell>
        </row>
        <row r="669">
          <cell r="A669" t="str">
            <v>001.14.00620</v>
          </cell>
          <cell r="B669" t="str">
            <v>Pintura à óleo em rodapés de madeira à duas demãos após lixamento preliminar com retoques de massa para vedação de juntas, orifícios e outros defeitos</v>
          </cell>
          <cell r="C669" t="str">
            <v>ML</v>
          </cell>
          <cell r="D669">
            <v>1.4247000000000001</v>
          </cell>
        </row>
        <row r="670">
          <cell r="A670" t="str">
            <v>001.14.00640</v>
          </cell>
          <cell r="B670" t="str">
            <v>Pintura externa à óleo em madeira (portões, cerca, etc) à 03 demãos s/ aparelhamento e emassamento prévio</v>
          </cell>
          <cell r="C670" t="str">
            <v>M2</v>
          </cell>
          <cell r="D670">
            <v>7.2411000000000003</v>
          </cell>
        </row>
        <row r="671">
          <cell r="A671" t="str">
            <v>001.14.00660</v>
          </cell>
          <cell r="B671" t="str">
            <v>Pintura à óleo em madeiramento aparente (galpões, passadiços e beirais) a 3 demãos sem aparelhamento e emassamento prévio</v>
          </cell>
          <cell r="C671" t="str">
            <v>M2</v>
          </cell>
          <cell r="D671">
            <v>5.1379000000000001</v>
          </cell>
        </row>
        <row r="672">
          <cell r="A672" t="str">
            <v>001.14.00680</v>
          </cell>
          <cell r="B672" t="str">
            <v>Pintura externa c/ verniz plástico a base de poliuretano (verniz de barco) aplicado à 3 demãos sobre esquadrias e peça de madeira expostas ao tempo convenientemente intercalado entre as demãos</v>
          </cell>
          <cell r="C672" t="str">
            <v>M2</v>
          </cell>
          <cell r="D672">
            <v>6.3966000000000003</v>
          </cell>
        </row>
        <row r="673">
          <cell r="A673" t="str">
            <v>001.14.00700</v>
          </cell>
          <cell r="B673" t="str">
            <v>Pintura envernizamento de alvenaria aparente inclusive a preparação da superfície em 02 demãos</v>
          </cell>
          <cell r="C673" t="str">
            <v>M2</v>
          </cell>
          <cell r="D673">
            <v>6.3194999999999997</v>
          </cell>
        </row>
        <row r="674">
          <cell r="A674" t="str">
            <v>001.14.00720</v>
          </cell>
          <cell r="B674" t="str">
            <v>Pintura com verniz acrílico sobre paredes de concreto aplicado à duas demãos</v>
          </cell>
          <cell r="C674" t="str">
            <v>M2</v>
          </cell>
          <cell r="D674">
            <v>4.5887000000000002</v>
          </cell>
        </row>
        <row r="675">
          <cell r="A675" t="str">
            <v>001.14.00740</v>
          </cell>
          <cell r="B675" t="str">
            <v>Envernizamento interno em esquadrias ou forro de madeira executador da seguinte forma:lixamento e limpeza preliminar, correção de defeitos com massa incolor seguido de lixamento, duas demãos de verniz de  aparelho e lixamento e 02 demãos de verniz</v>
          </cell>
          <cell r="C675" t="str">
            <v>m2</v>
          </cell>
          <cell r="D675">
            <v>6.9894999999999996</v>
          </cell>
        </row>
        <row r="676">
          <cell r="A676" t="str">
            <v>001.14.00780</v>
          </cell>
          <cell r="B676" t="str">
            <v>Pintura - envernizamento de rodapés de madeira lixada e aparelhada com retoque de massa para correção de juntas e orifícios, verniz e acabamento aplicado em duas demãos a pincel</v>
          </cell>
          <cell r="C676" t="str">
            <v>M2</v>
          </cell>
          <cell r="D676">
            <v>1.3159000000000001</v>
          </cell>
        </row>
        <row r="677">
          <cell r="A677" t="str">
            <v>001.14.00800</v>
          </cell>
          <cell r="B677" t="str">
            <v>Pintura - envernizamento de rodapés de madeira lixada e aparelhada com retoque de massa para correção de juntas e orifícios, verniz e acabamento aplicado em duas demãos a boneca</v>
          </cell>
          <cell r="C677" t="str">
            <v>M2</v>
          </cell>
          <cell r="D677">
            <v>1.4247000000000001</v>
          </cell>
        </row>
        <row r="678">
          <cell r="A678" t="str">
            <v>001.14.00820</v>
          </cell>
          <cell r="B678" t="str">
            <v>Enceramento de madeira à boneca (portas, lambris, painéis  divisões) recomendada apenas para madeiras nobres como imbuia, caviúna, perobinha do campo, jacarandá, etc. e executado como segue: limpeza e lixamento preliminar, obturação de orifíc</v>
          </cell>
          <cell r="C678" t="str">
            <v>M2</v>
          </cell>
          <cell r="D678">
            <v>6.3776000000000002</v>
          </cell>
        </row>
        <row r="679">
          <cell r="A679" t="str">
            <v>001.14.00840</v>
          </cell>
          <cell r="B679" t="str">
            <v>Pintura externa em madeira aparente c/ líquido imunizante aplicado à brocha, pistola ou por imersão de acordo com as especificações  do fabricante</v>
          </cell>
          <cell r="C679" t="str">
            <v>M2</v>
          </cell>
          <cell r="D679">
            <v>1.6344000000000001</v>
          </cell>
        </row>
        <row r="680">
          <cell r="A680" t="str">
            <v>001.14.00860</v>
          </cell>
          <cell r="B680" t="str">
            <v>Pintura c/nata de cimento</v>
          </cell>
          <cell r="C680" t="str">
            <v>M2</v>
          </cell>
          <cell r="D680">
            <v>2.0015999999999998</v>
          </cell>
        </row>
        <row r="681">
          <cell r="A681" t="str">
            <v>001.14.00880</v>
          </cell>
          <cell r="B681" t="str">
            <v>Pintura novacor piso</v>
          </cell>
          <cell r="C681" t="str">
            <v>M2</v>
          </cell>
          <cell r="D681">
            <v>3.8180000000000001</v>
          </cell>
        </row>
        <row r="682">
          <cell r="A682" t="str">
            <v>001.14.00885</v>
          </cell>
          <cell r="B682" t="str">
            <v>Pintura de marcação da quadra de esportes c/tinta especial (conf.especificação da cbd) inclusive preparo da superfície (larg. 5.00 cm)</v>
          </cell>
          <cell r="C682" t="str">
            <v>ml</v>
          </cell>
          <cell r="D682">
            <v>4.2458999999999998</v>
          </cell>
        </row>
        <row r="683">
          <cell r="A683" t="str">
            <v>001.14.00890</v>
          </cell>
          <cell r="B683" t="str">
            <v>Pintura de marcação do campo de futebol a cal inclusive preparação do terreno largura 10 cm (conf. especif.do dop)</v>
          </cell>
          <cell r="C683" t="str">
            <v>ml</v>
          </cell>
          <cell r="D683">
            <v>3.1234000000000002</v>
          </cell>
        </row>
        <row r="684">
          <cell r="A684" t="str">
            <v>001.14.00900</v>
          </cell>
          <cell r="B684" t="str">
            <v>Resina aplicada a duas demaos em pisos diversos</v>
          </cell>
          <cell r="C684" t="str">
            <v>M2</v>
          </cell>
          <cell r="D684">
            <v>1.9704999999999999</v>
          </cell>
        </row>
        <row r="685">
          <cell r="A685" t="str">
            <v>001.14.00920</v>
          </cell>
          <cell r="B685" t="str">
            <v>Raspagem, lixamento e aplicacao de sinteco fosco e semi-fosco</v>
          </cell>
          <cell r="C685" t="str">
            <v>M2</v>
          </cell>
          <cell r="D685">
            <v>6.0164999999999997</v>
          </cell>
        </row>
        <row r="686">
          <cell r="A686" t="str">
            <v>001.14.00940</v>
          </cell>
          <cell r="B686" t="str">
            <v>Pintura em concreto aparente com silicone aplicado a duas demãos</v>
          </cell>
          <cell r="C686" t="str">
            <v>m2</v>
          </cell>
          <cell r="D686">
            <v>5.9813000000000001</v>
          </cell>
        </row>
        <row r="687">
          <cell r="A687" t="str">
            <v>001.14.00960</v>
          </cell>
          <cell r="B687" t="str">
            <v>Pintura do nome do estado e da atividade</v>
          </cell>
          <cell r="C687" t="str">
            <v>UN</v>
          </cell>
          <cell r="D687">
            <v>188.68</v>
          </cell>
        </row>
        <row r="688">
          <cell r="A688" t="str">
            <v>001.14.00980</v>
          </cell>
          <cell r="B688" t="str">
            <v>Pintura com tinta epóxi sobre massa corrida em paredes executadas com segue: lixamento das superfícies rebocadas - cuidadosa remoção do pó preferivelmente com jato de ar- aplicação de 02 demãos de massa corrida a base de epoxi com desempenade</v>
          </cell>
          <cell r="C688" t="str">
            <v>M2</v>
          </cell>
          <cell r="D688">
            <v>35.031999999999996</v>
          </cell>
        </row>
        <row r="689">
          <cell r="A689" t="str">
            <v>001.14.01000</v>
          </cell>
          <cell r="B689" t="str">
            <v>Pintura osmocolor em peças de madeira (esquadrias, forros, etc.) incolor, aplicado a duas demãos</v>
          </cell>
          <cell r="C689" t="str">
            <v>M2</v>
          </cell>
          <cell r="D689">
            <v>4.2371999999999996</v>
          </cell>
        </row>
        <row r="690">
          <cell r="A690" t="str">
            <v>001.14.01020</v>
          </cell>
          <cell r="B690" t="str">
            <v>Pintura de conservação de parede ou teto sem retoque de massa,com látex pva à uma demão</v>
          </cell>
          <cell r="C690" t="str">
            <v>M2</v>
          </cell>
          <cell r="D690">
            <v>2.4794</v>
          </cell>
        </row>
        <row r="691">
          <cell r="A691" t="str">
            <v>001.14.01040</v>
          </cell>
          <cell r="B691" t="str">
            <v>Pintura de conservação de parede ou teto sem retoque de massa,com látex pva a duas demãos</v>
          </cell>
          <cell r="C691" t="str">
            <v>M2</v>
          </cell>
          <cell r="D691">
            <v>4.0279999999999996</v>
          </cell>
        </row>
        <row r="692">
          <cell r="A692" t="str">
            <v>001.14.01060</v>
          </cell>
          <cell r="B692" t="str">
            <v>Pintura de conservação de parede ou teto sem retoque de massa,com tinta a oleo  à uma demão</v>
          </cell>
          <cell r="C692" t="str">
            <v>M2</v>
          </cell>
          <cell r="D692">
            <v>2.6795</v>
          </cell>
        </row>
        <row r="693">
          <cell r="A693" t="str">
            <v>001.14.01080</v>
          </cell>
          <cell r="B693" t="str">
            <v>Pintura de conservação de parede ou teto sem retoque de massa,com tinta a oleo a duas demãos</v>
          </cell>
          <cell r="C693" t="str">
            <v>M2</v>
          </cell>
          <cell r="D693">
            <v>4.6542000000000003</v>
          </cell>
        </row>
        <row r="694">
          <cell r="A694" t="str">
            <v>001.14.01100</v>
          </cell>
          <cell r="B694" t="str">
            <v>Pintura de conservação de parede ou teto sem retoque de massa,com tinta látex acrilico  à uma demão</v>
          </cell>
          <cell r="C694" t="str">
            <v>M2</v>
          </cell>
          <cell r="D694">
            <v>2.5710999999999999</v>
          </cell>
        </row>
        <row r="695">
          <cell r="A695" t="str">
            <v>001.14.01120</v>
          </cell>
          <cell r="B695" t="str">
            <v>Pintura de conservação de parede ou teto sem retoque de massa,com tinta látex acrilico  a duas demãos</v>
          </cell>
          <cell r="C695" t="str">
            <v>M2</v>
          </cell>
          <cell r="D695">
            <v>4.1837999999999997</v>
          </cell>
        </row>
        <row r="696">
          <cell r="A696" t="str">
            <v>001.14.01140</v>
          </cell>
          <cell r="B696" t="str">
            <v>Pintura de conservação em parede ou teto com retoque de massa, com látex pva à duas demãos</v>
          </cell>
          <cell r="C696" t="str">
            <v>M2</v>
          </cell>
          <cell r="D696">
            <v>4.7826000000000004</v>
          </cell>
        </row>
        <row r="697">
          <cell r="A697" t="str">
            <v>001.14.01160</v>
          </cell>
          <cell r="B697" t="str">
            <v>Pintura de conservação em parede ou teto com retoque de massa, com tinta a óleo  à duas demãos</v>
          </cell>
          <cell r="C697" t="str">
            <v>M2</v>
          </cell>
          <cell r="D697">
            <v>5.1142000000000003</v>
          </cell>
        </row>
        <row r="698">
          <cell r="A698" t="str">
            <v>001.14.01180</v>
          </cell>
          <cell r="B698" t="str">
            <v>Pintura de conservação em parede ou teto com retoque de massa, com tinta latéx acrilílico  à duas demãos</v>
          </cell>
          <cell r="C698" t="str">
            <v>M2</v>
          </cell>
          <cell r="D698">
            <v>4.9383999999999997</v>
          </cell>
        </row>
        <row r="699">
          <cell r="A699" t="str">
            <v>001.14.01200</v>
          </cell>
          <cell r="B699" t="str">
            <v>Pintura de conservação em esquadria metálica com tinta a oleo à uma demão com retoque da pintura de base (zarcão ou grafite)</v>
          </cell>
          <cell r="C699" t="str">
            <v>M2</v>
          </cell>
          <cell r="D699">
            <v>3.3662999999999998</v>
          </cell>
        </row>
        <row r="700">
          <cell r="A700" t="str">
            <v>001.14.01220</v>
          </cell>
          <cell r="B700" t="str">
            <v>Pintura de conservação em esquadria metálica com tinta a oleo a duas demãos com retoque da pintura de base (zarcão ou grafite)</v>
          </cell>
          <cell r="C700" t="str">
            <v>M2</v>
          </cell>
          <cell r="D700">
            <v>5.2016</v>
          </cell>
        </row>
        <row r="701">
          <cell r="A701" t="str">
            <v>001.14.01240</v>
          </cell>
          <cell r="B701" t="str">
            <v>Pintura de conservação em esquadria metálica com tinta grafite à uma demão com retoque da pintura de base (zarcão ou grafite)</v>
          </cell>
          <cell r="C701" t="str">
            <v>M2</v>
          </cell>
          <cell r="D701">
            <v>3.5796999999999999</v>
          </cell>
        </row>
        <row r="702">
          <cell r="A702" t="str">
            <v>001.14.01260</v>
          </cell>
          <cell r="B702" t="str">
            <v>Pintura de conservação em esquadria metálica com tinta grafite a duas demãos com retoque da pintura de base (zarcão ou grafite)</v>
          </cell>
          <cell r="C702" t="str">
            <v>M2</v>
          </cell>
          <cell r="D702">
            <v>5.6112000000000002</v>
          </cell>
        </row>
        <row r="703">
          <cell r="A703" t="str">
            <v>001.14.01280</v>
          </cell>
          <cell r="B703" t="str">
            <v>Pintura de conservação em esquadria metálica com tinta esmalte à uma demão com retoque da pintura de base (zarcão ou grafite)</v>
          </cell>
          <cell r="C703" t="str">
            <v>M2</v>
          </cell>
          <cell r="D703">
            <v>3.5796999999999999</v>
          </cell>
        </row>
        <row r="704">
          <cell r="A704" t="str">
            <v>001.14.01300</v>
          </cell>
          <cell r="B704" t="str">
            <v>Pintura de conservação em esquadria metálica com tinta esmalte a duas demãos com retoque da pintura de base (zarcão ou grafite)</v>
          </cell>
          <cell r="C704" t="str">
            <v>M2</v>
          </cell>
          <cell r="D704">
            <v>5.6112000000000002</v>
          </cell>
        </row>
        <row r="705">
          <cell r="A705" t="str">
            <v>001.15</v>
          </cell>
          <cell r="B705" t="str">
            <v>SERVIÇOS COMPLEMENTARES</v>
          </cell>
          <cell r="D705">
            <v>11119.1955</v>
          </cell>
        </row>
        <row r="706">
          <cell r="A706" t="str">
            <v>001.15.00020</v>
          </cell>
          <cell r="B706" t="str">
            <v>Fornecimento de quadro negro conforme detalhe do dop de 4.00x1.20m executado na obra. após chapisco prévio será executado o emboço com argamassa 1:4:8 e reboco com argamassa 1:2 ;12 de granulação fina com superfície cuidadosamente desempenada. pintura p</v>
          </cell>
          <cell r="C706" t="str">
            <v>UN</v>
          </cell>
          <cell r="D706">
            <v>120.81959999999999</v>
          </cell>
        </row>
        <row r="707">
          <cell r="A707" t="str">
            <v>001.15.00040</v>
          </cell>
          <cell r="B707" t="str">
            <v>Fornecimento de quadro negro conforme detalhe do dop de 4.00x1.20 m executado na obra, a 80 cm do piso acabado. após chapisco prévio será executado o emboço 1:4:8 e reboco com argamassa 1:4:12 de granulação fina com a superfície cuidadosamente desempena</v>
          </cell>
          <cell r="C707" t="str">
            <v>UN</v>
          </cell>
          <cell r="D707">
            <v>113.8336</v>
          </cell>
        </row>
        <row r="708">
          <cell r="A708" t="str">
            <v>001.15.00060</v>
          </cell>
          <cell r="B708" t="str">
            <v>Recuperação de quadro negro com retoque de massa (base de óleo) lixamento e polimento com lixa de água e pintura com duas demãos de tinta verde opaca especial</v>
          </cell>
          <cell r="C708" t="str">
            <v>UN</v>
          </cell>
          <cell r="D708">
            <v>52.390799999999999</v>
          </cell>
        </row>
        <row r="709">
          <cell r="A709" t="str">
            <v>001.15.00080</v>
          </cell>
          <cell r="B709" t="str">
            <v>Fornecimento e instalação de quadro negro de madeira compensada 6 mm de espessura incl.moldura e porta giz</v>
          </cell>
          <cell r="C709" t="str">
            <v>M2</v>
          </cell>
          <cell r="D709">
            <v>38.443199999999997</v>
          </cell>
        </row>
        <row r="710">
          <cell r="A710" t="str">
            <v>001.15.00100</v>
          </cell>
          <cell r="B710" t="str">
            <v>Fornecimento e instalação de porta giz de madeira c/guarnição</v>
          </cell>
          <cell r="C710" t="str">
            <v>ML</v>
          </cell>
          <cell r="D710">
            <v>3.6655000000000002</v>
          </cell>
        </row>
        <row r="711">
          <cell r="A711" t="str">
            <v>001.15.00120</v>
          </cell>
          <cell r="B711" t="str">
            <v>Fornecimento e instalação de placa de inauguração para grupo escolar (25.00x40.00) cm</v>
          </cell>
          <cell r="C711" t="str">
            <v>UN</v>
          </cell>
          <cell r="D711">
            <v>155.1592</v>
          </cell>
        </row>
        <row r="712">
          <cell r="A712" t="str">
            <v>001.15.00140</v>
          </cell>
          <cell r="B712" t="str">
            <v>Fornecimento e instalação de placa de inauguração para cadeias públicas (36.50x47.00) cm</v>
          </cell>
          <cell r="C712" t="str">
            <v>UN</v>
          </cell>
          <cell r="D712">
            <v>205.1592</v>
          </cell>
        </row>
        <row r="713">
          <cell r="A713" t="str">
            <v>001.15.00160</v>
          </cell>
          <cell r="B713" t="str">
            <v>Fornecimento e instalação de placa de inauguração p/ escritório regional urbano da prodeagro - 25x40cm</v>
          </cell>
          <cell r="C713" t="str">
            <v>UN</v>
          </cell>
          <cell r="D713">
            <v>1355.1592000000001</v>
          </cell>
        </row>
        <row r="714">
          <cell r="A714" t="str">
            <v>001.15.00180</v>
          </cell>
          <cell r="B714" t="str">
            <v>Fornecimento e instalação de placa de inauguração em alumínio fundido 65.00x75.00cm</v>
          </cell>
          <cell r="C714" t="str">
            <v>UN</v>
          </cell>
          <cell r="D714">
            <v>403.91770000000002</v>
          </cell>
        </row>
        <row r="715">
          <cell r="A715" t="str">
            <v>001.15.00220</v>
          </cell>
          <cell r="B715" t="str">
            <v>Fornecimento e instalação de mastro p/bandeira em poste cônico inclusive pintura e pertences altura livre 5.00 m</v>
          </cell>
          <cell r="C715" t="str">
            <v>UN</v>
          </cell>
          <cell r="D715">
            <v>202.4341</v>
          </cell>
        </row>
        <row r="716">
          <cell r="A716" t="str">
            <v>001.15.00240</v>
          </cell>
          <cell r="B716" t="str">
            <v>Fornecimento e instalação de mastro p/bandeira em cano galvanizado diâmetro 3 pol inclusive pintura e pertences altura livre 5 m</v>
          </cell>
          <cell r="C716" t="str">
            <v>UN</v>
          </cell>
          <cell r="D716">
            <v>282.38</v>
          </cell>
        </row>
        <row r="717">
          <cell r="A717" t="str">
            <v>001.15.00260</v>
          </cell>
          <cell r="B717" t="str">
            <v>Fornecimento e instalação de mastro p/bandeira constituído de 3 postes de cano galvanizado diâmetro 3 pol conforme detalhe do dop</v>
          </cell>
          <cell r="C717" t="str">
            <v>CJ</v>
          </cell>
          <cell r="D717">
            <v>1608.9369999999999</v>
          </cell>
        </row>
        <row r="718">
          <cell r="A718" t="str">
            <v>001.15.00280</v>
          </cell>
          <cell r="B718" t="str">
            <v>Fornecimento e instalação de trave p/futebol de salão incluindo pintura, rede de nylon conforme detalhe dop</v>
          </cell>
          <cell r="C718" t="str">
            <v>CJ</v>
          </cell>
          <cell r="D718">
            <v>760.20069999999998</v>
          </cell>
        </row>
        <row r="719">
          <cell r="A719" t="str">
            <v>001.15.00320</v>
          </cell>
          <cell r="B719" t="str">
            <v>Fornecimento e instalação de suporte p/tabela de basquete em treliçado inclusive pilares de concreto armado (aparente), fundação, pintura (treliças) conforme det. do dop</v>
          </cell>
          <cell r="C719" t="str">
            <v>UN</v>
          </cell>
          <cell r="D719">
            <v>2282.6612</v>
          </cell>
        </row>
        <row r="720">
          <cell r="A720" t="str">
            <v>001.15.00360</v>
          </cell>
          <cell r="B720" t="str">
            <v>Fornecimento e instalação de suporte p/voley em cano galvanizado diâmetro 3 pol inclusive pintura dos mastros, catraca, rede e demais pertences ( 02 postes)</v>
          </cell>
          <cell r="C720" t="str">
            <v>CJ</v>
          </cell>
          <cell r="D720">
            <v>472.16430000000003</v>
          </cell>
        </row>
        <row r="721">
          <cell r="A721" t="str">
            <v>001.15.00720</v>
          </cell>
          <cell r="B721" t="str">
            <v>Fornecimento e instalação de bancada seca em ardósia polida  1.50 x 0.80</v>
          </cell>
          <cell r="C721" t="str">
            <v>UN</v>
          </cell>
          <cell r="D721">
            <v>180.96340000000001</v>
          </cell>
        </row>
        <row r="722">
          <cell r="A722" t="str">
            <v>001.15.00760</v>
          </cell>
          <cell r="B722" t="str">
            <v>Fornecimento e instalação de bancada seca em granito polido</v>
          </cell>
          <cell r="C722" t="str">
            <v>M2</v>
          </cell>
          <cell r="D722">
            <v>213.31739999999999</v>
          </cell>
        </row>
        <row r="723">
          <cell r="A723" t="str">
            <v>001.15.00860</v>
          </cell>
          <cell r="B723" t="str">
            <v>Fornecimento e assentamento de revestimento externo com retalhos de pedra de mao</v>
          </cell>
          <cell r="C723" t="str">
            <v>M2</v>
          </cell>
          <cell r="D723">
            <v>9.4884000000000004</v>
          </cell>
        </row>
        <row r="724">
          <cell r="A724" t="str">
            <v>001.15.00940</v>
          </cell>
          <cell r="B724" t="str">
            <v>Fornecimento e instalação de armário sob pia em fórmica</v>
          </cell>
          <cell r="C724" t="str">
            <v>M2</v>
          </cell>
          <cell r="D724">
            <v>225</v>
          </cell>
        </row>
        <row r="725">
          <cell r="A725" t="str">
            <v>001.15.00960</v>
          </cell>
          <cell r="B725" t="str">
            <v>Fornecimento e instalação de armário em madeira aparente aparelhada e tratada</v>
          </cell>
          <cell r="C725" t="str">
            <v>M2</v>
          </cell>
          <cell r="D725">
            <v>114.4671</v>
          </cell>
        </row>
        <row r="726">
          <cell r="A726" t="str">
            <v>001.15.00980</v>
          </cell>
          <cell r="B726" t="str">
            <v>Fornecimento e instalação de armário em alvenaria com prateleiras de madeira aparelhada (2,40x0,60x3,00)m</v>
          </cell>
          <cell r="C726" t="str">
            <v>UN</v>
          </cell>
          <cell r="D726">
            <v>272.2611</v>
          </cell>
        </row>
        <row r="727">
          <cell r="A727" t="str">
            <v>001.15.01000</v>
          </cell>
          <cell r="B727" t="str">
            <v>Fornecimento e instalação de balcão de madeira conf. projeto 12.20 x 0.60 x 1.00 m</v>
          </cell>
          <cell r="C727" t="str">
            <v>UN</v>
          </cell>
          <cell r="D727">
            <v>969.9</v>
          </cell>
        </row>
        <row r="728">
          <cell r="A728" t="str">
            <v>001.15.01080</v>
          </cell>
          <cell r="B728" t="str">
            <v>Fornecimento e instalação de exaustor elétrico com d=50cm 1cv</v>
          </cell>
          <cell r="C728" t="str">
            <v>UN</v>
          </cell>
          <cell r="D728">
            <v>161.9177</v>
          </cell>
        </row>
        <row r="729">
          <cell r="A729" t="str">
            <v>001.15.01140</v>
          </cell>
          <cell r="B729" t="str">
            <v>Fornecimento e instalação de mola p/ porta tipo vai-vem</v>
          </cell>
          <cell r="C729" t="str">
            <v>UN</v>
          </cell>
          <cell r="D729">
            <v>33.330399999999997</v>
          </cell>
        </row>
        <row r="730">
          <cell r="A730" t="str">
            <v>001.15.01220</v>
          </cell>
          <cell r="B730" t="str">
            <v>Fornecimento e instalação  de banca ou tampo de ardósia natural cor preta tipo on c/ resinex</v>
          </cell>
          <cell r="C730" t="str">
            <v>M2</v>
          </cell>
          <cell r="D730">
            <v>110.0046</v>
          </cell>
        </row>
        <row r="731">
          <cell r="A731" t="str">
            <v>001.15.01240</v>
          </cell>
          <cell r="B731" t="str">
            <v>Fornecimento e instalação de banca ou tampo em ardósia polida esp. 3cm</v>
          </cell>
          <cell r="C731" t="str">
            <v>M2</v>
          </cell>
          <cell r="D731">
            <v>108.27849999999999</v>
          </cell>
        </row>
        <row r="732">
          <cell r="A732" t="str">
            <v>001.15.01320</v>
          </cell>
          <cell r="B732" t="str">
            <v>Fornecimento e instalação de portão em cano galvanizado 2 pol e tela galvanizada malha 2cm</v>
          </cell>
          <cell r="C732" t="str">
            <v>M2</v>
          </cell>
          <cell r="D732">
            <v>100.3125</v>
          </cell>
        </row>
        <row r="733">
          <cell r="A733" t="str">
            <v>001.15.01400</v>
          </cell>
          <cell r="B733" t="str">
            <v>Fornecimento e instalação de bancada, tampo ou balcão em granito cinza polido, espessura 2.00 cm</v>
          </cell>
          <cell r="C733" t="str">
            <v>M2</v>
          </cell>
          <cell r="D733">
            <v>135.27850000000001</v>
          </cell>
        </row>
        <row r="734">
          <cell r="A734" t="str">
            <v>001.15.01460</v>
          </cell>
          <cell r="B734" t="str">
            <v>Fornecimento e instalação de caixa de concreto pré-moldado para ar condicionado de 10.000 btu</v>
          </cell>
          <cell r="C734" t="str">
            <v>UN</v>
          </cell>
          <cell r="D734">
            <v>54.556899999999999</v>
          </cell>
        </row>
        <row r="735">
          <cell r="A735" t="str">
            <v>001.15.01560</v>
          </cell>
          <cell r="B735" t="str">
            <v>Fornecimento e instalação de bancada em granito cinza polido l=0,60m sobre alvenaria revestida de azulejo branco, exceto cubas (quantificada e orçada na parte hidráulica)</v>
          </cell>
          <cell r="C735" t="str">
            <v>ML</v>
          </cell>
          <cell r="D735">
            <v>141.60310000000001</v>
          </cell>
        </row>
        <row r="736">
          <cell r="A736" t="str">
            <v>001.15.01600</v>
          </cell>
          <cell r="B736" t="str">
            <v>Fornecimento e instalação de balcão de atendimento em madeira l=0,40m e=0,05m apoiado sobre alvenaria aparente de tijolo cerâmico de 21 furos, inclusive passagem pelo balcão</v>
          </cell>
          <cell r="C736" t="str">
            <v>M</v>
          </cell>
          <cell r="D736">
            <v>105.3964</v>
          </cell>
        </row>
        <row r="737">
          <cell r="A737" t="str">
            <v>001.15.01620</v>
          </cell>
          <cell r="B737" t="str">
            <v>Fornecimento e instalação de corrimao em tubo galvanizado 1"""" chumbado no piso h=1,00m pintado com tinta à óleo 02 demãos</v>
          </cell>
          <cell r="C737" t="str">
            <v>M</v>
          </cell>
          <cell r="D737">
            <v>44.792099999999998</v>
          </cell>
        </row>
        <row r="738">
          <cell r="A738" t="str">
            <v>001.15.01640</v>
          </cell>
          <cell r="B738" t="str">
            <v>Fornecimento e instalação de corrimão em tubo galvanizado 2"""" chumbado no piso h=1.00 m pintado com tinta à óleo 02 demãos</v>
          </cell>
          <cell r="C738" t="str">
            <v>ML</v>
          </cell>
          <cell r="D738">
            <v>81.002099999999999</v>
          </cell>
        </row>
        <row r="739">
          <cell r="A739" t="str">
            <v>001.16</v>
          </cell>
          <cell r="B739" t="str">
            <v>URBANIZAÇÃO</v>
          </cell>
          <cell r="D739">
            <v>2553.5028000000002</v>
          </cell>
        </row>
        <row r="740">
          <cell r="A740" t="str">
            <v>001.16.00020</v>
          </cell>
          <cell r="B740" t="str">
            <v>Banco de concreto armado 5.00x0.50x0.40 m conf. det. dop</v>
          </cell>
          <cell r="C740" t="str">
            <v>UN</v>
          </cell>
          <cell r="D740">
            <v>230.9683</v>
          </cell>
        </row>
        <row r="741">
          <cell r="A741" t="str">
            <v>001.16.00040</v>
          </cell>
          <cell r="B741" t="str">
            <v>Banco de concreto armado 7.00x0.50x0.40 m conf. det. dop</v>
          </cell>
          <cell r="C741" t="str">
            <v>UN</v>
          </cell>
          <cell r="D741">
            <v>314.63170000000002</v>
          </cell>
        </row>
        <row r="742">
          <cell r="A742" t="str">
            <v>001.16.00060</v>
          </cell>
          <cell r="B742" t="str">
            <v>Banco de concreto armado 0,70x0,50x0,40 m conf. det. dop</v>
          </cell>
          <cell r="C742" t="str">
            <v>UN</v>
          </cell>
          <cell r="D742">
            <v>67.963700000000003</v>
          </cell>
        </row>
        <row r="743">
          <cell r="A743" t="str">
            <v>001.16.00080</v>
          </cell>
          <cell r="B743" t="str">
            <v>Cascalho lavado p/passeio</v>
          </cell>
          <cell r="C743" t="str">
            <v>M3</v>
          </cell>
          <cell r="D743">
            <v>48.921799999999998</v>
          </cell>
        </row>
        <row r="744">
          <cell r="A744" t="str">
            <v>001.16.00100</v>
          </cell>
          <cell r="B744" t="str">
            <v>Guias de concreto pré-moldados (concreto 300kg cimento/m3) de seção 15x30 cm (espessura 12.00 cm no topo)  o serviço inclui a abertura das valas, assentamento e rejuntamento das guias</v>
          </cell>
          <cell r="C744" t="str">
            <v>ML</v>
          </cell>
          <cell r="D744">
            <v>18.375699999999998</v>
          </cell>
        </row>
        <row r="745">
          <cell r="A745" t="str">
            <v>001.16.00120</v>
          </cell>
          <cell r="B745" t="str">
            <v>Guias curvas de concreto pré-moldados (concreto 300kg cimento/m3) de seção 15x30 cm (espessura 12.00 cm no topo)  o serviço inclui a abertura das valas, assentamento e rejuntamento das guias</v>
          </cell>
          <cell r="C745" t="str">
            <v>ML</v>
          </cell>
          <cell r="D745">
            <v>18.2623</v>
          </cell>
        </row>
        <row r="746">
          <cell r="A746" t="str">
            <v>001.16.00140</v>
          </cell>
          <cell r="B746" t="str">
            <v>Sarjeta de concreto (300kg cim/m3) fundido no local seção 40.00 x 8.00 cm, o serviço inclui a abertura de vala, assentamento e rejuntamento</v>
          </cell>
          <cell r="C746" t="str">
            <v>ML</v>
          </cell>
          <cell r="D746">
            <v>16.913399999999999</v>
          </cell>
        </row>
        <row r="747">
          <cell r="A747" t="str">
            <v>001.16.00160</v>
          </cell>
          <cell r="B747" t="str">
            <v>Fornecimento e espalhamento de terra vegetal</v>
          </cell>
          <cell r="C747" t="str">
            <v>M3</v>
          </cell>
          <cell r="D747">
            <v>70.321799999999996</v>
          </cell>
        </row>
        <row r="748">
          <cell r="A748" t="str">
            <v>001.16.00180</v>
          </cell>
          <cell r="B748" t="str">
            <v>Grama em placas com manutenção por 60 dias com irrigação diária, pulverização, adubação e substituição de mudas mortas</v>
          </cell>
          <cell r="C748" t="str">
            <v>M2</v>
          </cell>
          <cell r="D748">
            <v>3.9662000000000002</v>
          </cell>
        </row>
        <row r="749">
          <cell r="A749" t="str">
            <v>001.16.00200</v>
          </cell>
          <cell r="B749" t="str">
            <v>Grama em mudas tipo (forquilha ou estrela) com manutenção por 60 dias  com irrigação diária, pulverização, adubação e substiuição de mudas mortas</v>
          </cell>
          <cell r="C749" t="str">
            <v>M2</v>
          </cell>
          <cell r="D749">
            <v>2.2652000000000001</v>
          </cell>
        </row>
        <row r="750">
          <cell r="A750" t="str">
            <v>001.16.00220</v>
          </cell>
          <cell r="B750" t="str">
            <v>Sansão do campo a cada 10cm, com manutenção por 60 dias com irrigação diária, pulverização, adubação e substituição de mudas mortas.</v>
          </cell>
          <cell r="C750" t="str">
            <v>ML</v>
          </cell>
          <cell r="D750">
            <v>25.5746</v>
          </cell>
        </row>
        <row r="751">
          <cell r="A751" t="str">
            <v>001.16.00240</v>
          </cell>
          <cell r="B751" t="str">
            <v>Grade de proteção para árvores h = 2.00 m</v>
          </cell>
          <cell r="C751" t="str">
            <v>UN</v>
          </cell>
          <cell r="D751">
            <v>28.515999999999998</v>
          </cell>
        </row>
        <row r="752">
          <cell r="A752" t="str">
            <v>001.16.00260</v>
          </cell>
          <cell r="B752" t="str">
            <v>Árvores ( altura das mudas 2.00 m ) c/ 1.50m de altura livre, com manutenção por 60 dias com irrigação, pulverização, poda e substituição de mudas mortas</v>
          </cell>
          <cell r="C752" t="str">
            <v>UN</v>
          </cell>
          <cell r="D752">
            <v>8.9152000000000005</v>
          </cell>
        </row>
        <row r="753">
          <cell r="A753" t="str">
            <v>001.16.00280</v>
          </cell>
          <cell r="B753" t="str">
            <v>Árvores ( altura das mudas 2m ) inclusive grade de proteção com 1.50 m de altura livre, com manutenção por 60 dias com irrigação, pulverização, poda e substiuição de mudas mortas</v>
          </cell>
          <cell r="C753" t="str">
            <v>UN</v>
          </cell>
          <cell r="D753">
            <v>37.4313</v>
          </cell>
        </row>
        <row r="754">
          <cell r="A754" t="str">
            <v>001.16.00300</v>
          </cell>
          <cell r="B754" t="str">
            <v>Mudas de vegetação nativa, com altura livre mínima de 50 cm, inclusive adubo - base de npk-4-14-8, a 100 g por cova e terra preta, com manutenção por 60 dias com irrigação, pulverização, poda e substituição  de mudas mortas</v>
          </cell>
          <cell r="C754" t="str">
            <v>UN</v>
          </cell>
          <cell r="D754">
            <v>2.41</v>
          </cell>
        </row>
        <row r="755">
          <cell r="A755" t="str">
            <v>001.16.00320</v>
          </cell>
          <cell r="B755" t="str">
            <v>Oiti - grande, com manutenção por 60 dias com irrigação, pulverização, poda e substituição de mudas mortas</v>
          </cell>
          <cell r="C755" t="str">
            <v>UN</v>
          </cell>
          <cell r="D755">
            <v>26.915199999999999</v>
          </cell>
        </row>
        <row r="756">
          <cell r="A756" t="str">
            <v>001.16.00340</v>
          </cell>
          <cell r="B756" t="str">
            <v>Fênix - grande, com manutenção por 60 dias com irrigação, pulverização, poda e substituição de mudas mortas</v>
          </cell>
          <cell r="C756" t="str">
            <v>UN</v>
          </cell>
          <cell r="D756">
            <v>56.915199999999999</v>
          </cell>
        </row>
        <row r="757">
          <cell r="A757" t="str">
            <v>001.16.00360</v>
          </cell>
          <cell r="B757" t="str">
            <v>Agave - grande, com manutenção por 60 dias com irrigação, pulverização, poda e substituição de mudas mortas</v>
          </cell>
          <cell r="C757" t="str">
            <v>UN</v>
          </cell>
          <cell r="D757">
            <v>31.915199999999999</v>
          </cell>
        </row>
        <row r="758">
          <cell r="A758" t="str">
            <v>001.16.00380</v>
          </cell>
          <cell r="B758" t="str">
            <v>Dracena marginata - grande, com manutenção por 60 dias com irrigação, pulverização, poda e substituição de mudas mortas</v>
          </cell>
          <cell r="C758" t="str">
            <v>UN</v>
          </cell>
          <cell r="D758">
            <v>16.915199999999999</v>
          </cell>
        </row>
        <row r="759">
          <cell r="A759" t="str">
            <v>001.16.00400</v>
          </cell>
          <cell r="B759" t="str">
            <v>Palmeira - grande, com manutenção por 60 dias com irrigação, pulverização, poda e substituição de mudas mortas</v>
          </cell>
          <cell r="C759" t="str">
            <v>UN</v>
          </cell>
          <cell r="D759">
            <v>61.915199999999999</v>
          </cell>
        </row>
        <row r="760">
          <cell r="A760" t="str">
            <v>001.16.00420</v>
          </cell>
          <cell r="B760" t="str">
            <v>Musaendra - grande, com manutenção por 60 dias com irrigação, pulverização, poda e substituição de mudas mortas</v>
          </cell>
          <cell r="C760" t="str">
            <v>UN</v>
          </cell>
          <cell r="D760">
            <v>21.915199999999999</v>
          </cell>
        </row>
        <row r="761">
          <cell r="A761" t="str">
            <v>001.16.00440</v>
          </cell>
          <cell r="B761" t="str">
            <v>Hemigrafis - pequena, com manutenção por 60 dias com irrigação, pulverização, poda e substituição de mudas mortas</v>
          </cell>
          <cell r="C761" t="str">
            <v>UN</v>
          </cell>
          <cell r="D761">
            <v>0.8831</v>
          </cell>
        </row>
        <row r="762">
          <cell r="A762" t="str">
            <v>001.16.00460</v>
          </cell>
          <cell r="B762" t="str">
            <v>Pingo de ouro - pequena, com manutenção por 60 dias com irrigação, pulverização, poda e substituição de mudas mortas</v>
          </cell>
          <cell r="C762" t="str">
            <v>UN</v>
          </cell>
          <cell r="D762">
            <v>0.98309999999999997</v>
          </cell>
        </row>
        <row r="763">
          <cell r="A763" t="str">
            <v>001.16.00480</v>
          </cell>
          <cell r="B763" t="str">
            <v>Pingo de ouro - grande, com manutenção por 60 dias com irrigação, pulverização, poda e substituição de mudas mortas</v>
          </cell>
          <cell r="C763" t="str">
            <v>UN</v>
          </cell>
          <cell r="D763">
            <v>4.4151999999999996</v>
          </cell>
        </row>
        <row r="764">
          <cell r="A764" t="str">
            <v>001.16.00500</v>
          </cell>
          <cell r="B764" t="str">
            <v>Mini-ixoria sacola - grande, com manutenção por 60 dias com irrigação, pulverização, poda e substituição de mudas mortas</v>
          </cell>
          <cell r="C764" t="str">
            <v>UN</v>
          </cell>
          <cell r="D764">
            <v>1.3831</v>
          </cell>
        </row>
        <row r="765">
          <cell r="A765" t="str">
            <v>001.16.00520</v>
          </cell>
          <cell r="B765" t="str">
            <v>Mini-ixoria torrão - grande, com manutenção por 60 dias com irrigação, pulverização, poda e substituição de mudas mortas</v>
          </cell>
          <cell r="C765" t="str">
            <v>UN</v>
          </cell>
          <cell r="D765">
            <v>9.9152000000000005</v>
          </cell>
        </row>
        <row r="766">
          <cell r="A766" t="str">
            <v>001.16.00540</v>
          </cell>
          <cell r="B766" t="str">
            <v>Croton sacola - grande, com manutenção por 60 dias com irrigação, pulverização, poda e substituição de mudas mortas</v>
          </cell>
          <cell r="C766" t="str">
            <v>UN</v>
          </cell>
          <cell r="D766">
            <v>4.3830999999999998</v>
          </cell>
        </row>
        <row r="767">
          <cell r="A767" t="str">
            <v>001.16.00560</v>
          </cell>
          <cell r="B767" t="str">
            <v>Croton torrão - grande, com manutenção por 60 dias com irrigação, pulverização, poda e substituição de mudas mortas</v>
          </cell>
          <cell r="C767" t="str">
            <v>UN</v>
          </cell>
          <cell r="D767">
            <v>16.915199999999999</v>
          </cell>
        </row>
        <row r="768">
          <cell r="A768" t="str">
            <v>001.16.00580</v>
          </cell>
          <cell r="B768" t="str">
            <v>Eretrine - grande, com manutenção por 60 dias com irrigação, pulverização, poda e substituição de mudas mortas</v>
          </cell>
          <cell r="C768" t="str">
            <v>UN</v>
          </cell>
          <cell r="D768">
            <v>21.915199999999999</v>
          </cell>
        </row>
        <row r="769">
          <cell r="A769" t="str">
            <v>001.16.00600</v>
          </cell>
          <cell r="B769" t="str">
            <v>Areca - grande, com manutenção por 60 dias com irrigação, pulverização, poda e substituição de mudas mortas</v>
          </cell>
          <cell r="C769" t="str">
            <v>UN</v>
          </cell>
          <cell r="D769">
            <v>21.915199999999999</v>
          </cell>
        </row>
        <row r="770">
          <cell r="A770" t="str">
            <v>001.16.00620</v>
          </cell>
          <cell r="B770" t="str">
            <v>Hibisco bicolor - pequena, com manutenção por 60 dias com irrigação, pulverização, poda e substituição de mudas mortas</v>
          </cell>
          <cell r="C770" t="str">
            <v>UN</v>
          </cell>
          <cell r="D770">
            <v>5.3830999999999998</v>
          </cell>
        </row>
        <row r="771">
          <cell r="A771" t="str">
            <v>001.16.00640</v>
          </cell>
          <cell r="B771" t="str">
            <v>Brita na área interna do prédio</v>
          </cell>
          <cell r="C771" t="str">
            <v>M3</v>
          </cell>
          <cell r="D771">
            <v>45.460900000000002</v>
          </cell>
        </row>
        <row r="772">
          <cell r="A772" t="str">
            <v>001.16.00660</v>
          </cell>
          <cell r="B772" t="str">
            <v>Brita na área interna do prédio - branca - (fins decorativos)</v>
          </cell>
          <cell r="C772" t="str">
            <v>M3</v>
          </cell>
          <cell r="D772">
            <v>41.660899999999998</v>
          </cell>
        </row>
        <row r="773">
          <cell r="A773" t="str">
            <v>001.16.00680</v>
          </cell>
          <cell r="B773" t="str">
            <v>Brita na área interna do prédio - escurinha - (fins decorativos)</v>
          </cell>
          <cell r="C773" t="str">
            <v>M3</v>
          </cell>
          <cell r="D773">
            <v>41.660899999999998</v>
          </cell>
        </row>
        <row r="774">
          <cell r="A774" t="str">
            <v>001.16.00700</v>
          </cell>
          <cell r="B774" t="str">
            <v>Pavimentação c/ lajotas pré-moldadas de concreto sextavado ( bloquete). deverão observar as mesmas especificações de ítens anteriores no que se refere a assentamento e rejuntamento. espessura de 5 cm para calcadas</v>
          </cell>
          <cell r="C774" t="str">
            <v>M2</v>
          </cell>
          <cell r="D774">
            <v>22.178100000000001</v>
          </cell>
        </row>
        <row r="775">
          <cell r="A775" t="str">
            <v>001.16.00720</v>
          </cell>
          <cell r="B775" t="str">
            <v>Pavimentação c/ lajotas pré-moldadas de concreto sextavado ( bloquete). deverão observar as mesmas especificações de ítens anteriores no que se refere a assentamento e rejuntamento. espessura de 10 cm para tráfego</v>
          </cell>
          <cell r="C775" t="str">
            <v>M2</v>
          </cell>
          <cell r="D775">
            <v>36.0381</v>
          </cell>
        </row>
        <row r="776">
          <cell r="A776" t="str">
            <v>001.16.00740</v>
          </cell>
          <cell r="B776" t="str">
            <v>Fornecimento e assentamento de paralelepípedo</v>
          </cell>
          <cell r="C776" t="str">
            <v>M2</v>
          </cell>
          <cell r="D776">
            <v>29.2776</v>
          </cell>
        </row>
        <row r="777">
          <cell r="A777" t="str">
            <v>001.16.00760</v>
          </cell>
          <cell r="B777" t="str">
            <v>Execução de alambrado em tubo de ferro Galvanizado 2.1/2"" chapa 13 formando quadro de 3.00x3.00m e tela galvanizada fio 12 malha 2"" fixado com arame galvanizado n.14</v>
          </cell>
          <cell r="C777" t="str">
            <v>m2</v>
          </cell>
          <cell r="D777">
            <v>48.960099999999997</v>
          </cell>
        </row>
        <row r="778">
          <cell r="A778" t="str">
            <v>001.16.00770</v>
          </cell>
          <cell r="B778" t="str">
            <v>Alambrado c/ Tela Arame Galv. Losangular fio 12, malha 2"", altura da tela 1.50 m, fix. em pilarete de concreto pré moldado h= 2.60 m, espaçados a cada 2.50 m, com reforço arame galv. n.10, incl.mureta de alvenaria h=0.50 m chapiscada, rebocada e caiada</v>
          </cell>
          <cell r="C778" t="str">
            <v>ml</v>
          </cell>
          <cell r="D778">
            <v>68.006</v>
          </cell>
        </row>
        <row r="779">
          <cell r="A779" t="str">
            <v>001.16.00775</v>
          </cell>
          <cell r="B779" t="str">
            <v>Alambrado c/ Tela Arame Galv. Soldada 150x50 fio 12, malha 2"", altura da tela 1.50 m, fix. em pilarete de concreto pré moldado h= 3.00 m, espaçados a cada 2.50 m, com reforço arame galv. n.10, incl.mureta de alvenaria h=0.50 m chapiscada, rebocada e ca</v>
          </cell>
          <cell r="C779" t="str">
            <v>ml</v>
          </cell>
          <cell r="D779">
            <v>81.075199999999995</v>
          </cell>
        </row>
        <row r="780">
          <cell r="A780" t="str">
            <v>001.16.00776</v>
          </cell>
          <cell r="B780" t="str">
            <v>Fornecimento e Instalação de Portão em Tubo Galvanizado 2"" e Tela Galvanizada Malha 2"", incl. Ferragens</v>
          </cell>
          <cell r="C780" t="str">
            <v>m2</v>
          </cell>
          <cell r="D780">
            <v>100.3125</v>
          </cell>
        </row>
        <row r="781">
          <cell r="A781" t="str">
            <v>001.16.00777</v>
          </cell>
          <cell r="B781" t="str">
            <v>Fornecimento e Instalação de Portão em Tubo Galvanizado 2"" em Tela Galvanizada Malha 2"", incl. Ferragens dim. 0.80 x 2.10 m Conf. Det. 04 SINFRA</v>
          </cell>
          <cell r="C781" t="str">
            <v>m2</v>
          </cell>
          <cell r="D781">
            <v>120.1523</v>
          </cell>
        </row>
        <row r="782">
          <cell r="A782" t="str">
            <v>001.16.00781</v>
          </cell>
          <cell r="B782" t="str">
            <v>Fornecimento e instalação de placa de concreto de 100x100 cm com 6 cm de espessura, junta de seixos rolados com 6 cm de largura</v>
          </cell>
          <cell r="C782" t="str">
            <v>M2</v>
          </cell>
          <cell r="D782">
            <v>23.403099999999998</v>
          </cell>
        </row>
        <row r="783">
          <cell r="A783" t="str">
            <v>001.16.00801</v>
          </cell>
          <cell r="B783" t="str">
            <v>Execução de muro de fecho, conforme detalhe do dop n. 92019, com altura de 1.60 m</v>
          </cell>
          <cell r="C783" t="str">
            <v>ML</v>
          </cell>
          <cell r="D783">
            <v>108.1777</v>
          </cell>
        </row>
        <row r="784">
          <cell r="A784" t="str">
            <v>001.16.00821</v>
          </cell>
          <cell r="B784" t="str">
            <v>Execução de muro de fecho, conforme detalhe do dop n. 92019, com altura de 1.80 m</v>
          </cell>
          <cell r="C784" t="str">
            <v>ML</v>
          </cell>
          <cell r="D784">
            <v>118.5322</v>
          </cell>
        </row>
        <row r="785">
          <cell r="A785" t="str">
            <v>001.16.00841</v>
          </cell>
          <cell r="B785" t="str">
            <v>Execução de muro de fecho, conforme detalhe do dop n. 92019, com altura de 2.00 m</v>
          </cell>
          <cell r="C785" t="str">
            <v>ML</v>
          </cell>
          <cell r="D785">
            <v>128.8844</v>
          </cell>
        </row>
        <row r="786">
          <cell r="A786" t="str">
            <v>001.16.00861</v>
          </cell>
          <cell r="B786" t="str">
            <v>Execução de acréscimo de muro de fecho conforme detalhe padrão do dop arquivo n.92019</v>
          </cell>
          <cell r="C786" t="str">
            <v>M2</v>
          </cell>
          <cell r="D786">
            <v>45.194099999999999</v>
          </cell>
        </row>
        <row r="787">
          <cell r="A787" t="str">
            <v>001.16.00941</v>
          </cell>
          <cell r="B787" t="str">
            <v>Execução de conjunto de mureta em madeira c/ 2 pilares a cada 1,30m e altura livre de 1.00 m, conforme detalhe dop</v>
          </cell>
          <cell r="C787" t="str">
            <v>UN</v>
          </cell>
          <cell r="D787">
            <v>271.16579999999999</v>
          </cell>
        </row>
        <row r="788">
          <cell r="A788" t="str">
            <v>001.16.00961</v>
          </cell>
          <cell r="B788" t="str">
            <v>Demarcação de faixa com tinta acrílica especial - largura 10.00 cm</v>
          </cell>
          <cell r="C788" t="str">
            <v>ML</v>
          </cell>
          <cell r="D788">
            <v>5.4671000000000003</v>
          </cell>
        </row>
        <row r="789">
          <cell r="A789" t="str">
            <v>001.16.00981</v>
          </cell>
          <cell r="B789" t="str">
            <v>Retirada e reassentamento de meio-fio</v>
          </cell>
          <cell r="C789" t="str">
            <v>M</v>
          </cell>
          <cell r="D789">
            <v>17.875900000000001</v>
          </cell>
        </row>
        <row r="790">
          <cell r="A790" t="str">
            <v>001.17</v>
          </cell>
          <cell r="B790" t="str">
            <v>INSTALAÇÕES ELÉTRICAS, LÓGICA E TELEFONIA</v>
          </cell>
          <cell r="D790">
            <v>134827.39350000001</v>
          </cell>
        </row>
        <row r="791">
          <cell r="A791" t="str">
            <v>001.17.00020</v>
          </cell>
          <cell r="B791" t="str">
            <v>Execução de mureta em alvenaria de 1.5 vez  de tijolo assente com argamassa mista 1:4:12 cimento cal hidratada e areia inclusive fundação em concreto ciclópico no traço 1:3;6 revestimento rústico e caiação - para instalação de medidor de luz e força</v>
          </cell>
          <cell r="C791" t="str">
            <v>M2</v>
          </cell>
          <cell r="D791">
            <v>137.1054</v>
          </cell>
        </row>
        <row r="792">
          <cell r="A792" t="str">
            <v>001.17.00040</v>
          </cell>
          <cell r="B792" t="str">
            <v>Fornecimento e instalação de padrão monofásico em poste de ferro galvanizado conforme normas da cemat altura h=5.00 mts</v>
          </cell>
          <cell r="C792" t="str">
            <v>UN</v>
          </cell>
          <cell r="D792">
            <v>227.47329999999999</v>
          </cell>
        </row>
        <row r="793">
          <cell r="A793" t="str">
            <v>001.17.00060</v>
          </cell>
          <cell r="B793" t="str">
            <v>Fornecimento e instalação de padrão monofásico em poste de ferro galvanizado conforme normas da cemat altura h=7.00 mts</v>
          </cell>
          <cell r="C793" t="str">
            <v>UN</v>
          </cell>
          <cell r="D793">
            <v>266.47329999999999</v>
          </cell>
        </row>
        <row r="794">
          <cell r="A794" t="str">
            <v>001.17.00080</v>
          </cell>
          <cell r="B794" t="str">
            <v>Fornecimento e instalação de padrão bifásico em poste de ferro galvanizado</v>
          </cell>
          <cell r="C794" t="str">
            <v>UN</v>
          </cell>
          <cell r="D794">
            <v>150.7099</v>
          </cell>
        </row>
        <row r="795">
          <cell r="A795" t="str">
            <v>001.17.00100</v>
          </cell>
          <cell r="B795" t="str">
            <v>Fornecimento e instalação de padrão trifásico completo em poste de ferro galvanizado tipo t-3 com protecao de 90 a conf normas da cemat</v>
          </cell>
          <cell r="C795" t="str">
            <v>UN</v>
          </cell>
          <cell r="D795">
            <v>550.8931</v>
          </cell>
        </row>
        <row r="796">
          <cell r="A796" t="str">
            <v>001.17.00120</v>
          </cell>
          <cell r="B796" t="str">
            <v>Fornecimento e instalação de padrão trifásico completo em poste de ferro galvanizado tipo t-4 com protecao de 125 a conf. normas da cemat</v>
          </cell>
          <cell r="C796" t="str">
            <v>UN</v>
          </cell>
          <cell r="D796">
            <v>1051.8931</v>
          </cell>
        </row>
        <row r="797">
          <cell r="A797" t="str">
            <v>001.17.00140</v>
          </cell>
          <cell r="B797" t="str">
            <v>Fornecimento e instalação de padrao trifásico completo em poste de ferro galvanizado, com proteção de 100a, conforme normas da cemat</v>
          </cell>
          <cell r="C797" t="str">
            <v>CJ</v>
          </cell>
          <cell r="D797">
            <v>458.94659999999999</v>
          </cell>
        </row>
        <row r="798">
          <cell r="A798" t="str">
            <v>001.17.00160</v>
          </cell>
          <cell r="B798" t="str">
            <v>Fornecimento e instalação de caixa padronizada para instalação de medidor e baixa tensão trifásico</v>
          </cell>
          <cell r="C798" t="str">
            <v>UN</v>
          </cell>
          <cell r="D798">
            <v>210.47329999999999</v>
          </cell>
        </row>
        <row r="799">
          <cell r="A799" t="str">
            <v>001.17.00180</v>
          </cell>
          <cell r="B799" t="str">
            <v>Fornecimento e instalação de caixa padronizada para instalação de medidor e baixa tensão bifásico</v>
          </cell>
          <cell r="C799" t="str">
            <v>UN</v>
          </cell>
          <cell r="D799">
            <v>45.473300000000002</v>
          </cell>
        </row>
        <row r="800">
          <cell r="A800" t="str">
            <v>001.17.00200</v>
          </cell>
          <cell r="B800" t="str">
            <v>Fornecimento e instalação de caixa padronizada para instalação de medidor e baixa tensão monofásico</v>
          </cell>
          <cell r="C800" t="str">
            <v>UN</v>
          </cell>
          <cell r="D800">
            <v>37.3551</v>
          </cell>
        </row>
        <row r="801">
          <cell r="A801" t="str">
            <v>001.17.00220</v>
          </cell>
          <cell r="B801" t="str">
            <v>Fornecimento e instalação de roldana de plástico c/ parafuso p/ fixar em madeira de 1/2 pol.</v>
          </cell>
          <cell r="C801" t="str">
            <v>UN</v>
          </cell>
          <cell r="D801">
            <v>1.0737000000000001</v>
          </cell>
        </row>
        <row r="802">
          <cell r="A802" t="str">
            <v>001.17.00240</v>
          </cell>
          <cell r="B802" t="str">
            <v>Fornecimento e instalação de roldana de plástico c/ parafuso p/ fixar em madeira de 3/4 pol.</v>
          </cell>
          <cell r="C802" t="str">
            <v>UN</v>
          </cell>
          <cell r="D802">
            <v>1.0936999999999999</v>
          </cell>
        </row>
        <row r="803">
          <cell r="A803" t="str">
            <v>001.17.00260</v>
          </cell>
          <cell r="B803" t="str">
            <v>Fornecimento e instalação de tubo de polietileno linha popular diâm. 1/2 pol x 1,5 mm</v>
          </cell>
          <cell r="C803" t="str">
            <v>M</v>
          </cell>
          <cell r="D803">
            <v>1.8853</v>
          </cell>
        </row>
        <row r="804">
          <cell r="A804" t="str">
            <v>001.17.00280</v>
          </cell>
          <cell r="B804" t="str">
            <v>Fornecimento e instalação de tubo de polietileno linha popular diâm.  3/4 pol x 2,0 mm</v>
          </cell>
          <cell r="C804" t="str">
            <v>M</v>
          </cell>
          <cell r="D804">
            <v>2.1453000000000002</v>
          </cell>
        </row>
        <row r="805">
          <cell r="A805" t="str">
            <v>001.17.00300</v>
          </cell>
          <cell r="B805" t="str">
            <v>Fornecimento e instalação de tubo de polietileno linha popular diâm. 1 pol x 2,5 mm</v>
          </cell>
          <cell r="C805" t="str">
            <v>M</v>
          </cell>
          <cell r="D805">
            <v>2.6126999999999998</v>
          </cell>
        </row>
        <row r="806">
          <cell r="A806" t="str">
            <v>001.17.00320</v>
          </cell>
          <cell r="B806" t="str">
            <v>Fornecimento e instalação de canaleta de pvc 110x20x2.200 mm ref. 300 46 sistema """"x"""" da pial</v>
          </cell>
          <cell r="C806" t="str">
            <v>UN</v>
          </cell>
          <cell r="D806">
            <v>25.560700000000001</v>
          </cell>
        </row>
        <row r="807">
          <cell r="A807" t="str">
            <v>001.17.00340</v>
          </cell>
          <cell r="B807" t="str">
            <v>Fornecimento e instalação de eletroduto flexível  1/2"""" (20mm) corrugado de pvc</v>
          </cell>
          <cell r="C807" t="str">
            <v>M</v>
          </cell>
          <cell r="D807">
            <v>2.1753</v>
          </cell>
        </row>
        <row r="808">
          <cell r="A808" t="str">
            <v>001.17.00360</v>
          </cell>
          <cell r="B808" t="str">
            <v>Fornecimento e instalação de eletroduto flexível  3/4"""" (25mm) corrugado de pvc</v>
          </cell>
          <cell r="C808" t="str">
            <v>M</v>
          </cell>
          <cell r="D808">
            <v>2.4453</v>
          </cell>
        </row>
        <row r="809">
          <cell r="A809" t="str">
            <v>001.17.00380</v>
          </cell>
          <cell r="B809" t="str">
            <v>Fornecimento e instalação de eletroduto flexível  1"""" (32mm) corrugado de pvc</v>
          </cell>
          <cell r="C809" t="str">
            <v>M</v>
          </cell>
          <cell r="D809">
            <v>3.5226999999999999</v>
          </cell>
        </row>
        <row r="810">
          <cell r="A810" t="str">
            <v>001.17.00400</v>
          </cell>
          <cell r="B810" t="str">
            <v>Fornecimento e instalação de caixa retangular de ferro c/ furos de 1/2"""" e 3/4"""" p/ peça 4 x 2 pol</v>
          </cell>
          <cell r="C810" t="str">
            <v>UN</v>
          </cell>
          <cell r="D810">
            <v>2.0352999999999999</v>
          </cell>
        </row>
        <row r="811">
          <cell r="A811" t="str">
            <v>001.17.00420</v>
          </cell>
          <cell r="B811" t="str">
            <v>Fornecimento e instalação de caixa retangular de ferro c/ furos de 1/2"""" e 3/4"""" p/ peça 6 x 4 pol</v>
          </cell>
          <cell r="C811" t="str">
            <v>UN</v>
          </cell>
          <cell r="D811">
            <v>3.0792000000000002</v>
          </cell>
        </row>
        <row r="812">
          <cell r="A812" t="str">
            <v>001.17.00440</v>
          </cell>
          <cell r="B812" t="str">
            <v>Fornecimento e instalação de caixa quadrada de ferro f/ furos de diâm.1/2"""" e 3/4"""" ,  4"""" x 4""""</v>
          </cell>
          <cell r="C812" t="str">
            <v>UN</v>
          </cell>
          <cell r="D812">
            <v>2.6253000000000002</v>
          </cell>
        </row>
        <row r="813">
          <cell r="A813" t="str">
            <v>001.17.00460</v>
          </cell>
          <cell r="B813" t="str">
            <v>Fornecimento e instalação de caixa quadrada de ferro f/ furos de diâm.1/2"""" e 3/4""""  3"""" x 3""""</v>
          </cell>
          <cell r="C813" t="str">
            <v>UN</v>
          </cell>
          <cell r="D813">
            <v>2.5152999999999999</v>
          </cell>
        </row>
        <row r="814">
          <cell r="A814" t="str">
            <v>001.17.00480</v>
          </cell>
          <cell r="B814" t="str">
            <v>Fornecimento e instalação de caixa octogonal de ferro fundo móvel c/ furos de diâm. 1/2"""" e 3/4""""  4"""" x 4"""" x 2""""</v>
          </cell>
          <cell r="C814" t="str">
            <v>UN</v>
          </cell>
          <cell r="D814">
            <v>3.0552999999999999</v>
          </cell>
        </row>
        <row r="815">
          <cell r="A815" t="str">
            <v>001.17.00500</v>
          </cell>
          <cell r="B815" t="str">
            <v>Fornecimento e instalação de caixa octogonal de ferro fundo móvel c/ furos de diâm. 1/2"""" e 3/4""""  3"""" x 3"""" x 1 1/2""""</v>
          </cell>
          <cell r="C815" t="str">
            <v>UN</v>
          </cell>
          <cell r="D815">
            <v>2.9552999999999998</v>
          </cell>
        </row>
        <row r="816">
          <cell r="A816" t="str">
            <v>001.17.00540</v>
          </cell>
          <cell r="B816" t="str">
            <v>Fornecimento e instalação de fio de cobre seção 1.50 mm2, com isolamento para 750 v, com caract. não propagante ao fogo e auto extinguível, pirastic ou similar.</v>
          </cell>
          <cell r="C816" t="str">
            <v>ML</v>
          </cell>
          <cell r="D816">
            <v>0.53110000000000002</v>
          </cell>
        </row>
        <row r="817">
          <cell r="A817" t="str">
            <v>001.17.00560</v>
          </cell>
          <cell r="B817" t="str">
            <v>Fornecimento e instalação de fio de cobre seção 2.50 mm2, com isolamento para 750 v, com caract. não propagante ao fogo e auto extinguível, pirastic ou similar.</v>
          </cell>
          <cell r="C817" t="str">
            <v>ML</v>
          </cell>
          <cell r="D817">
            <v>0.75549999999999995</v>
          </cell>
        </row>
        <row r="818">
          <cell r="A818" t="str">
            <v>001.17.00580</v>
          </cell>
          <cell r="B818" t="str">
            <v>Fornecimento e instalação de fio de cobre seção 4.00 mm2, com isolamento para 750 v, com caract. não propagante ao fogo e auto extinguível, pirastic ou similar.</v>
          </cell>
          <cell r="C818" t="str">
            <v>ML</v>
          </cell>
          <cell r="D818">
            <v>1.2657</v>
          </cell>
        </row>
        <row r="819">
          <cell r="A819" t="str">
            <v>001.17.00600</v>
          </cell>
          <cell r="B819" t="str">
            <v>Fornecimento e instalação de fio de cobre seção 6.00 mm2, com isolamento para 750 v, com caract. não propagante ao fogo e auto extinguível, pirastic ou similar.</v>
          </cell>
          <cell r="C819" t="str">
            <v>ML</v>
          </cell>
          <cell r="D819">
            <v>1.8171999999999999</v>
          </cell>
        </row>
        <row r="820">
          <cell r="A820" t="str">
            <v>001.17.00620</v>
          </cell>
          <cell r="B820" t="str">
            <v>Fornecimento e instalação de fio de cobre seção 10.00 mm2, com isolamento para 750 v, com caract. não propagante ao fogo e auto extinguível, pirastic ou similar.</v>
          </cell>
          <cell r="C820" t="str">
            <v>ML</v>
          </cell>
          <cell r="D820">
            <v>2.8902999999999999</v>
          </cell>
        </row>
        <row r="821">
          <cell r="A821" t="str">
            <v>001.17.00640</v>
          </cell>
          <cell r="B821" t="str">
            <v>Fornecimento e instalação de cabo de cobre seção 2.50 mm2, com isolamento para 750 v, com caract. não propagante ao fogo e auto extinguível, pirastic flex ou similar.</v>
          </cell>
          <cell r="C821" t="str">
            <v>ML</v>
          </cell>
          <cell r="D821">
            <v>0.77590000000000003</v>
          </cell>
        </row>
        <row r="822">
          <cell r="A822" t="str">
            <v>001.17.00660</v>
          </cell>
          <cell r="B822" t="str">
            <v>Fornecimento e instalação de cabo de cobre seção 4.00 mm2, com isolamento para 750 v, com caract. não propagante ao fogo e auto extinguível, pirastic flex ou similar.</v>
          </cell>
          <cell r="C822" t="str">
            <v>ML</v>
          </cell>
          <cell r="D822">
            <v>1.2433000000000001</v>
          </cell>
        </row>
        <row r="823">
          <cell r="A823" t="str">
            <v>001.17.00680</v>
          </cell>
          <cell r="B823" t="str">
            <v>Fornecimento e instalação de cabo de cobre seção 6.00 mm2, com isolamento para 750 v, com caract. não propagante ao fogo e auto extinguível, pirastic flex ou similar.</v>
          </cell>
          <cell r="C823" t="str">
            <v>ML</v>
          </cell>
          <cell r="D823">
            <v>1.7764</v>
          </cell>
        </row>
        <row r="824">
          <cell r="A824" t="str">
            <v>001.17.00700</v>
          </cell>
          <cell r="B824" t="str">
            <v>Fornecimento e instalação de cabo de cobre seção 10.00 mm2, com isolamento para 750 v, com caract. não propagante ao fogo e auto extinguível, pirastic ou similar.</v>
          </cell>
          <cell r="C824" t="str">
            <v>ML</v>
          </cell>
          <cell r="D824">
            <v>3.6960999999999999</v>
          </cell>
        </row>
        <row r="825">
          <cell r="A825" t="str">
            <v>001.17.00720</v>
          </cell>
          <cell r="B825" t="str">
            <v>Fornecimento e instalação de cabo de cobre seção 16.00 mm2, com isolamento para 750 v, com caract. não propagante ao fogo e auto extinguível, pirastic ou similar.</v>
          </cell>
          <cell r="C825" t="str">
            <v>ML</v>
          </cell>
          <cell r="D825">
            <v>5.1773999999999996</v>
          </cell>
        </row>
        <row r="826">
          <cell r="A826" t="str">
            <v>001.17.00740</v>
          </cell>
          <cell r="B826" t="str">
            <v>Fornecimento e instalação de cabo de cobre seção 25.00 mm2, com isolamento para 750 v, com caract. não propagante ao fogo e auto extinguível, pirastic ou similar.</v>
          </cell>
          <cell r="C826" t="str">
            <v>ML</v>
          </cell>
          <cell r="D826">
            <v>7.34</v>
          </cell>
        </row>
        <row r="827">
          <cell r="A827" t="str">
            <v>001.17.00760</v>
          </cell>
          <cell r="B827" t="str">
            <v>Fornecimento e instalação de cabo de cobre seção 35.00 mm2, com isolamento para 750 v, com caract. não propagante ao fogo e auto extinguível, pirastic ou similar.</v>
          </cell>
          <cell r="C827" t="str">
            <v>ML</v>
          </cell>
          <cell r="D827">
            <v>9.8506</v>
          </cell>
        </row>
        <row r="828">
          <cell r="A828" t="str">
            <v>001.17.00780</v>
          </cell>
          <cell r="B828" t="str">
            <v>Fornecimento e instalação de cabo de cobre seção 50.00 mm2, com isolamento para 750 v, com caract. não propagante ao fogo e auto extinguível, pirastic ou similar.</v>
          </cell>
          <cell r="C828" t="str">
            <v>ML</v>
          </cell>
          <cell r="D828">
            <v>15.984500000000001</v>
          </cell>
        </row>
        <row r="829">
          <cell r="A829" t="str">
            <v>001.17.00800</v>
          </cell>
          <cell r="B829" t="str">
            <v>Fornecimento e instalação de cabo de cobre seção 70.00 mm2, com isolamento para 750 v, com caract. não propagante ao fogo e auto extinguível, pirastic ou similar.</v>
          </cell>
          <cell r="C829" t="str">
            <v>ML</v>
          </cell>
          <cell r="D829">
            <v>18.851800000000001</v>
          </cell>
        </row>
        <row r="830">
          <cell r="A830" t="str">
            <v>001.17.00820</v>
          </cell>
          <cell r="B830" t="str">
            <v>Fornecimento e instalação de cabo de cobre seção 95.00 mm2, com isolamento para 750 v, com caract. não propagante ao fogo e auto extinguível, pirastic ou similar.</v>
          </cell>
          <cell r="C830" t="str">
            <v>ML</v>
          </cell>
          <cell r="D830">
            <v>24.085100000000001</v>
          </cell>
        </row>
        <row r="831">
          <cell r="A831" t="str">
            <v>001.17.00840</v>
          </cell>
          <cell r="B831" t="str">
            <v>Fornecimento e instalação de cabo de cobre seção 120.00 mm2, com isolamento para 750 v, com caract. não propagante ao fogo e auto extinguível, pirastic ou similar.</v>
          </cell>
          <cell r="C831" t="str">
            <v>ML</v>
          </cell>
          <cell r="D831">
            <v>31.698</v>
          </cell>
        </row>
        <row r="832">
          <cell r="A832" t="str">
            <v>001.17.00860</v>
          </cell>
          <cell r="B832" t="str">
            <v>Fornecimento e instalação de cabo de cobre seção 150.00 mm2, com isolamento para 750 v, com caract. não propagante ao fogo e auto extinguível, pirastic ou similar.</v>
          </cell>
          <cell r="C832" t="str">
            <v>ML</v>
          </cell>
          <cell r="D832">
            <v>38.729999999999997</v>
          </cell>
        </row>
        <row r="833">
          <cell r="A833" t="str">
            <v>001.17.00880</v>
          </cell>
          <cell r="B833" t="str">
            <v>Fornecimento e instalação de cabo de cobre seção 185.00 mm2, com isolamento para 750 v, com caract. não propagante ao fogo e auto extinguível, pirastic ou similar.</v>
          </cell>
          <cell r="C833" t="str">
            <v>ML</v>
          </cell>
          <cell r="D833">
            <v>48.660800000000002</v>
          </cell>
        </row>
        <row r="834">
          <cell r="A834" t="str">
            <v>001.17.00900</v>
          </cell>
          <cell r="B834" t="str">
            <v>Fornecimento e instalação de cabo de cobre seção 240.00 mm2, com isolamento para 750 v, com caract. não propagante ao fogo e auto extinguível, pirastic ou similar.</v>
          </cell>
          <cell r="C834" t="str">
            <v>ML</v>
          </cell>
          <cell r="D834">
            <v>63.661499999999997</v>
          </cell>
        </row>
        <row r="835">
          <cell r="A835" t="str">
            <v>001.17.00920</v>
          </cell>
          <cell r="B835" t="str">
            <v>Fornecimento e instalação de cabo de cobre seção 300.00 mm2, com isolamento para 750 v, com caract. não propagante ao fogo e auto extinguível, pirastic ou similar.</v>
          </cell>
          <cell r="C835" t="str">
            <v>ML</v>
          </cell>
          <cell r="D835">
            <v>80.499499999999998</v>
          </cell>
        </row>
        <row r="836">
          <cell r="A836" t="str">
            <v>001.17.00940</v>
          </cell>
          <cell r="B836" t="str">
            <v>Fornecimento e instalação de cabo de cobre seção 400.00 mm2, com isolamento para 750 v, com caract. não propagante ao fogo e auto extinguível, pirastic ou similar.</v>
          </cell>
          <cell r="C836" t="str">
            <v>ML</v>
          </cell>
          <cell r="D836">
            <v>128.57650000000001</v>
          </cell>
        </row>
        <row r="837">
          <cell r="A837" t="str">
            <v>001.17.00960</v>
          </cell>
          <cell r="B837" t="str">
            <v>Fornecimento e instalação de cabo de cobre seção 500.00 mm2, com isolamento para 750 v, com caract. não propagante ao fogo e auto extinguível, pirastic ou similar.</v>
          </cell>
          <cell r="C837" t="str">
            <v>ML</v>
          </cell>
          <cell r="D837">
            <v>132.48689999999999</v>
          </cell>
        </row>
        <row r="838">
          <cell r="A838" t="str">
            <v>001.17.00980</v>
          </cell>
          <cell r="B838" t="str">
            <v>Fornecimento e instalação de cabo de cobre seção 2x2.50 mm2, com isolamento para 0.60 /1.00 Kv, com caract. não propagante ao fogo e auto extinguível, sintenax ou similar.</v>
          </cell>
          <cell r="C838" t="str">
            <v>ML</v>
          </cell>
          <cell r="D838">
            <v>1.2246999999999999</v>
          </cell>
        </row>
        <row r="839">
          <cell r="A839" t="str">
            <v>001.17.01000</v>
          </cell>
          <cell r="B839" t="str">
            <v>Fornecimento e instalação de cabo de cobre seção 2x4.00 mm2, com isolamento para 0.60 /1.00 Kv, com caract. não propagante ao fogo e auto extinguível, sintenax ou similar.</v>
          </cell>
          <cell r="C839" t="str">
            <v>ML</v>
          </cell>
          <cell r="D839">
            <v>1.3269</v>
          </cell>
        </row>
        <row r="840">
          <cell r="A840" t="str">
            <v>001.17.01020</v>
          </cell>
          <cell r="B840" t="str">
            <v>Fornecimento e instalação de cabo de cobre seção 2x6.00 mm2, com isolamento para 0.60 /1.00 Kv, com caract. não propagante ao fogo e auto extinguível, sintenax ou similar.</v>
          </cell>
          <cell r="C840" t="str">
            <v>ML</v>
          </cell>
          <cell r="D840">
            <v>1.4296</v>
          </cell>
        </row>
        <row r="841">
          <cell r="A841" t="str">
            <v>001.17.01040</v>
          </cell>
          <cell r="B841" t="str">
            <v>Fornecimento e instalação de cabo de cobre seção 2x10.00 mm2, com isolamento para 0.60 /1.00 Kv, com caract. não propagante ao fogo e auto extinguível, sintenax ou similar.</v>
          </cell>
          <cell r="C841" t="str">
            <v>ML</v>
          </cell>
          <cell r="D841">
            <v>2.0436999999999999</v>
          </cell>
        </row>
        <row r="842">
          <cell r="A842" t="str">
            <v>001.17.01060</v>
          </cell>
          <cell r="B842" t="str">
            <v>Fornecimento e instalação de cabo de cobre seção 3x2.50 mm2, com isolamento para 0.60 /1.00 Kv, com caract. não propagante ao fogo e auto extinguível, sintenax ou similar.</v>
          </cell>
          <cell r="C842" t="str">
            <v>ML</v>
          </cell>
          <cell r="D842">
            <v>1.2246999999999999</v>
          </cell>
        </row>
        <row r="843">
          <cell r="A843" t="str">
            <v>001.17.01080</v>
          </cell>
          <cell r="B843" t="str">
            <v>Fornecimento e instalação de cabo de cobre seção 3x4.00 mm2, com isolamento para 0.60 /1.00 Kv, com caract. não propagante ao fogo e auto extinguível, sintenax ou similar.</v>
          </cell>
          <cell r="C843" t="str">
            <v>ML</v>
          </cell>
          <cell r="D843">
            <v>1.3269</v>
          </cell>
        </row>
        <row r="844">
          <cell r="A844" t="str">
            <v>001.17.01100</v>
          </cell>
          <cell r="B844" t="str">
            <v>Fornecimento e instalação de cabo de cobre seção 3x6.00 mm2, com isolamento para 0.60 /1.00 Kv, com caract. não propagante ao fogo e auto extinguível, sintenax ou similar.</v>
          </cell>
          <cell r="C844" t="str">
            <v>ML</v>
          </cell>
          <cell r="D844">
            <v>1.4296</v>
          </cell>
        </row>
        <row r="845">
          <cell r="A845" t="str">
            <v>001.17.01120</v>
          </cell>
          <cell r="B845" t="str">
            <v>Fornecimento e instalação de cabo de cobre seção 3x10.00 mm2, com isolamento para 0.60 /1.00 Kv, com caract. não propagante ao fogo e auto extinguível, sintenax ou similar.</v>
          </cell>
          <cell r="C845" t="str">
            <v>ML</v>
          </cell>
          <cell r="D845">
            <v>2.0436999999999999</v>
          </cell>
        </row>
        <row r="846">
          <cell r="A846" t="str">
            <v>001.17.01140</v>
          </cell>
          <cell r="B846" t="str">
            <v>Fornecimento e instalação de cabos de cobre seção 4.00 mm2,para tensão de 1000 volts formado por condutor de fio de cobre isolado com material de característica não propagante ao fogo</v>
          </cell>
          <cell r="C846" t="str">
            <v>ML</v>
          </cell>
          <cell r="D846">
            <v>1.9402999999999999</v>
          </cell>
        </row>
        <row r="847">
          <cell r="A847" t="str">
            <v>001.17.01160</v>
          </cell>
          <cell r="B847" t="str">
            <v>Fornecimento e instalação de cabos de cobre seção 6.00 mm2,para tensão de 1000 volts formado por condutor de fio de cobre isolado com material de característica não propagante ao fogo</v>
          </cell>
          <cell r="C847" t="str">
            <v>ML</v>
          </cell>
          <cell r="D847">
            <v>2.5905</v>
          </cell>
        </row>
        <row r="848">
          <cell r="A848" t="str">
            <v>001.17.01180</v>
          </cell>
          <cell r="B848" t="str">
            <v>Fornecimento e instalação de cabos de cobre seção 10.00 mm2,para tensão de 1000 volts formado por condutor de fio de cobre isolado com material de característica não propagante ao fogo</v>
          </cell>
          <cell r="C848" t="str">
            <v>ML</v>
          </cell>
          <cell r="D848">
            <v>3.6859000000000002</v>
          </cell>
        </row>
        <row r="849">
          <cell r="A849" t="str">
            <v>001.17.01200</v>
          </cell>
          <cell r="B849" t="str">
            <v>Fornecimento e instalação de cabos de cobre seção 16.00 mm2,para tensão de 1000 volts formado por condutor de fio de cobre isolado com material de característica não propagante ao fogo</v>
          </cell>
          <cell r="C849" t="str">
            <v>ML</v>
          </cell>
          <cell r="D849">
            <v>5.5751999999999997</v>
          </cell>
        </row>
        <row r="850">
          <cell r="A850" t="str">
            <v>001.17.01220</v>
          </cell>
          <cell r="B850" t="str">
            <v>Fornecimento e instalação de cabos de cobre seção 25.00 mm2,para tensão de 1000 volts formado por condutor de fio de cobre isolado com material de característica não propagante ao fogo</v>
          </cell>
          <cell r="C850" t="str">
            <v>ML</v>
          </cell>
          <cell r="D850">
            <v>8.3702000000000005</v>
          </cell>
        </row>
        <row r="851">
          <cell r="A851" t="str">
            <v>001.17.01240</v>
          </cell>
          <cell r="B851" t="str">
            <v>Fornecimento e instalação de cabos de cobre seção 35.00 mm2,para tensão de 1000 volts formado por condutor de fio de cobre isolado com material de característica não propagante ao fogo</v>
          </cell>
          <cell r="C851" t="str">
            <v>ML</v>
          </cell>
          <cell r="D851">
            <v>10.228</v>
          </cell>
        </row>
        <row r="852">
          <cell r="A852" t="str">
            <v>001.17.01260</v>
          </cell>
          <cell r="B852" t="str">
            <v>Fornecimento e instalação de cabos de cobre seção 50.00 mm2,para tensão de 1000 volts formado por condutor de fio de cobre isolado com material de característica não propagante ao fogo</v>
          </cell>
          <cell r="C852" t="str">
            <v>ML</v>
          </cell>
          <cell r="D852">
            <v>16.586300000000001</v>
          </cell>
        </row>
        <row r="853">
          <cell r="A853" t="str">
            <v>001.17.01280</v>
          </cell>
          <cell r="B853" t="str">
            <v>Fornecimento e instalação de cabos de cobre seção 70.00 mm2,para tensão de 1000 volts formado por condutor de fio de cobre isolado com material de característica não propagante ao fogo</v>
          </cell>
          <cell r="C853" t="str">
            <v>ML</v>
          </cell>
          <cell r="D853">
            <v>18.7804</v>
          </cell>
        </row>
        <row r="854">
          <cell r="A854" t="str">
            <v>001.17.01300</v>
          </cell>
          <cell r="B854" t="str">
            <v>Fornecimento e instalação de cabos de cobre seção 95.00 mm2,para tensão de 1000 volts formado por condutor de fio de cobre isolado com material de característica não propagante ao fogo</v>
          </cell>
          <cell r="C854" t="str">
            <v>ML</v>
          </cell>
          <cell r="D854">
            <v>25.115300000000001</v>
          </cell>
        </row>
        <row r="855">
          <cell r="A855" t="str">
            <v>001.17.01320</v>
          </cell>
          <cell r="B855" t="str">
            <v>Fornecimento e instalação de cabos de cobre seção 120.00 mm2,para tensão de 1000 volts formado por condutor de fio de cobre isolado com material de característica não propagante ao fogo 2</v>
          </cell>
          <cell r="C855" t="str">
            <v>ML</v>
          </cell>
          <cell r="D855">
            <v>31.545000000000002</v>
          </cell>
        </row>
        <row r="856">
          <cell r="A856" t="str">
            <v>001.17.01340</v>
          </cell>
          <cell r="B856" t="str">
            <v>Fornecimento e instalação de cabos de cobre seção 150 mm2,para tensão de 1000 volts formado por condutor de fio de cobre isolado com material de característica não propagante ao fogo</v>
          </cell>
          <cell r="C856" t="str">
            <v>ML</v>
          </cell>
          <cell r="D856">
            <v>38.148600000000002</v>
          </cell>
        </row>
        <row r="857">
          <cell r="A857" t="str">
            <v>001.17.01360</v>
          </cell>
          <cell r="B857" t="str">
            <v>Fornecimento e instalação de cabos de cobre seção 185 mm2,para tensão de 1000 volts formado por condutor de fio de cobre isolado com material de característica não propagante ao fogo</v>
          </cell>
          <cell r="C857" t="str">
            <v>ML</v>
          </cell>
          <cell r="D857">
            <v>48.660800000000002</v>
          </cell>
        </row>
        <row r="858">
          <cell r="A858" t="str">
            <v>001.17.01380</v>
          </cell>
          <cell r="B858" t="str">
            <v>Fornecimento e instalação de cabos de cobre seção 240 mm2,para tensão de 1000 volts formado por condutor de fio de cobre isolado com material de característica não propagante ao fogo</v>
          </cell>
          <cell r="C858" t="str">
            <v>ML</v>
          </cell>
          <cell r="D858">
            <v>62.4069</v>
          </cell>
        </row>
        <row r="859">
          <cell r="A859" t="str">
            <v>001.17.01400</v>
          </cell>
          <cell r="B859" t="str">
            <v>Fornecimento e instalação de cabos de seção 300 mm2,para tensão de 1000 volts formado por condutor de fio de cobre isolado com material de característica não propagante ao fogo</v>
          </cell>
          <cell r="C859" t="str">
            <v>ML</v>
          </cell>
          <cell r="D859">
            <v>79.703900000000004</v>
          </cell>
        </row>
        <row r="860">
          <cell r="A860" t="str">
            <v>001.17.01420</v>
          </cell>
          <cell r="B860" t="str">
            <v>Fornecimento e instalação de cabo de cobre seção 25 mm2,com isolamento de 15 kv</v>
          </cell>
          <cell r="C860" t="str">
            <v>ML</v>
          </cell>
          <cell r="D860">
            <v>20.446999999999999</v>
          </cell>
        </row>
        <row r="861">
          <cell r="A861" t="str">
            <v>001.17.01440</v>
          </cell>
          <cell r="B861" t="str">
            <v>Fornecimento e instalação de eletroduto de pvc 1 1/4"""" corrugado tipo kanaflex</v>
          </cell>
          <cell r="C861" t="str">
            <v>ML</v>
          </cell>
          <cell r="D861">
            <v>4.0670000000000002</v>
          </cell>
        </row>
        <row r="862">
          <cell r="A862" t="str">
            <v>001.17.01460</v>
          </cell>
          <cell r="B862" t="str">
            <v>Fornecimento e instalação de eletroduto de pvc 1 1/2"""" corrugado tipo kanaflex</v>
          </cell>
          <cell r="C862" t="str">
            <v>ML</v>
          </cell>
          <cell r="D862">
            <v>4.1773999999999996</v>
          </cell>
        </row>
        <row r="863">
          <cell r="A863" t="str">
            <v>001.17.01500</v>
          </cell>
          <cell r="B863" t="str">
            <v>Fornecimento e instalação de eletroduto rígido de ferro galvanizado  1/2"" c/ rosca nas duas pontas em barra de 3 metros</v>
          </cell>
          <cell r="C863" t="str">
            <v>un</v>
          </cell>
          <cell r="D863">
            <v>22.1221</v>
          </cell>
        </row>
        <row r="864">
          <cell r="A864" t="str">
            <v>001.17.01520</v>
          </cell>
          <cell r="B864" t="str">
            <v>Fornecimento e instalação de eletroduto rígido de ferro galvanizado  3/4"" c/ rosca nas duas pontas em barra de 3 metros</v>
          </cell>
          <cell r="C864" t="str">
            <v>un</v>
          </cell>
          <cell r="D864">
            <v>32.603000000000002</v>
          </cell>
        </row>
        <row r="865">
          <cell r="A865" t="str">
            <v>001.17.01540</v>
          </cell>
          <cell r="B865" t="str">
            <v>Fornecimento e instalação de eletroduto rígido de ferro galvanizado 1"" c/ rosca nas duas pontas em barra de 3 metros</v>
          </cell>
          <cell r="C865" t="str">
            <v>un</v>
          </cell>
          <cell r="D865">
            <v>43.494</v>
          </cell>
        </row>
        <row r="866">
          <cell r="A866" t="str">
            <v>001.17.01560</v>
          </cell>
          <cell r="B866" t="str">
            <v>Fornecimento e instalação de eletroduto rígido de ferro galvanizado 1 1/4"" c/ rosca nas duas pontas em barra de 3 metros</v>
          </cell>
          <cell r="C866" t="str">
            <v>un</v>
          </cell>
          <cell r="D866">
            <v>66.391400000000004</v>
          </cell>
        </row>
        <row r="867">
          <cell r="A867" t="str">
            <v>001.17.01580</v>
          </cell>
          <cell r="B867" t="str">
            <v>Fornecimento e instalação de eletroduto rígido de ferro galvanizado 1 1/2"" c/ rosca nas duas pontas em barra de 3 metros</v>
          </cell>
          <cell r="C867" t="str">
            <v>un</v>
          </cell>
          <cell r="D867">
            <v>75.137</v>
          </cell>
        </row>
        <row r="868">
          <cell r="A868" t="str">
            <v>001.17.01600</v>
          </cell>
          <cell r="B868" t="str">
            <v>Fornecimento e instalação de eletroduto rígido de ferro galvanizado 2"" c/ rosca nas duas pontas em barra de 3 metros</v>
          </cell>
          <cell r="C868" t="str">
            <v>un</v>
          </cell>
          <cell r="D868">
            <v>96.117800000000003</v>
          </cell>
        </row>
        <row r="869">
          <cell r="A869" t="str">
            <v>001.17.01620</v>
          </cell>
          <cell r="B869" t="str">
            <v>Fornecimento e instalação de eletroduto rígido de ferro galvanizado 2 1/2"" c/ rosca nas duas pontas em barra de 3 metros</v>
          </cell>
          <cell r="C869" t="str">
            <v>un</v>
          </cell>
          <cell r="D869">
            <v>136.16200000000001</v>
          </cell>
        </row>
        <row r="870">
          <cell r="A870" t="str">
            <v>001.17.01640</v>
          </cell>
          <cell r="B870" t="str">
            <v>Fornecimento e instalação de eletroduto rígido de ferro galvanizado 3"" c/ rosca nas duas pontas em barra de 3 metros</v>
          </cell>
          <cell r="C870" t="str">
            <v>un</v>
          </cell>
          <cell r="D870">
            <v>173.13499999999999</v>
          </cell>
        </row>
        <row r="871">
          <cell r="A871" t="str">
            <v>001.17.01660</v>
          </cell>
          <cell r="B871" t="str">
            <v>Fornecimento e instalação de eletroduto rígido de ferro galvanizado 4"" c/ rosca nas duas pontas em barra de 3 metros</v>
          </cell>
          <cell r="C871" t="str">
            <v>un</v>
          </cell>
          <cell r="D871">
            <v>163.01089999999999</v>
          </cell>
        </row>
        <row r="872">
          <cell r="A872" t="str">
            <v>001.17.01680</v>
          </cell>
          <cell r="B872" t="str">
            <v>Fornecimento e instalação de eletroduto de pvc  1/2"""" roscável anti-chama em barra de 3 m</v>
          </cell>
          <cell r="C872" t="str">
            <v>UN</v>
          </cell>
          <cell r="D872">
            <v>7.9607000000000001</v>
          </cell>
        </row>
        <row r="873">
          <cell r="A873" t="str">
            <v>001.17.01700</v>
          </cell>
          <cell r="B873" t="str">
            <v>Fornecimento e instalação de eletroduto de pvc  3/4"""" roscável anti-chama em barra de 3 m</v>
          </cell>
          <cell r="C873" t="str">
            <v>UN</v>
          </cell>
          <cell r="D873">
            <v>8.4207000000000001</v>
          </cell>
        </row>
        <row r="874">
          <cell r="A874" t="str">
            <v>001.17.01720</v>
          </cell>
          <cell r="B874" t="str">
            <v>Fornecimento e instalação de eletroduto de pvc  1"""" roscável anti-chama em barra de 3 m</v>
          </cell>
          <cell r="C874" t="str">
            <v>UN</v>
          </cell>
          <cell r="D874">
            <v>11.142099999999999</v>
          </cell>
        </row>
        <row r="875">
          <cell r="A875" t="str">
            <v>001.17.01740</v>
          </cell>
          <cell r="B875" t="str">
            <v>Fornecimento e instalação de eletroduto de pvc  1 1/4"""" roscável anti-chama em barra de 3 m</v>
          </cell>
          <cell r="C875" t="str">
            <v>UN</v>
          </cell>
          <cell r="D875">
            <v>15.663</v>
          </cell>
        </row>
        <row r="876">
          <cell r="A876" t="str">
            <v>001.17.01760</v>
          </cell>
          <cell r="B876" t="str">
            <v>Fornecimento e instalação de eletroduto de pvc  1 1/2"""" roscável anti-chama em barra de 3 m</v>
          </cell>
          <cell r="C876" t="str">
            <v>UN</v>
          </cell>
          <cell r="D876">
            <v>22.572800000000001</v>
          </cell>
        </row>
        <row r="877">
          <cell r="A877" t="str">
            <v>001.17.01780</v>
          </cell>
          <cell r="B877" t="str">
            <v>Fornecimento e instalação de eletroduto de pvc  2"""" roscável anti-chama em barra de 3 m</v>
          </cell>
          <cell r="C877" t="str">
            <v>UN</v>
          </cell>
          <cell r="D877">
            <v>29.455100000000002</v>
          </cell>
        </row>
        <row r="878">
          <cell r="A878" t="str">
            <v>001.17.01800</v>
          </cell>
          <cell r="B878" t="str">
            <v>Fornecimento e instalação de eletroduto de pvc  2 1/2"""" roscável anti-chama em barra de 3 m</v>
          </cell>
          <cell r="C878" t="str">
            <v>UN</v>
          </cell>
          <cell r="D878">
            <v>50.375500000000002</v>
          </cell>
        </row>
        <row r="879">
          <cell r="A879" t="str">
            <v>001.17.01820</v>
          </cell>
          <cell r="B879" t="str">
            <v>Fornecimento e instalação de eletroduto de pvc  3"""" roscável anti-chama em barra de 3 m</v>
          </cell>
          <cell r="C879" t="str">
            <v>UN</v>
          </cell>
          <cell r="D879">
            <v>47.087800000000001</v>
          </cell>
        </row>
        <row r="880">
          <cell r="A880" t="str">
            <v>001.17.01840</v>
          </cell>
          <cell r="B880" t="str">
            <v>Fornecimento e instalação de eletroduto de pvc  4"""" roscável anti-chama em barra de 3 m</v>
          </cell>
          <cell r="C880" t="str">
            <v>UN</v>
          </cell>
          <cell r="D880">
            <v>95.4499</v>
          </cell>
        </row>
        <row r="881">
          <cell r="A881" t="str">
            <v>001.17.01850</v>
          </cell>
          <cell r="B881" t="str">
            <v>Fornecimento e instalação de conjunto bucha e arruela 1/2"" de pvc para eletroduto roscável</v>
          </cell>
          <cell r="C881" t="str">
            <v>cj</v>
          </cell>
          <cell r="D881">
            <v>0.41220000000000001</v>
          </cell>
        </row>
        <row r="882">
          <cell r="A882" t="str">
            <v>001.17.01860</v>
          </cell>
          <cell r="B882" t="str">
            <v>Fornecimento e instalação de conjunto bucha e arruela 3/4"""" de pvc para eletroduto roscáve</v>
          </cell>
          <cell r="C882" t="str">
            <v>CJ</v>
          </cell>
          <cell r="D882">
            <v>0.44219999999999998</v>
          </cell>
        </row>
        <row r="883">
          <cell r="A883" t="str">
            <v>001.17.01880</v>
          </cell>
          <cell r="B883" t="str">
            <v>Fornecimento e instalação de conjunto bucha e arruela 1"""" de pvc para eletroduto roscável</v>
          </cell>
          <cell r="C883" t="str">
            <v>CJ</v>
          </cell>
          <cell r="D883">
            <v>0.60219999999999996</v>
          </cell>
        </row>
        <row r="884">
          <cell r="A884" t="str">
            <v>001.17.01900</v>
          </cell>
          <cell r="B884" t="str">
            <v>Fornecimento e instalação de conjunto bucha e arruela 1 1/4"""" de pvc para eletroduto roscável</v>
          </cell>
          <cell r="C884" t="str">
            <v>CJ</v>
          </cell>
          <cell r="D884">
            <v>1.1769000000000001</v>
          </cell>
        </row>
        <row r="885">
          <cell r="A885" t="str">
            <v>001.17.01920</v>
          </cell>
          <cell r="B885" t="str">
            <v>Fornecimento e instalação de conjunto bucha e arruela 1 1/2"""",de pvc para eletroduto roscável</v>
          </cell>
          <cell r="C885" t="str">
            <v>CJ</v>
          </cell>
          <cell r="D885">
            <v>1.4596</v>
          </cell>
        </row>
        <row r="886">
          <cell r="A886" t="str">
            <v>001.17.01940</v>
          </cell>
          <cell r="B886" t="str">
            <v>Fornecimento e instalação de conjunto bucha e arruela 2"""", de pvc para eletroduto roscável</v>
          </cell>
          <cell r="C886" t="str">
            <v>CJ</v>
          </cell>
          <cell r="D886">
            <v>2.1543000000000001</v>
          </cell>
        </row>
        <row r="887">
          <cell r="A887" t="str">
            <v>001.17.01960</v>
          </cell>
          <cell r="B887" t="str">
            <v>Fornecimento e instalação de conjunto bucha e arruela 2 1/2"""", de pvc para eletroduto roscável</v>
          </cell>
          <cell r="C887" t="str">
            <v>CJ</v>
          </cell>
          <cell r="D887">
            <v>3.6183999999999998</v>
          </cell>
        </row>
        <row r="888">
          <cell r="A888" t="str">
            <v>001.17.01980</v>
          </cell>
          <cell r="B888" t="str">
            <v>Fornecimento e instalação de conjunto bucha e arruela 3"""", de pvc para eletroduto roscável</v>
          </cell>
          <cell r="C888" t="str">
            <v>CJ</v>
          </cell>
          <cell r="D888">
            <v>4.8826999999999998</v>
          </cell>
        </row>
        <row r="889">
          <cell r="A889" t="str">
            <v>001.17.02000</v>
          </cell>
          <cell r="B889" t="str">
            <v>Fornecimento e instalação de conjunto bucha e arruela 4"""" de pvc para eletroduto roscável</v>
          </cell>
          <cell r="C889" t="str">
            <v>CJ</v>
          </cell>
          <cell r="D889">
            <v>6.4173999999999998</v>
          </cell>
        </row>
        <row r="890">
          <cell r="A890" t="str">
            <v>001.17.02020</v>
          </cell>
          <cell r="B890" t="str">
            <v>Fornecimento e instalação de curva 90º de pvc 1/2"""" para eletroduto roscável</v>
          </cell>
          <cell r="C890" t="str">
            <v>UN</v>
          </cell>
          <cell r="D890">
            <v>0.92179999999999995</v>
          </cell>
        </row>
        <row r="891">
          <cell r="A891" t="str">
            <v>001.17.02040</v>
          </cell>
          <cell r="B891" t="str">
            <v>Fornecimento e instalação de curva 90º de pvc 3/4"""" para eletroduto roscável</v>
          </cell>
          <cell r="C891" t="str">
            <v>UN</v>
          </cell>
          <cell r="D891">
            <v>1.6417999999999999</v>
          </cell>
        </row>
        <row r="892">
          <cell r="A892" t="str">
            <v>001.17.02060</v>
          </cell>
          <cell r="B892" t="str">
            <v>Fornecimento e instalação de curva 90º de pvc 1"""" para eletroduto roscável</v>
          </cell>
          <cell r="C892" t="str">
            <v>UN</v>
          </cell>
          <cell r="D892">
            <v>2.4437000000000002</v>
          </cell>
        </row>
        <row r="893">
          <cell r="A893" t="str">
            <v>001.17.02080</v>
          </cell>
          <cell r="B893" t="str">
            <v>Fornecimento e instalação de curva 90º de pvc 1 1/4"""" para eletroduto roscável</v>
          </cell>
          <cell r="C893" t="str">
            <v>UN</v>
          </cell>
          <cell r="D893">
            <v>2.7736999999999998</v>
          </cell>
        </row>
        <row r="894">
          <cell r="A894" t="str">
            <v>001.17.02100</v>
          </cell>
          <cell r="B894" t="str">
            <v>Fornecimento e instalação de curva 90º de pvc 1 1/2"""" para eletroduto roscável</v>
          </cell>
          <cell r="C894" t="str">
            <v>UN</v>
          </cell>
          <cell r="D894">
            <v>3.6353</v>
          </cell>
        </row>
        <row r="895">
          <cell r="A895" t="str">
            <v>001.17.02120</v>
          </cell>
          <cell r="B895" t="str">
            <v>Fornecimento e instalação de curva 90º de pvc 2"""" para eletroduto roscável</v>
          </cell>
          <cell r="C895" t="str">
            <v>UN</v>
          </cell>
          <cell r="D895">
            <v>5.5974000000000004</v>
          </cell>
        </row>
        <row r="896">
          <cell r="A896" t="str">
            <v>001.17.02140</v>
          </cell>
          <cell r="B896" t="str">
            <v>Fornecimento e instalação de curva 90º de pvc 2 1/2"""" para eletroduto roscável</v>
          </cell>
          <cell r="C896" t="str">
            <v>UN</v>
          </cell>
          <cell r="D896">
            <v>9.0311000000000003</v>
          </cell>
        </row>
        <row r="897">
          <cell r="A897" t="str">
            <v>001.17.02160</v>
          </cell>
          <cell r="B897" t="str">
            <v>Fornecimento e instalação de curva 90º de pvc 3"""" para eletroduto roscável</v>
          </cell>
          <cell r="C897" t="str">
            <v>UN</v>
          </cell>
          <cell r="D897">
            <v>12.6029</v>
          </cell>
        </row>
        <row r="898">
          <cell r="A898" t="str">
            <v>001.17.02180</v>
          </cell>
          <cell r="B898" t="str">
            <v>Fornecimento e instalação de curva 90º de pvc 4"""" para eletroduto roscável</v>
          </cell>
          <cell r="C898" t="str">
            <v>UN</v>
          </cell>
          <cell r="D898">
            <v>18.264500000000002</v>
          </cell>
        </row>
        <row r="899">
          <cell r="A899" t="str">
            <v>001.17.02200</v>
          </cell>
          <cell r="B899" t="str">
            <v>Fornecimento e instalação de curva 135° de pvc 3/4"""" para eletroduto roscável</v>
          </cell>
          <cell r="C899" t="str">
            <v>UN</v>
          </cell>
          <cell r="D899">
            <v>1.8143</v>
          </cell>
        </row>
        <row r="900">
          <cell r="A900" t="str">
            <v>001.17.02220</v>
          </cell>
          <cell r="B900" t="str">
            <v>Fornecimento e instalação de curva 135° de pvc 1"""" para eletroduto roscável</v>
          </cell>
          <cell r="C900" t="str">
            <v>UN</v>
          </cell>
          <cell r="D900">
            <v>3.3753000000000002</v>
          </cell>
        </row>
        <row r="901">
          <cell r="A901" t="str">
            <v>001.17.02240</v>
          </cell>
          <cell r="B901" t="str">
            <v>Fornecimento e instalação de curva 135° de pvc 1 1/4"""" para eletroduto roscável</v>
          </cell>
          <cell r="C901" t="str">
            <v>UN</v>
          </cell>
          <cell r="D901">
            <v>4.9653</v>
          </cell>
        </row>
        <row r="902">
          <cell r="A902" t="str">
            <v>001.17.02260</v>
          </cell>
          <cell r="B902" t="str">
            <v>Fornecimento e instalação de curva 135° de pvc 1 1/2"""" para eletroduto roscável</v>
          </cell>
          <cell r="C902" t="str">
            <v>UN</v>
          </cell>
          <cell r="D902">
            <v>7.2173999999999996</v>
          </cell>
        </row>
        <row r="903">
          <cell r="A903" t="str">
            <v>001.17.02280</v>
          </cell>
          <cell r="B903" t="str">
            <v>Fornecimento e instalação de curva 135° de pvc 2"""" para eletroduto roscável</v>
          </cell>
          <cell r="C903" t="str">
            <v>UN</v>
          </cell>
          <cell r="D903">
            <v>9.4291999999999998</v>
          </cell>
        </row>
        <row r="904">
          <cell r="A904" t="str">
            <v>001.17.02300</v>
          </cell>
          <cell r="B904" t="str">
            <v>Fornecimento e instalação de luva pvc 1/2"""" p/ eletroduto roscável</v>
          </cell>
          <cell r="C904" t="str">
            <v>UN</v>
          </cell>
          <cell r="D904">
            <v>0.77180000000000004</v>
          </cell>
        </row>
        <row r="905">
          <cell r="A905" t="str">
            <v>001.17.02320</v>
          </cell>
          <cell r="B905" t="str">
            <v>Fornecimento e instalação de luva pvc 3/4"""" p/ eletroduto roscável</v>
          </cell>
          <cell r="C905" t="str">
            <v>UN</v>
          </cell>
          <cell r="D905">
            <v>1.0018</v>
          </cell>
        </row>
        <row r="906">
          <cell r="A906" t="str">
            <v>001.17.02340</v>
          </cell>
          <cell r="B906" t="str">
            <v>Fornecimento e instalação de luva pvc 1"""" p/ eletruduto roscável</v>
          </cell>
          <cell r="C906" t="str">
            <v>UN</v>
          </cell>
          <cell r="D906">
            <v>1.6236999999999999</v>
          </cell>
        </row>
        <row r="907">
          <cell r="A907" t="str">
            <v>001.17.02360</v>
          </cell>
          <cell r="B907" t="str">
            <v>Fornecimento e instalação de luva pvc 1 1/4"""" p/ eletroduto roscável</v>
          </cell>
          <cell r="C907" t="str">
            <v>UN</v>
          </cell>
          <cell r="D907">
            <v>1.7237</v>
          </cell>
        </row>
        <row r="908">
          <cell r="A908" t="str">
            <v>001.17.02380</v>
          </cell>
          <cell r="B908" t="str">
            <v>Fornecimento e instalação de luva pvc 1 1/2"""" p/ eletroduto roscável</v>
          </cell>
          <cell r="C908" t="str">
            <v>UN</v>
          </cell>
          <cell r="D908">
            <v>2.3853</v>
          </cell>
        </row>
        <row r="909">
          <cell r="A909" t="str">
            <v>001.17.02400</v>
          </cell>
          <cell r="B909" t="str">
            <v>Fornecimento e instalação de luva pvc 2"""" p/ eletroduto roscável</v>
          </cell>
          <cell r="C909" t="str">
            <v>UN</v>
          </cell>
          <cell r="D909">
            <v>3.6674000000000002</v>
          </cell>
        </row>
        <row r="910">
          <cell r="A910" t="str">
            <v>001.17.02420</v>
          </cell>
          <cell r="B910" t="str">
            <v>Fornecimento e instalação de luva pvc 2 1/2"""" p/ eletroduto roscável</v>
          </cell>
          <cell r="C910" t="str">
            <v>UN</v>
          </cell>
          <cell r="D910">
            <v>7.5311000000000003</v>
          </cell>
        </row>
        <row r="911">
          <cell r="A911" t="str">
            <v>001.17.02440</v>
          </cell>
          <cell r="B911" t="str">
            <v>Fornecimento e instalação de luva pvc 3"""" p/ eletroduto roscável</v>
          </cell>
          <cell r="C911" t="str">
            <v>UN</v>
          </cell>
          <cell r="D911">
            <v>7.8628999999999998</v>
          </cell>
        </row>
        <row r="912">
          <cell r="A912" t="str">
            <v>001.17.02460</v>
          </cell>
          <cell r="B912" t="str">
            <v>Fornecimento e instalação de luva pvc 4"""" p/ eletroduto roscável</v>
          </cell>
          <cell r="C912" t="str">
            <v>UN</v>
          </cell>
          <cell r="D912">
            <v>15.304500000000001</v>
          </cell>
        </row>
        <row r="913">
          <cell r="A913" t="str">
            <v>001.17.02480</v>
          </cell>
          <cell r="B913" t="str">
            <v>Fornecimento e instalação de braçadeira 3/4"""" p/ eletroduto</v>
          </cell>
          <cell r="C913" t="str">
            <v>UN</v>
          </cell>
          <cell r="D913">
            <v>1.5936999999999999</v>
          </cell>
        </row>
        <row r="914">
          <cell r="A914" t="str">
            <v>001.17.02500</v>
          </cell>
          <cell r="B914" t="str">
            <v>Fornecimento e instalação de braçadeira 1"""" p/ eletroduto</v>
          </cell>
          <cell r="C914" t="str">
            <v>UN</v>
          </cell>
          <cell r="D914">
            <v>2.0853000000000002</v>
          </cell>
        </row>
        <row r="915">
          <cell r="A915" t="str">
            <v>001.17.02520</v>
          </cell>
          <cell r="B915" t="str">
            <v>Fornecimento e instalação de braçadeira 1/2"""" p/ eletroduto</v>
          </cell>
          <cell r="C915" t="str">
            <v>UN</v>
          </cell>
          <cell r="D915">
            <v>1.1236999999999999</v>
          </cell>
        </row>
        <row r="916">
          <cell r="A916" t="str">
            <v>001.17.02540</v>
          </cell>
          <cell r="B916" t="str">
            <v>Fornecimento e instalação de braçadeira 2"""" p/ eletroduto</v>
          </cell>
          <cell r="C916" t="str">
            <v>UN</v>
          </cell>
          <cell r="D916">
            <v>2.2974000000000001</v>
          </cell>
        </row>
        <row r="917">
          <cell r="A917" t="str">
            <v>001.17.02560</v>
          </cell>
          <cell r="B917" t="str">
            <v>Fornecimento e instalação de braçadeira p/ eletroduto tipo unha de pvc, c/01 parafuso de d=25 mm (3/4"""")</v>
          </cell>
          <cell r="C917" t="str">
            <v>UN</v>
          </cell>
          <cell r="D917">
            <v>1.4237</v>
          </cell>
        </row>
        <row r="918">
          <cell r="A918" t="str">
            <v>001.17.02580</v>
          </cell>
          <cell r="B918" t="str">
            <v>Fornecimento e instalação de curva de ferro galvanizado de 135º diâm. 4""""</v>
          </cell>
          <cell r="C918" t="str">
            <v>UN</v>
          </cell>
          <cell r="D918">
            <v>82.295900000000003</v>
          </cell>
        </row>
        <row r="919">
          <cell r="A919" t="str">
            <v>001.17.02600</v>
          </cell>
          <cell r="B919" t="str">
            <v>Fornecimento e instalação de curva de ferro galvanizado de 135º diâm. 3""""</v>
          </cell>
          <cell r="C919" t="str">
            <v>UN</v>
          </cell>
          <cell r="D919">
            <v>47.335099999999997</v>
          </cell>
        </row>
        <row r="920">
          <cell r="A920" t="str">
            <v>001.17.02620</v>
          </cell>
          <cell r="B920" t="str">
            <v>Fornecimento e instalação de curva de ferro galvanizado de 135º diâm. 2 1/2""""</v>
          </cell>
          <cell r="C920" t="str">
            <v>UN</v>
          </cell>
          <cell r="D920">
            <v>35.726599999999998</v>
          </cell>
        </row>
        <row r="921">
          <cell r="A921" t="str">
            <v>001.17.02640</v>
          </cell>
          <cell r="B921" t="str">
            <v>Fornecimento e instalação de curva de ferro galvanizado de 135º diâm. 2""""</v>
          </cell>
          <cell r="C921" t="str">
            <v>UN</v>
          </cell>
          <cell r="D921">
            <v>23.161300000000001</v>
          </cell>
        </row>
        <row r="922">
          <cell r="A922" t="str">
            <v>001.17.02660</v>
          </cell>
          <cell r="B922" t="str">
            <v>Fornecimento e instalação de curva de ferro galvanizado de 135º diâm. 1 1/2""""</v>
          </cell>
          <cell r="C922" t="str">
            <v>UN</v>
          </cell>
          <cell r="D922">
            <v>15.5829</v>
          </cell>
        </row>
        <row r="923">
          <cell r="A923" t="str">
            <v>001.17.02680</v>
          </cell>
          <cell r="B923" t="str">
            <v>Fornecimento e instalação de curva de ferro galvanizado de 135º diâm. 1 1/4'</v>
          </cell>
          <cell r="C923" t="str">
            <v>UN</v>
          </cell>
          <cell r="D923">
            <v>8.7911000000000001</v>
          </cell>
        </row>
        <row r="924">
          <cell r="A924" t="str">
            <v>001.17.02700</v>
          </cell>
          <cell r="B924" t="str">
            <v>Fornecimento e instalação de curva de ferro galvanizado de 135º diâm. 1""""</v>
          </cell>
          <cell r="C924" t="str">
            <v>UN</v>
          </cell>
          <cell r="D924">
            <v>5.2630999999999997</v>
          </cell>
        </row>
        <row r="925">
          <cell r="A925" t="str">
            <v>001.17.02720</v>
          </cell>
          <cell r="B925" t="str">
            <v>Fornecimento e instalação de curva de ferro galvanizado de 135º diâm. 3/4'</v>
          </cell>
          <cell r="C925" t="str">
            <v>UN</v>
          </cell>
          <cell r="D925">
            <v>3.3908</v>
          </cell>
        </row>
        <row r="926">
          <cell r="A926" t="str">
            <v>001.17.02740</v>
          </cell>
          <cell r="B926" t="str">
            <v>Fornecimento e instalação de curva de ferro galvanizado de 90º diâm. 3""""</v>
          </cell>
          <cell r="C926" t="str">
            <v>UN</v>
          </cell>
          <cell r="D926">
            <v>48.845100000000002</v>
          </cell>
        </row>
        <row r="927">
          <cell r="A927" t="str">
            <v>001.17.02760</v>
          </cell>
          <cell r="B927" t="str">
            <v>Fornecimento e instalação de curva de ferro galvanizado de 90º diâm. 2 1/2""""</v>
          </cell>
          <cell r="C927" t="str">
            <v>UN</v>
          </cell>
          <cell r="D927">
            <v>32.026600000000002</v>
          </cell>
        </row>
        <row r="928">
          <cell r="A928" t="str">
            <v>001.17.02780</v>
          </cell>
          <cell r="B928" t="str">
            <v>Fornecimento e instalação de curva de ferro galvanizado de 90º diâm. 2""""</v>
          </cell>
          <cell r="C928" t="str">
            <v>UN</v>
          </cell>
          <cell r="D928">
            <v>18.261299999999999</v>
          </cell>
        </row>
        <row r="929">
          <cell r="A929" t="str">
            <v>001.17.02800</v>
          </cell>
          <cell r="B929" t="str">
            <v>Fornecimento e instalação de curva de ferro galvanizado de 90º diâm. 1 1/2""""</v>
          </cell>
          <cell r="C929" t="str">
            <v>UN</v>
          </cell>
          <cell r="D929">
            <v>9.9229000000000003</v>
          </cell>
        </row>
        <row r="930">
          <cell r="A930" t="str">
            <v>001.17.02820</v>
          </cell>
          <cell r="B930" t="str">
            <v>Fornecimento e instalação de curva de ferro galvanizado de 90º diâm. 1 1/4""""</v>
          </cell>
          <cell r="C930" t="str">
            <v>UN</v>
          </cell>
          <cell r="D930">
            <v>7.7911000000000001</v>
          </cell>
        </row>
        <row r="931">
          <cell r="A931" t="str">
            <v>001.17.02840</v>
          </cell>
          <cell r="B931" t="str">
            <v>Fornecimento e instalação de curva de ferro galvanizado de 90º diâm. 1""""</v>
          </cell>
          <cell r="C931" t="str">
            <v>UN</v>
          </cell>
          <cell r="D931">
            <v>3.7330999999999999</v>
          </cell>
        </row>
        <row r="932">
          <cell r="A932" t="str">
            <v>001.17.02860</v>
          </cell>
          <cell r="B932" t="str">
            <v>Fornecimento e instalação de curva de ferro galvanizado de 90º diâm. 3/4""""</v>
          </cell>
          <cell r="C932" t="str">
            <v>UN</v>
          </cell>
          <cell r="D932">
            <v>2.8408000000000002</v>
          </cell>
        </row>
        <row r="933">
          <cell r="A933" t="str">
            <v>001.17.02880</v>
          </cell>
          <cell r="B933" t="str">
            <v>Fornecimento e instalação de curva de ferro galvanizado de 90º diâm. 1/2""""</v>
          </cell>
          <cell r="C933" t="str">
            <v>UN</v>
          </cell>
          <cell r="D933">
            <v>2.3736999999999999</v>
          </cell>
        </row>
        <row r="934">
          <cell r="A934" t="str">
            <v>001.17.02900</v>
          </cell>
          <cell r="B934" t="str">
            <v>Fornecimento  e instalação de bujão de ferro galvanizado diâm 3""""</v>
          </cell>
          <cell r="C934" t="str">
            <v>UN</v>
          </cell>
          <cell r="D934">
            <v>19.371099999999998</v>
          </cell>
        </row>
        <row r="935">
          <cell r="A935" t="str">
            <v>001.17.02920</v>
          </cell>
          <cell r="B935" t="str">
            <v>Fornecimento  e instalação de bujão de ferro galvanizado diâm 4""""</v>
          </cell>
          <cell r="C935" t="str">
            <v>PC</v>
          </cell>
          <cell r="D935">
            <v>14.9945</v>
          </cell>
        </row>
        <row r="936">
          <cell r="A936" t="str">
            <v>001.17.02940</v>
          </cell>
          <cell r="B936" t="str">
            <v>Fornecimento e instalação de luva de ferro galvanizado  1/2""""</v>
          </cell>
          <cell r="C936" t="str">
            <v>UN</v>
          </cell>
          <cell r="D936">
            <v>1.1006</v>
          </cell>
        </row>
        <row r="937">
          <cell r="A937" t="str">
            <v>001.17.02960</v>
          </cell>
          <cell r="B937" t="str">
            <v>Fornecimento e instalação de luva de ferro galvanizado  3/4""""</v>
          </cell>
          <cell r="C937" t="str">
            <v>UN</v>
          </cell>
          <cell r="D937">
            <v>1.3318000000000001</v>
          </cell>
        </row>
        <row r="938">
          <cell r="A938" t="str">
            <v>001.17.02980</v>
          </cell>
          <cell r="B938" t="str">
            <v>Fornecimento e instalação de luva de ferro galvanizado  1""""</v>
          </cell>
          <cell r="C938" t="str">
            <v>UN</v>
          </cell>
          <cell r="D938">
            <v>2.4237000000000002</v>
          </cell>
        </row>
        <row r="939">
          <cell r="A939" t="str">
            <v>001.17.03000</v>
          </cell>
          <cell r="B939" t="str">
            <v>Fornecimento e instalação de luva de ferro galvanizado  1 1/4""""</v>
          </cell>
          <cell r="C939" t="str">
            <v>UN</v>
          </cell>
          <cell r="D939">
            <v>2.5436999999999999</v>
          </cell>
        </row>
        <row r="940">
          <cell r="A940" t="str">
            <v>001.17.03020</v>
          </cell>
          <cell r="B940" t="str">
            <v>Fornecimento e instalação de luva de ferro galvanizado  1 1/2</v>
          </cell>
          <cell r="C940" t="str">
            <v>UN</v>
          </cell>
          <cell r="D940">
            <v>3.1753</v>
          </cell>
        </row>
        <row r="941">
          <cell r="A941" t="str">
            <v>001.17.03040</v>
          </cell>
          <cell r="B941" t="str">
            <v>Fornecimento e instalação de luva de ferro galvanizado  2""""</v>
          </cell>
          <cell r="C941" t="str">
            <v>UN</v>
          </cell>
          <cell r="D941">
            <v>4.1574</v>
          </cell>
        </row>
        <row r="942">
          <cell r="A942" t="str">
            <v>001.17.03060</v>
          </cell>
          <cell r="B942" t="str">
            <v>Fornecimento e instalação de luva de ferro galvanizado  2 1/2""""</v>
          </cell>
          <cell r="C942" t="str">
            <v>UN</v>
          </cell>
          <cell r="D942">
            <v>7.9511000000000003</v>
          </cell>
        </row>
        <row r="943">
          <cell r="A943" t="str">
            <v>001.17.03080</v>
          </cell>
          <cell r="B943" t="str">
            <v>Fornecimento e instalação de luva de ferro galvanizado  3""""</v>
          </cell>
          <cell r="C943" t="str">
            <v>UN</v>
          </cell>
          <cell r="D943">
            <v>9.1328999999999994</v>
          </cell>
        </row>
        <row r="944">
          <cell r="A944" t="str">
            <v>001.17.03100</v>
          </cell>
          <cell r="B944" t="str">
            <v>Fornecimento e instalação de luva de ferro galvanizado  4""""</v>
          </cell>
          <cell r="C944" t="str">
            <v>UN</v>
          </cell>
          <cell r="D944">
            <v>11.984500000000001</v>
          </cell>
        </row>
        <row r="945">
          <cell r="A945" t="str">
            <v>001.17.03120</v>
          </cell>
          <cell r="B945" t="str">
            <v>Fornecimento e instalação de condulete de alumínio tipo universal a b e 1/2""""</v>
          </cell>
          <cell r="C945" t="str">
            <v>UN</v>
          </cell>
          <cell r="D945">
            <v>7.8429000000000002</v>
          </cell>
        </row>
        <row r="946">
          <cell r="A946" t="str">
            <v>001.17.03140</v>
          </cell>
          <cell r="B946" t="str">
            <v>Fornecimento e instalação de condulete de alumínio tipo universal a b e 3/4""""</v>
          </cell>
          <cell r="C946" t="str">
            <v>UN</v>
          </cell>
          <cell r="D946">
            <v>7.8429000000000002</v>
          </cell>
        </row>
        <row r="947">
          <cell r="A947" t="str">
            <v>001.17.03160</v>
          </cell>
          <cell r="B947" t="str">
            <v>Fornecimento e instalação de condulete de alumínio tipo universal a b e 1""""</v>
          </cell>
          <cell r="C947" t="str">
            <v>UN</v>
          </cell>
          <cell r="D947">
            <v>10.5345</v>
          </cell>
        </row>
        <row r="948">
          <cell r="A948" t="str">
            <v>001.17.03180</v>
          </cell>
          <cell r="B948" t="str">
            <v>Fornecimento e instalação de condulete de alumínio tipo universal a b e 1 1/4""""</v>
          </cell>
          <cell r="C948" t="str">
            <v>UN</v>
          </cell>
          <cell r="D948">
            <v>16.994499999999999</v>
          </cell>
        </row>
        <row r="949">
          <cell r="A949" t="str">
            <v>001.17.03200</v>
          </cell>
          <cell r="B949" t="str">
            <v>Fornecimento e instalação de condulete de alumínio tipo universal a b e 1 1/2""""</v>
          </cell>
          <cell r="C949" t="str">
            <v>UN</v>
          </cell>
          <cell r="D949">
            <v>24.618400000000001</v>
          </cell>
        </row>
        <row r="950">
          <cell r="A950" t="str">
            <v>001.17.03220</v>
          </cell>
          <cell r="B950" t="str">
            <v>Fornecimento e instalação de condulete de alumínio tipo universal a b e 2""""</v>
          </cell>
          <cell r="C950" t="str">
            <v>UN</v>
          </cell>
          <cell r="D950">
            <v>31.6921</v>
          </cell>
        </row>
        <row r="951">
          <cell r="A951" t="str">
            <v>001.17.03240</v>
          </cell>
          <cell r="B951" t="str">
            <v>Fornecimento e instalação de condulete de alumínio tipo universal a b e 2 1/2""""</v>
          </cell>
          <cell r="C951" t="str">
            <v>UN</v>
          </cell>
          <cell r="D951">
            <v>53.7956</v>
          </cell>
        </row>
        <row r="952">
          <cell r="A952" t="str">
            <v>001.17.03260</v>
          </cell>
          <cell r="B952" t="str">
            <v>Fornecimento e instalação de condulete de alumínio tipo universal a b e 3""""</v>
          </cell>
          <cell r="C952" t="str">
            <v>UN</v>
          </cell>
          <cell r="D952">
            <v>95.529300000000006</v>
          </cell>
        </row>
        <row r="953">
          <cell r="A953" t="str">
            <v>001.17.03280</v>
          </cell>
          <cell r="B953" t="str">
            <v>Fornecimento e instalação de condulete de alumínio tipo universal c lr ll lb 1/2""""</v>
          </cell>
          <cell r="C953" t="str">
            <v>UN</v>
          </cell>
          <cell r="D953">
            <v>8.0129000000000001</v>
          </cell>
        </row>
        <row r="954">
          <cell r="A954" t="str">
            <v>001.17.03300</v>
          </cell>
          <cell r="B954" t="str">
            <v>Fornecimento e instalação de condulete de alumínio tipo universal c lr ll lb 3/4""""</v>
          </cell>
          <cell r="C954" t="str">
            <v>UN</v>
          </cell>
          <cell r="D954">
            <v>6.7229000000000001</v>
          </cell>
        </row>
        <row r="955">
          <cell r="A955" t="str">
            <v>001.17.03320</v>
          </cell>
          <cell r="B955" t="str">
            <v>Fornecimento e instalação de condulete de alumínio tipo universal c lr ll lb 1""""</v>
          </cell>
          <cell r="C955" t="str">
            <v>UN</v>
          </cell>
          <cell r="D955">
            <v>7.2744999999999997</v>
          </cell>
        </row>
        <row r="956">
          <cell r="A956" t="str">
            <v>001.17.03340</v>
          </cell>
          <cell r="B956" t="str">
            <v>Fornecimento e instalação de condulete de alumínio tipo universal c lr ll lb 1 1/4""""</v>
          </cell>
          <cell r="C956" t="str">
            <v>UN</v>
          </cell>
          <cell r="D956">
            <v>16.964500000000001</v>
          </cell>
        </row>
        <row r="957">
          <cell r="A957" t="str">
            <v>001.17.03360</v>
          </cell>
          <cell r="B957" t="str">
            <v>Fornecimento e instalação de condulete de alumínio tipo universal c lr ll lb 1 1/2""""</v>
          </cell>
          <cell r="C957" t="str">
            <v>UN</v>
          </cell>
          <cell r="D957">
            <v>26.118400000000001</v>
          </cell>
        </row>
        <row r="958">
          <cell r="A958" t="str">
            <v>001.17.03380</v>
          </cell>
          <cell r="B958" t="str">
            <v>Fornecimento e instalação de condulete de alumínio tipo universal c lr ll lb 2""""</v>
          </cell>
          <cell r="C958" t="str">
            <v>UN</v>
          </cell>
          <cell r="D958">
            <v>35.202100000000002</v>
          </cell>
        </row>
        <row r="959">
          <cell r="A959" t="str">
            <v>001.17.03400</v>
          </cell>
          <cell r="B959" t="str">
            <v>Fornecimento e instalação de condulete de alunínio tipo universal c lr ll lb 2 1/2""""</v>
          </cell>
          <cell r="C959" t="str">
            <v>UN</v>
          </cell>
          <cell r="D959">
            <v>54.0456</v>
          </cell>
        </row>
        <row r="960">
          <cell r="A960" t="str">
            <v>001.17.03420</v>
          </cell>
          <cell r="B960" t="str">
            <v>Fornecimento e instalação de condulete de alumínio tipo universal c lr ll lb 3""""</v>
          </cell>
          <cell r="C960" t="str">
            <v>UN</v>
          </cell>
          <cell r="D960">
            <v>95.529300000000006</v>
          </cell>
        </row>
        <row r="961">
          <cell r="A961" t="str">
            <v>001.17.03440</v>
          </cell>
          <cell r="B961" t="str">
            <v>Fornecimento e instalação de condulete de alumínio tipo universal lbr lbl tr tl 1/2""""</v>
          </cell>
          <cell r="C961" t="str">
            <v>UN</v>
          </cell>
          <cell r="D961">
            <v>8.4129000000000005</v>
          </cell>
        </row>
        <row r="962">
          <cell r="A962" t="str">
            <v>001.17.03460</v>
          </cell>
          <cell r="B962" t="str">
            <v>Fornecimento e instalação de condulete de alumínio tipo universal lbr lbl tr tl 3/4""""</v>
          </cell>
          <cell r="C962" t="str">
            <v>UN</v>
          </cell>
          <cell r="D962">
            <v>8.4129000000000005</v>
          </cell>
        </row>
        <row r="963">
          <cell r="A963" t="str">
            <v>001.17.03480</v>
          </cell>
          <cell r="B963" t="str">
            <v>Fornecimento e instalação de condulete de alumínio tipo universal lbr lbl tr tl 1""""</v>
          </cell>
          <cell r="C963" t="str">
            <v>UN</v>
          </cell>
          <cell r="D963">
            <v>11.634499999999999</v>
          </cell>
        </row>
        <row r="964">
          <cell r="A964" t="str">
            <v>001.17.03500</v>
          </cell>
          <cell r="B964" t="str">
            <v>Fornecimento e instalação de condulete de alumínio tipo universal lbr lbl tr tl 1 1/4""""</v>
          </cell>
          <cell r="C964" t="str">
            <v>UN</v>
          </cell>
          <cell r="D964">
            <v>18.634499999999999</v>
          </cell>
        </row>
        <row r="965">
          <cell r="A965" t="str">
            <v>001.17.03520</v>
          </cell>
          <cell r="B965" t="str">
            <v>Fornecimento e instalação de condulete de alumínio tipo universal lbr lbl tr tl 1 1/2""""</v>
          </cell>
          <cell r="C965" t="str">
            <v>UN</v>
          </cell>
          <cell r="D965">
            <v>26.628399999999999</v>
          </cell>
        </row>
        <row r="966">
          <cell r="A966" t="str">
            <v>001.17.03540</v>
          </cell>
          <cell r="B966" t="str">
            <v>Fornecimento e instalação de condulete de alumínio tipo universal lbr lbl tr tl 2""""</v>
          </cell>
          <cell r="C966" t="str">
            <v>UN</v>
          </cell>
          <cell r="D966">
            <v>36.412100000000002</v>
          </cell>
        </row>
        <row r="967">
          <cell r="A967" t="str">
            <v>001.17.03560</v>
          </cell>
          <cell r="B967" t="str">
            <v>Fornecimento e instalação de condulete de alumínio tipo universal lbr lbl tr tl 2 1/2""""</v>
          </cell>
          <cell r="C967" t="str">
            <v>UN</v>
          </cell>
          <cell r="D967">
            <v>57.395600000000002</v>
          </cell>
        </row>
        <row r="968">
          <cell r="A968" t="str">
            <v>001.17.03580</v>
          </cell>
          <cell r="B968" t="str">
            <v>Fornecimento e instalação de condulete de alumínio tipo universal lbr lbl tr tl 3""""</v>
          </cell>
          <cell r="C968" t="str">
            <v>UN</v>
          </cell>
          <cell r="D968">
            <v>69.369299999999996</v>
          </cell>
        </row>
        <row r="969">
          <cell r="A969" t="str">
            <v>001.17.03600</v>
          </cell>
          <cell r="B969" t="str">
            <v>Fornecimento e instalação de caixa metálica com tampa parafusada de 20.00x20.00x10.00 cm</v>
          </cell>
          <cell r="C969" t="str">
            <v>UN</v>
          </cell>
          <cell r="D969">
            <v>24.665900000000001</v>
          </cell>
        </row>
        <row r="970">
          <cell r="A970" t="str">
            <v>001.17.03620</v>
          </cell>
          <cell r="B970" t="str">
            <v>Fornecimento e instalação de caixa metálica com tampa parafusada de 25.00x25.00x12.00 cm</v>
          </cell>
          <cell r="C970" t="str">
            <v>UN</v>
          </cell>
          <cell r="D970">
            <v>23.607700000000001</v>
          </cell>
        </row>
        <row r="971">
          <cell r="A971" t="str">
            <v>001.17.03640</v>
          </cell>
          <cell r="B971" t="str">
            <v>Fornecimento e instalação de caixa metálica com tampa parafusada 30.00x30.00x15.00 cm</v>
          </cell>
          <cell r="C971" t="str">
            <v>UN</v>
          </cell>
          <cell r="D971">
            <v>41.005099999999999</v>
          </cell>
        </row>
        <row r="972">
          <cell r="A972" t="str">
            <v>001.17.03660</v>
          </cell>
          <cell r="B972" t="str">
            <v>Fornecimento e instalação de caixa metálica com tampa parafusada 40.00x40.00x15.00 cm</v>
          </cell>
          <cell r="C972" t="str">
            <v>UN</v>
          </cell>
          <cell r="D972">
            <v>61.6633</v>
          </cell>
        </row>
        <row r="973">
          <cell r="A973" t="str">
            <v>001.17.03680</v>
          </cell>
          <cell r="B973" t="str">
            <v>Fornecimento e instalação de caixa metálica com tampa parafusada 50.00x50.00x15.00 cm</v>
          </cell>
          <cell r="C973" t="str">
            <v>UN</v>
          </cell>
          <cell r="D973">
            <v>77.553299999999993</v>
          </cell>
        </row>
        <row r="974">
          <cell r="A974" t="str">
            <v>001.17.03700</v>
          </cell>
          <cell r="B974" t="str">
            <v>Fornecimento e instalação de  rolo de fita isolante plástica, de 20.00 m</v>
          </cell>
          <cell r="C974" t="str">
            <v>UN</v>
          </cell>
          <cell r="D974">
            <v>13.7866</v>
          </cell>
        </row>
        <row r="975">
          <cell r="A975" t="str">
            <v>001.17.03720</v>
          </cell>
          <cell r="B975" t="str">
            <v>Fornecimento e instalação de  rolo de fita isolante plástica, de 10.00 m</v>
          </cell>
          <cell r="C975" t="str">
            <v>UN</v>
          </cell>
          <cell r="D975">
            <v>12.1966</v>
          </cell>
        </row>
        <row r="976">
          <cell r="A976" t="str">
            <v>001.17.03740</v>
          </cell>
          <cell r="B976" t="str">
            <v>Fornecimento e instalação de  rolo de fita isolante plástica, de 05.00 m</v>
          </cell>
          <cell r="C976" t="str">
            <v>UN</v>
          </cell>
          <cell r="D976">
            <v>6.7183999999999999</v>
          </cell>
        </row>
        <row r="977">
          <cell r="A977" t="str">
            <v>001.17.03760</v>
          </cell>
          <cell r="B977" t="str">
            <v>Fornecimento e instalação de rolo de fita isolante de alta fusão, de 10.00 m</v>
          </cell>
          <cell r="C977" t="str">
            <v>UN</v>
          </cell>
          <cell r="D977">
            <v>19.526599999999998</v>
          </cell>
        </row>
        <row r="978">
          <cell r="A978" t="str">
            <v>001.17.03800</v>
          </cell>
          <cell r="B978" t="str">
            <v>Fornecimento e instalação de quadro metálico com fundo de madeira com maçaneta e fechadura de 100.00 x 100.00 x 15.00 cm</v>
          </cell>
          <cell r="C978" t="str">
            <v>UN</v>
          </cell>
          <cell r="D978">
            <v>179.25659999999999</v>
          </cell>
        </row>
        <row r="979">
          <cell r="A979" t="str">
            <v>001.17.03820</v>
          </cell>
          <cell r="B979" t="str">
            <v>Fornecimento e instalação de quadro metálico com fundo de madeira com maçaneta e fechadura de 90.00 x 90.00 x 15.00 cm</v>
          </cell>
          <cell r="C979" t="str">
            <v>UN</v>
          </cell>
          <cell r="D979">
            <v>157.5566</v>
          </cell>
        </row>
        <row r="980">
          <cell r="A980" t="str">
            <v>001.17.03840</v>
          </cell>
          <cell r="B980" t="str">
            <v>Fornecimento e instalação de quadro metálico com fundo de madeira com maçaneta e fechadura de 60.00 x 60.00 x 15.00 cm</v>
          </cell>
          <cell r="C980" t="str">
            <v>UN</v>
          </cell>
          <cell r="D980">
            <v>111.6384</v>
          </cell>
        </row>
        <row r="981">
          <cell r="A981" t="str">
            <v>001.17.03860</v>
          </cell>
          <cell r="B981" t="str">
            <v>Fornecimento e instalação de quadro de distribuição com porta sem disjuntores e sem barramento até 06 circuitos</v>
          </cell>
          <cell r="C981" t="str">
            <v>UN</v>
          </cell>
          <cell r="D981">
            <v>30.973299999999998</v>
          </cell>
        </row>
        <row r="982">
          <cell r="A982" t="str">
            <v>001.17.03880</v>
          </cell>
          <cell r="B982" t="str">
            <v>Fornecimento e instalação de quadro de distribuição com porta sem disjuntores e sem barramento de 07 a 10 circuitos</v>
          </cell>
          <cell r="C982" t="str">
            <v>UN</v>
          </cell>
          <cell r="D982">
            <v>37.423299999999998</v>
          </cell>
        </row>
        <row r="983">
          <cell r="A983" t="str">
            <v>001.17.03900</v>
          </cell>
          <cell r="B983" t="str">
            <v>Fornecimento e instalação de quadro de distribuição com porta sem disjuntores e sem barramento de 11 a 15 circuitos</v>
          </cell>
          <cell r="C983" t="str">
            <v>UN</v>
          </cell>
          <cell r="D983">
            <v>105.5917</v>
          </cell>
        </row>
        <row r="984">
          <cell r="A984" t="str">
            <v>001.17.03920</v>
          </cell>
          <cell r="B984" t="str">
            <v>Fornecimento e instalação de quadro de distribuição com porta sem disjuntores e sem barramento de 16 a 20 circuitos</v>
          </cell>
          <cell r="C984" t="str">
            <v>UN</v>
          </cell>
          <cell r="D984">
            <v>95.491699999999994</v>
          </cell>
        </row>
        <row r="985">
          <cell r="A985" t="str">
            <v>001.17.03940</v>
          </cell>
          <cell r="B985" t="str">
            <v>Fornecimento e instalação de quadro de distribuição com porta sem disjuntores e sem barramento até 03 circuitos, de sobrepor</v>
          </cell>
          <cell r="C985" t="str">
            <v>UN</v>
          </cell>
          <cell r="D985">
            <v>25.473299999999998</v>
          </cell>
        </row>
        <row r="986">
          <cell r="A986" t="str">
            <v>001.17.03960</v>
          </cell>
          <cell r="B986" t="str">
            <v>Fornecimento e instalação de quadro de distribuição com porta sem disjuntores e sem barramento até 06 circuitos, de sobrepor</v>
          </cell>
          <cell r="C986" t="str">
            <v>UN</v>
          </cell>
          <cell r="D986">
            <v>34.773299999999999</v>
          </cell>
        </row>
        <row r="987">
          <cell r="A987" t="str">
            <v>001.17.03980</v>
          </cell>
          <cell r="B987" t="str">
            <v>Fornecimento e instalação de quadro de distribuição com porta com barramento sem previsão para disjuntor geral e sem disjuntores, até 18 circuitos</v>
          </cell>
          <cell r="C987" t="str">
            <v>UN</v>
          </cell>
          <cell r="D987">
            <v>87.709900000000005</v>
          </cell>
        </row>
        <row r="988">
          <cell r="A988" t="str">
            <v>001.17.04000</v>
          </cell>
          <cell r="B988" t="str">
            <v>Fornecimento e instalação de quadro de distribuição com porta com barramento sem previsão para disjuntor geral e sem disjuntores, de 19 a 30  circuitos</v>
          </cell>
          <cell r="C988" t="str">
            <v>UN</v>
          </cell>
          <cell r="D988">
            <v>140.7784</v>
          </cell>
        </row>
        <row r="989">
          <cell r="A989" t="str">
            <v>001.17.04020</v>
          </cell>
          <cell r="B989" t="str">
            <v>Fornecimento e instalação de quadro de distribuição com porta com barramento sem previsão para disjuntor geral e sem disjuntores, de 31 a 42  circuitos</v>
          </cell>
          <cell r="C989" t="str">
            <v>UN</v>
          </cell>
          <cell r="D989">
            <v>150.89660000000001</v>
          </cell>
        </row>
        <row r="990">
          <cell r="A990" t="str">
            <v>001.17.04040</v>
          </cell>
          <cell r="B990" t="str">
            <v>Fornecimento e instalação de quadro de distribuição trifásico c/ barramento, c/ previsão para disjuntor geral, com porta e sem disjuntores até 15 circuitos</v>
          </cell>
          <cell r="C990" t="str">
            <v>UN</v>
          </cell>
          <cell r="D990">
            <v>105.5917</v>
          </cell>
        </row>
        <row r="991">
          <cell r="A991" t="str">
            <v>001.17.04060</v>
          </cell>
          <cell r="B991" t="str">
            <v>Fornecimento e instalação de quadro de distribuição trifásico c/ barramento, c/ previsão para disjuntor geral, com porta e sem disjuntores de 16 a 27 circuitos</v>
          </cell>
          <cell r="C991" t="str">
            <v>UN</v>
          </cell>
          <cell r="D991">
            <v>158.7099</v>
          </cell>
        </row>
        <row r="992">
          <cell r="A992" t="str">
            <v>001.17.04080</v>
          </cell>
          <cell r="B992" t="str">
            <v>Fornecimento e instalação de quadro de distribuição trifásico c/ barramento, c/ previsão para disjuntor geral, com porta e sem disjuntores de 28 a 30  circuitos</v>
          </cell>
          <cell r="C992" t="str">
            <v>UN</v>
          </cell>
          <cell r="D992">
            <v>140.7784</v>
          </cell>
        </row>
        <row r="993">
          <cell r="A993" t="str">
            <v>001.17.04100</v>
          </cell>
          <cell r="B993" t="str">
            <v>Fornecimento e instalação de quadro de distribuição trifásico c/ barramento, c/ previsão para disjuntor geral, com porta e sem disjuntores de 31 a 56  circuitos</v>
          </cell>
          <cell r="C993" t="str">
            <v>UN</v>
          </cell>
          <cell r="D993">
            <v>350.94659999999999</v>
          </cell>
        </row>
        <row r="994">
          <cell r="A994" t="str">
            <v>001.17.04120</v>
          </cell>
          <cell r="B994" t="str">
            <v>Fornecimento e instalação de quadro de distribuição de lógica, metálico com porta e trinco de embutir ou de sobrepor</v>
          </cell>
          <cell r="C994" t="str">
            <v>UN</v>
          </cell>
          <cell r="D994">
            <v>41.973300000000002</v>
          </cell>
        </row>
        <row r="995">
          <cell r="A995" t="str">
            <v>001.17.04140</v>
          </cell>
          <cell r="B995" t="str">
            <v>Fornecimento e instalação de quadro para comando 1,20x0,80x0,35m</v>
          </cell>
          <cell r="C995" t="str">
            <v>UN</v>
          </cell>
          <cell r="D995">
            <v>40.946599999999997</v>
          </cell>
        </row>
        <row r="996">
          <cell r="A996" t="str">
            <v>001.17.04160</v>
          </cell>
          <cell r="B996" t="str">
            <v>Fornecimento e instalação de disjuntor monopolar c/ proteção termomagnética automática da eletromar ou similar de 10amp a 30amp</v>
          </cell>
          <cell r="C996" t="str">
            <v>UN</v>
          </cell>
          <cell r="D996">
            <v>7.6711</v>
          </cell>
        </row>
        <row r="997">
          <cell r="A997" t="str">
            <v>001.17.04180</v>
          </cell>
          <cell r="B997" t="str">
            <v>Fornecimento e instalação de disjuntor monopolar c/ proteção termomagnética automática da eletromar ou similar de 40amp a 50amp</v>
          </cell>
          <cell r="C997" t="str">
            <v>UN</v>
          </cell>
          <cell r="D997">
            <v>9.5710999999999995</v>
          </cell>
        </row>
        <row r="998">
          <cell r="A998" t="str">
            <v>001.17.04200</v>
          </cell>
          <cell r="B998" t="str">
            <v>Fornecimento e instalação de disjuntor monopolar c/ proteção termomagnética automática da eletromar ou similar de 70amp a 100amp</v>
          </cell>
          <cell r="C998" t="str">
            <v>UN</v>
          </cell>
          <cell r="D998">
            <v>16.071100000000001</v>
          </cell>
        </row>
        <row r="999">
          <cell r="A999" t="str">
            <v>001.17.04220</v>
          </cell>
          <cell r="B999" t="str">
            <v>Fornecimento e instalação de disjuntor bipolar c/ proteção termomagnética automática da eletromar ou similar de 10amp a 50amp</v>
          </cell>
          <cell r="C999" t="str">
            <v>UN</v>
          </cell>
          <cell r="D999">
            <v>32.892099999999999</v>
          </cell>
        </row>
        <row r="1000">
          <cell r="A1000" t="str">
            <v>001.17.04240</v>
          </cell>
          <cell r="B1000" t="str">
            <v>Fornecimento e instalação de disjuntor bipolar c/ proteção termomagnética automática da eletromar ou similar de 60amp a 100amp</v>
          </cell>
          <cell r="C1000" t="str">
            <v>UN</v>
          </cell>
          <cell r="D1000">
            <v>44.162100000000002</v>
          </cell>
        </row>
        <row r="1001">
          <cell r="A1001" t="str">
            <v>001.17.04260</v>
          </cell>
          <cell r="B1001" t="str">
            <v>Fornecimento e instalação de disjuntor tripolar c/ proteção termomagnética automática da eletromar ou similar de 30amp a 50amp</v>
          </cell>
          <cell r="C1001" t="str">
            <v>UN</v>
          </cell>
          <cell r="D1001">
            <v>34.613</v>
          </cell>
        </row>
        <row r="1002">
          <cell r="A1002" t="str">
            <v>001.17.04280</v>
          </cell>
          <cell r="B1002" t="str">
            <v>Fornecimento e instalação de disjuntor tripolar c/ proteção termomagnética automática da eletromar ou similar de 60amp a 100amp</v>
          </cell>
          <cell r="C1002" t="str">
            <v>UN</v>
          </cell>
          <cell r="D1002">
            <v>42.713000000000001</v>
          </cell>
        </row>
        <row r="1003">
          <cell r="A1003" t="str">
            <v>001.17.04300</v>
          </cell>
          <cell r="B1003" t="str">
            <v>Fornecimento e instalação de disjuntor tripolar tipo ca-terno magnetico 125-150-175-200-225a da eletromar</v>
          </cell>
          <cell r="C1003" t="str">
            <v>UN</v>
          </cell>
          <cell r="D1003">
            <v>130.47329999999999</v>
          </cell>
        </row>
        <row r="1004">
          <cell r="A1004" t="str">
            <v>001.17.04320</v>
          </cell>
          <cell r="B1004" t="str">
            <v>Fornecimento e instalação de disjuntor tripolar tipo da-termo magnético 250-300-350-400a da eletromar</v>
          </cell>
          <cell r="C1004" t="str">
            <v>UN</v>
          </cell>
          <cell r="D1004">
            <v>1793.9499000000001</v>
          </cell>
        </row>
        <row r="1005">
          <cell r="A1005" t="str">
            <v>001.17.04340</v>
          </cell>
          <cell r="B1005" t="str">
            <v>Fornecimento e instalação de disjuntor termomagnético (diaquick) - siemens monopolar 2a/240v</v>
          </cell>
          <cell r="C1005" t="str">
            <v>UN</v>
          </cell>
          <cell r="D1005">
            <v>26.711099999999998</v>
          </cell>
        </row>
        <row r="1006">
          <cell r="A1006" t="str">
            <v>001.17.04360</v>
          </cell>
          <cell r="B1006" t="str">
            <v>Fornecimento e instalação de disjuntor termomagnético (diaquick) - siemens monofásico 6a/240v</v>
          </cell>
          <cell r="C1006" t="str">
            <v>UN</v>
          </cell>
          <cell r="D1006">
            <v>26.8111</v>
          </cell>
        </row>
        <row r="1007">
          <cell r="A1007" t="str">
            <v>001.17.04380</v>
          </cell>
          <cell r="B1007" t="str">
            <v>Fornecimento e instalação de disjuntor termomagnético (diaquick) - siemens monofásico 25a/240v</v>
          </cell>
          <cell r="C1007" t="str">
            <v>UN</v>
          </cell>
          <cell r="D1007">
            <v>12.5511</v>
          </cell>
        </row>
        <row r="1008">
          <cell r="A1008" t="str">
            <v>001.17.04400</v>
          </cell>
          <cell r="B1008" t="str">
            <v>Fornecimento e instalação de disjuntor termomagnético (diaquick) - siemens monofásico 30a/240v</v>
          </cell>
          <cell r="C1008" t="str">
            <v>UN</v>
          </cell>
          <cell r="D1008">
            <v>9.6710999999999991</v>
          </cell>
        </row>
        <row r="1009">
          <cell r="A1009" t="str">
            <v>001.17.04420</v>
          </cell>
          <cell r="B1009" t="str">
            <v>Fornecimento e instalação de disjuntor termomagnético (diaquik) - tripolar - 30a/240v</v>
          </cell>
          <cell r="C1009" t="str">
            <v>UN</v>
          </cell>
          <cell r="D1009">
            <v>117.18300000000001</v>
          </cell>
        </row>
        <row r="1010">
          <cell r="A1010" t="str">
            <v>001.17.04440</v>
          </cell>
          <cell r="B1010" t="str">
            <v>Fornecimento e instalação de conjunto arstrop com tomada bipolar mais polo terra e disjuntor termomagnético unipolar de até 30a/250v para embutir em caixa metálica de 4"""" x 4"""" x 2""""</v>
          </cell>
          <cell r="C1010" t="str">
            <v>CJ</v>
          </cell>
          <cell r="D1010">
            <v>45.677399999999999</v>
          </cell>
        </row>
        <row r="1011">
          <cell r="A1011" t="str">
            <v>001.17.04460</v>
          </cell>
          <cell r="B1011" t="str">
            <v>Fornecimento e instalação de disjuntor tripolar a pequeno(reduzido) volume de óleo, com dispositivo de abertura mecanico e eletrônicamente livre, uso interno, tensão nominal 13,8 kv, corrente nominal (mínima) - 350 a,  potência interrupção simétrica (mí</v>
          </cell>
          <cell r="C1011" t="str">
            <v>UN</v>
          </cell>
          <cell r="D1011">
            <v>51.183199999999999</v>
          </cell>
        </row>
        <row r="1012">
          <cell r="A1012" t="str">
            <v>001.17.04480</v>
          </cell>
          <cell r="B1012" t="str">
            <v>Fornecimento e instalação de tomada de corrente de sobrepor """"conjunto arstop"""" com disjuntor bipolar de 20a/250v e tomada 2p+t em caixa de 10 x 10 x 5 cm</v>
          </cell>
          <cell r="C1012" t="str">
            <v>CJ</v>
          </cell>
          <cell r="D1012">
            <v>45.677399999999999</v>
          </cell>
        </row>
        <row r="1013">
          <cell r="A1013" t="str">
            <v>001.17.04500</v>
          </cell>
          <cell r="B1013" t="str">
            <v>Fornecimento e instalação de tomada tipo universal de 10a/250v com espelho para embutir com caixa metalica 4""""x2""""</v>
          </cell>
          <cell r="C1013" t="str">
            <v>CJ</v>
          </cell>
          <cell r="D1013">
            <v>7.2251000000000003</v>
          </cell>
        </row>
        <row r="1014">
          <cell r="A1014" t="str">
            <v>001.17.04520</v>
          </cell>
          <cell r="B1014" t="str">
            <v>Fornecimento e instalação de tomada tipo universal de 10a/250v com espelho para embutir sem caixa metalica 4""""x2""""</v>
          </cell>
          <cell r="C1014" t="str">
            <v>UN</v>
          </cell>
          <cell r="D1014">
            <v>3.1496</v>
          </cell>
        </row>
        <row r="1015">
          <cell r="A1015" t="str">
            <v>001.17.04540</v>
          </cell>
          <cell r="B1015" t="str">
            <v>Fornecimento e instalação de tomada de força tipo universal bipolar c/ polo terra p/20a/250v com espelho para embutir com caixa metalica 4""""x2""""</v>
          </cell>
          <cell r="C1015" t="str">
            <v>CJ</v>
          </cell>
          <cell r="D1015">
            <v>10.1541</v>
          </cell>
        </row>
        <row r="1016">
          <cell r="A1016" t="str">
            <v>001.17.04560</v>
          </cell>
          <cell r="B1016" t="str">
            <v>Fornecimento e instalação de tomada de força tipo universal bipolar c/ polo terra p/20a/250v com espelho para embutir sem caixa metalica 4""""x2""""</v>
          </cell>
          <cell r="C1016" t="str">
            <v>UN</v>
          </cell>
          <cell r="D1016">
            <v>8.1186000000000007</v>
          </cell>
        </row>
        <row r="1017">
          <cell r="A1017" t="str">
            <v>001.17.04580</v>
          </cell>
          <cell r="B1017" t="str">
            <v>Fornecimento e instalação de tomada de força tripolar c/ polo terra para 30a/380v c/ espelho para embutir com caixa metálica 4""""x2""""</v>
          </cell>
          <cell r="C1017" t="str">
            <v>CJ</v>
          </cell>
          <cell r="D1017">
            <v>10.5229</v>
          </cell>
        </row>
        <row r="1018">
          <cell r="A1018" t="str">
            <v>001.17.04600</v>
          </cell>
          <cell r="B1018" t="str">
            <v>Fornecimento e instalação de tomada de força tripolar c/ polo terra para 30a/380v c/ espelho para embutir sem caixa metálica 4""""x2""""</v>
          </cell>
          <cell r="C1018" t="str">
            <v>UN</v>
          </cell>
          <cell r="D1018">
            <v>8.4876000000000005</v>
          </cell>
        </row>
        <row r="1019">
          <cell r="A1019" t="str">
            <v>001.17.04620</v>
          </cell>
          <cell r="B1019" t="str">
            <v>Fornecimento e instalação de tomada de piso com tampa em liga de latão e caixa de ligação em liga de alumínio fundido de 4"""" x 2"""" tipo universal de 10a/250v</v>
          </cell>
          <cell r="C1019" t="str">
            <v>CJ</v>
          </cell>
          <cell r="D1019">
            <v>22.4251</v>
          </cell>
        </row>
        <row r="1020">
          <cell r="A1020" t="str">
            <v>001.17.04640</v>
          </cell>
          <cell r="B1020" t="str">
            <v>Fornecimento e instalação de tomada de piso com tampa em liga de latão e caixa de ligação em liga de alumínio fundido de 4"""" x 2"""" tipo bipolar mais polo terra de 30a/250v</v>
          </cell>
          <cell r="C1020" t="str">
            <v>CJ</v>
          </cell>
          <cell r="D1020">
            <v>25.354099999999999</v>
          </cell>
        </row>
        <row r="1021">
          <cell r="A1021" t="str">
            <v>001.17.04660</v>
          </cell>
          <cell r="B1021" t="str">
            <v>Fornecimento e instalação de tomada de piso com tampa em liga de latão e caixa de ligação em liga de alumínio fundido de 4"""" x 2"""" tipo tripolar mais polo terra de 30/380v</v>
          </cell>
          <cell r="C1021" t="str">
            <v>CJ</v>
          </cell>
          <cell r="D1021">
            <v>25.722899999999999</v>
          </cell>
        </row>
        <row r="1022">
          <cell r="A1022" t="str">
            <v>001.17.04680</v>
          </cell>
          <cell r="B1022" t="str">
            <v>Fornecimento e instalação de tomada para telefone padrão telebrás c/ espelho p/ embutir com caixa metálica 4"""" x 2""""</v>
          </cell>
          <cell r="C1022" t="str">
            <v>CJ</v>
          </cell>
          <cell r="D1022">
            <v>11.572900000000001</v>
          </cell>
        </row>
        <row r="1023">
          <cell r="A1023" t="str">
            <v>001.17.04700</v>
          </cell>
          <cell r="B1023" t="str">
            <v>Fornecimento e instalação de tomada para telefone padrão telebrás c/ espelho p/ embutir sem caixa metálica 4"""" x 2""""</v>
          </cell>
          <cell r="C1023" t="str">
            <v>UN</v>
          </cell>
          <cell r="D1023">
            <v>9.5375999999999994</v>
          </cell>
        </row>
        <row r="1024">
          <cell r="A1024" t="str">
            <v>001.17.04720</v>
          </cell>
          <cell r="B1024" t="str">
            <v>Fornecimento e instalação de tomada para telefone padrão telebrás c/ espelho p/ embutir sem caixa metálica 4"""" x 4""""</v>
          </cell>
          <cell r="C1024" t="str">
            <v>CJ</v>
          </cell>
          <cell r="D1024">
            <v>12.1629</v>
          </cell>
        </row>
        <row r="1025">
          <cell r="A1025" t="str">
            <v>001.17.04740</v>
          </cell>
          <cell r="B1025" t="str">
            <v>Fornecimento e instalação de tomada de piso p/ telefone padrão telebrás c/ espelho e tampa em liga de latão montada em caixa de liga de alumínio 4"""" x 2""""</v>
          </cell>
          <cell r="C1025" t="str">
            <v>CJ</v>
          </cell>
          <cell r="D1025">
            <v>26.7729</v>
          </cell>
        </row>
        <row r="1026">
          <cell r="A1026" t="str">
            <v>001.17.04760</v>
          </cell>
          <cell r="B1026" t="str">
            <v>Fornecimento e instalação de tomada de corrente monofásica c/03 pinos (fase,neutro e terra) de 10a/250v com caixa metalica 4""""x2""""</v>
          </cell>
          <cell r="C1026" t="str">
            <v>UN</v>
          </cell>
          <cell r="D1026">
            <v>10.1541</v>
          </cell>
        </row>
        <row r="1027">
          <cell r="A1027" t="str">
            <v>001.17.04780</v>
          </cell>
          <cell r="B1027" t="str">
            <v>Fornecimento e instalação de tomada de corrente monofásica c/03 pinos (fase,neutro e terra) de 10a/250v sem caixa metalica 4""""x2""""</v>
          </cell>
          <cell r="C1027" t="str">
            <v>UN</v>
          </cell>
          <cell r="D1027">
            <v>8.1186000000000007</v>
          </cell>
        </row>
        <row r="1028">
          <cell r="A1028" t="str">
            <v>001.17.04800</v>
          </cell>
          <cell r="B1028" t="str">
            <v>Fornecimento e instalação de tomada especial para informática 15a/250v com espelho para embutir com caixa metalica 4"""" x 2""""</v>
          </cell>
          <cell r="C1028" t="str">
            <v>UN</v>
          </cell>
          <cell r="D1028">
            <v>9.8728999999999996</v>
          </cell>
        </row>
        <row r="1029">
          <cell r="A1029" t="str">
            <v>001.17.04820</v>
          </cell>
          <cell r="B1029" t="str">
            <v>Fornecimento e instalação de tomada especial para informática 15a/250v com espelho para embutir sem caixa metálica 4"""" x 2""""</v>
          </cell>
          <cell r="C1029" t="str">
            <v>UN</v>
          </cell>
          <cell r="D1029">
            <v>7.8376000000000001</v>
          </cell>
        </row>
        <row r="1030">
          <cell r="A1030" t="str">
            <v>001.17.04840</v>
          </cell>
          <cell r="B1030" t="str">
            <v>Fornecimento e instalação de tomada de corrente para chuveiro elétrico com 02 polos + terra de 20a/250v com caixa metálica 4"""" x 2""""</v>
          </cell>
          <cell r="C1030" t="str">
            <v>CJ</v>
          </cell>
          <cell r="D1030">
            <v>10.1541</v>
          </cell>
        </row>
        <row r="1031">
          <cell r="A1031" t="str">
            <v>001.17.04860</v>
          </cell>
          <cell r="B1031" t="str">
            <v>Fornecimento e instalação de tomada de corrente para chuveiro elétrico com 02 polos + terra de 20a/250v sem caixa metálica 4"""" x 2""""</v>
          </cell>
          <cell r="C1031" t="str">
            <v>UN</v>
          </cell>
          <cell r="D1031">
            <v>8.1186000000000007</v>
          </cell>
        </row>
        <row r="1032">
          <cell r="A1032" t="str">
            <v>001.17.04880</v>
          </cell>
          <cell r="B1032" t="str">
            <v>Fornecimento e insalação de tomada universal tomada tipo universal de 10a/250v de sobrepor</v>
          </cell>
          <cell r="C1032" t="str">
            <v>UN</v>
          </cell>
          <cell r="D1032">
            <v>3.1496</v>
          </cell>
        </row>
        <row r="1033">
          <cell r="A1033" t="str">
            <v>001.17.04900</v>
          </cell>
          <cell r="B1033" t="str">
            <v>Fornecimento e instalação de interruptor e tomada tipo universal de 10a/250v para embutir e com espelho com 01 interruptor e 01 tomada c/caixa metálica 4"""" x  2""""</v>
          </cell>
          <cell r="C1033" t="str">
            <v>CJ</v>
          </cell>
          <cell r="D1033">
            <v>9.6928999999999998</v>
          </cell>
        </row>
        <row r="1034">
          <cell r="A1034" t="str">
            <v>001.17.04920</v>
          </cell>
          <cell r="B1034" t="str">
            <v>Fornecimento e instalação de interruptor e tomada tipo universal de 10a/250v para embutir e com espelho com 01 interruptor e 01 tomada s/caixa metálica 4"""" x  2""""</v>
          </cell>
          <cell r="C1034" t="str">
            <v>CJ</v>
          </cell>
          <cell r="D1034">
            <v>10.8309</v>
          </cell>
        </row>
        <row r="1035">
          <cell r="A1035" t="str">
            <v>001.17.04940</v>
          </cell>
          <cell r="B1035" t="str">
            <v>Fornecimento e instalação de interruptor e tomada tipo universal de 10a/250v para embutir e com espelho com 02 interruptores e 01 tomada c/caixa metálica 4"""" x  2""""</v>
          </cell>
          <cell r="C1035" t="str">
            <v>CJ</v>
          </cell>
          <cell r="D1035">
            <v>16.660900000000002</v>
          </cell>
        </row>
        <row r="1036">
          <cell r="A1036" t="str">
            <v>001.17.04960</v>
          </cell>
          <cell r="B1036" t="str">
            <v>Fornecimento e instalação de interruptor e tomada tipo universal de 10a/250v para embutir e com espelho com 02 interruptores e 01 tomada s/caixa metálica 4"""" x  2""""</v>
          </cell>
          <cell r="C1036" t="str">
            <v>CJ</v>
          </cell>
          <cell r="D1036">
            <v>14.625400000000001</v>
          </cell>
        </row>
        <row r="1037">
          <cell r="A1037" t="str">
            <v>001.17.04980</v>
          </cell>
          <cell r="B1037" t="str">
            <v>Fornecimento e instalação de interruptor de uma tecla simples tipo universal de 10a/250v com espelho para embutir com caixa metálica 4""""x2""""</v>
          </cell>
          <cell r="C1037" t="str">
            <v>CJ</v>
          </cell>
          <cell r="D1037">
            <v>7.6250999999999998</v>
          </cell>
        </row>
        <row r="1038">
          <cell r="A1038" t="str">
            <v>001.17.05000</v>
          </cell>
          <cell r="B1038" t="str">
            <v>Fornecimento e instalação de interruptor de uma tecla simples tipo universal de 10a/250v com espelho para embutir sem caixa metálica 4""""x2""""</v>
          </cell>
          <cell r="C1038" t="str">
            <v>UN</v>
          </cell>
          <cell r="D1038">
            <v>5.5895999999999999</v>
          </cell>
        </row>
        <row r="1039">
          <cell r="A1039" t="str">
            <v>001.17.05020</v>
          </cell>
          <cell r="B1039" t="str">
            <v>Fornecimento e instalação de interruptor 02 teclas simples tipo universal de 10a/250v com espelho para embutir com caixa metalica 4""""x2""""</v>
          </cell>
          <cell r="C1039" t="str">
            <v>CJ</v>
          </cell>
          <cell r="D1039">
            <v>8.8728999999999996</v>
          </cell>
        </row>
        <row r="1040">
          <cell r="A1040" t="str">
            <v>001.17.05040</v>
          </cell>
          <cell r="B1040" t="str">
            <v>Fornecimento e instalação de interruptor 02 teclas simples tipo universal de 10a/250v com espelho para embutir sem caixa metalica 4""""x2""""</v>
          </cell>
          <cell r="C1040" t="str">
            <v>UN</v>
          </cell>
          <cell r="D1040">
            <v>6.8376000000000001</v>
          </cell>
        </row>
        <row r="1041">
          <cell r="A1041" t="str">
            <v>001.17.05060</v>
          </cell>
          <cell r="B1041" t="str">
            <v>Fornecimento e instalação de interruptor 03 teclas simples tipo universal de 10a/250v com espelho para embutir com caixa metálica 4""""x2""""</v>
          </cell>
          <cell r="C1041" t="str">
            <v>CJ</v>
          </cell>
          <cell r="D1041">
            <v>12.610900000000001</v>
          </cell>
        </row>
        <row r="1042">
          <cell r="A1042" t="str">
            <v>001.17.05080</v>
          </cell>
          <cell r="B1042" t="str">
            <v>Fornecimento e instalação de interruptor 03 teclas simples tipo universal de 10a/250v sem espelho para embutir com caixa metálica 4""""x2""""</v>
          </cell>
          <cell r="C1042" t="str">
            <v>UN</v>
          </cell>
          <cell r="D1042">
            <v>13.375400000000001</v>
          </cell>
        </row>
        <row r="1043">
          <cell r="A1043" t="str">
            <v>001.17.05100</v>
          </cell>
          <cell r="B1043" t="str">
            <v>Fornecimento e instalação  de interruptor tipo paralelo (three way) de uma tecla de 10a/250v com espelho para embutir com caixa metálica 4""""x2""""</v>
          </cell>
          <cell r="C1043" t="str">
            <v>CJ</v>
          </cell>
          <cell r="D1043">
            <v>9.3041</v>
          </cell>
        </row>
        <row r="1044">
          <cell r="A1044" t="str">
            <v>001.17.05120</v>
          </cell>
          <cell r="B1044" t="str">
            <v>Fornecimento e instalação  de interruptor tipo paralelo (three way) de uma tecla de 10a/250v com espelho para embutir sem caixa metálica 4""""x2""""</v>
          </cell>
          <cell r="C1044" t="str">
            <v>UN</v>
          </cell>
          <cell r="D1044">
            <v>7.2686000000000002</v>
          </cell>
        </row>
        <row r="1045">
          <cell r="A1045" t="str">
            <v>001.17.05140</v>
          </cell>
          <cell r="B1045" t="str">
            <v>Fornecimento e instalação de interruptor simples ( 1 tecla ) em caixa tipo condulete d = 3/4""""</v>
          </cell>
          <cell r="C1045" t="str">
            <v>CJ</v>
          </cell>
          <cell r="D1045">
            <v>12.672499999999999</v>
          </cell>
        </row>
        <row r="1046">
          <cell r="A1046" t="str">
            <v>001.17.05160</v>
          </cell>
          <cell r="B1046" t="str">
            <v>Fornecimento e instalação de interruptor simples ( 2 teclas ) em caixa condulete d = 3/4""""</v>
          </cell>
          <cell r="C1046" t="str">
            <v>CJ</v>
          </cell>
          <cell r="D1046">
            <v>14.892099999999999</v>
          </cell>
        </row>
        <row r="1047">
          <cell r="A1047" t="str">
            <v>001.17.05180</v>
          </cell>
          <cell r="B1047" t="str">
            <v>Fornecimento e instalação de interruptor para ventilador de teto 110v tipo reostato para 02 setores com capacitor</v>
          </cell>
          <cell r="C1047" t="str">
            <v>UN</v>
          </cell>
          <cell r="D1047">
            <v>124.11839999999999</v>
          </cell>
        </row>
        <row r="1048">
          <cell r="A1048" t="str">
            <v>001.17.05200</v>
          </cell>
          <cell r="B1048" t="str">
            <v>Fornecimento e instalação de interruptor tipo paralelo (four-way) de uma tecla  15a/250v com espelho para embutir com caixa metálica 4""""x 2""""</v>
          </cell>
          <cell r="C1048" t="str">
            <v>UN</v>
          </cell>
          <cell r="D1048">
            <v>17.2456</v>
          </cell>
        </row>
        <row r="1049">
          <cell r="A1049" t="str">
            <v>001.17.05220</v>
          </cell>
          <cell r="B1049" t="str">
            <v>Fornecimento e instalação de interruptor tipo paralelo (four-way) de uma tecla  15a/250v com espelho para embutir sem caixa metálica 4"""" x 2""""</v>
          </cell>
          <cell r="C1049" t="str">
            <v>UN</v>
          </cell>
          <cell r="D1049">
            <v>15.2103</v>
          </cell>
        </row>
        <row r="1050">
          <cell r="A1050" t="str">
            <v>001.17.05240</v>
          </cell>
          <cell r="B1050" t="str">
            <v>Fornecimento e instalação de interruptor bipolar 25a/250v com espelho para embutir com caixa metálica 4"""" x 2""""</v>
          </cell>
          <cell r="C1050" t="str">
            <v>CJ</v>
          </cell>
          <cell r="D1050">
            <v>15.492900000000001</v>
          </cell>
        </row>
        <row r="1051">
          <cell r="A1051" t="str">
            <v>001.17.05260</v>
          </cell>
          <cell r="B1051" t="str">
            <v>Fornecimento e instalação de interruptor bipolar 25a/250v com espelho para embutir sem caixa metálica 4"""" x 2""""</v>
          </cell>
          <cell r="C1051" t="str">
            <v>UN</v>
          </cell>
          <cell r="D1051">
            <v>13.457599999999999</v>
          </cell>
        </row>
        <row r="1052">
          <cell r="A1052" t="str">
            <v>001.17.05280</v>
          </cell>
          <cell r="B1052" t="str">
            <v>Fornecimento e instalação de interruptor tipo paralelo (three way) de duas teclas de 10a/250v com espelho p/ embutir com caixa metálica 4""""x2""""</v>
          </cell>
          <cell r="C1052" t="str">
            <v>CJ</v>
          </cell>
          <cell r="D1052">
            <v>12.860900000000001</v>
          </cell>
        </row>
        <row r="1053">
          <cell r="A1053" t="str">
            <v>001.17.05300</v>
          </cell>
          <cell r="B1053" t="str">
            <v>Fornecimento e instalação de interruptor tipo paralelo (three way) de duas teclas de 10a/250v com espelho p/ embutir sem caixa metálica 4""""x2""""</v>
          </cell>
          <cell r="C1053" t="str">
            <v>UN</v>
          </cell>
          <cell r="D1053">
            <v>9.1875999999999998</v>
          </cell>
        </row>
        <row r="1054">
          <cell r="A1054" t="str">
            <v>001.17.05320</v>
          </cell>
          <cell r="B1054" t="str">
            <v>Fornecimento e instalação de interruptor de uma tecla simples tipo universal de 10a/250v de sobrepor</v>
          </cell>
          <cell r="C1054" t="str">
            <v>UN</v>
          </cell>
          <cell r="D1054">
            <v>3.1496</v>
          </cell>
        </row>
        <row r="1055">
          <cell r="A1055" t="str">
            <v>001.17.05340</v>
          </cell>
          <cell r="B1055" t="str">
            <v>Fornecimento e instalação de conjunto de um interruptor e uma tomada tipo universal de 10a/250v de sobrepor</v>
          </cell>
          <cell r="C1055" t="str">
            <v>CJ</v>
          </cell>
          <cell r="D1055">
            <v>9.9076000000000004</v>
          </cell>
        </row>
        <row r="1056">
          <cell r="A1056" t="str">
            <v>001.17.05360</v>
          </cell>
          <cell r="B1056" t="str">
            <v>Fornecimento e instalação de interruptor de duas teclas de sobrepor tipo universal 10a-250v</v>
          </cell>
          <cell r="C1056" t="str">
            <v>UN</v>
          </cell>
          <cell r="D1056">
            <v>12.079599999999999</v>
          </cell>
        </row>
        <row r="1057">
          <cell r="A1057" t="str">
            <v>001.17.05380</v>
          </cell>
          <cell r="B1057" t="str">
            <v>Fornecimento e instalação de pulsador para campainha de 2a/250v com espelho para embutir com caixa metálica 4""""x2""""</v>
          </cell>
          <cell r="C1057" t="str">
            <v>CJ</v>
          </cell>
          <cell r="D1057">
            <v>8.3850999999999996</v>
          </cell>
        </row>
        <row r="1058">
          <cell r="A1058" t="str">
            <v>001.17.05400</v>
          </cell>
          <cell r="B1058" t="str">
            <v>Fornecimento e instalação de puslador para campainha de 2a/250v com espelho para embutir sem caixa metalica 4""""x2""""</v>
          </cell>
          <cell r="C1058" t="str">
            <v>UN</v>
          </cell>
          <cell r="D1058">
            <v>6.3495999999999997</v>
          </cell>
        </row>
        <row r="1059">
          <cell r="A1059" t="str">
            <v>001.17.05420</v>
          </cell>
          <cell r="B1059" t="str">
            <v>Fornecimento e instalação de pulsador para minuteria de 2a/250v com espelho para embutir sem caixa metálica 4""""x2""""</v>
          </cell>
          <cell r="C1059" t="str">
            <v>UN</v>
          </cell>
          <cell r="D1059">
            <v>6.3495999999999997</v>
          </cell>
        </row>
        <row r="1060">
          <cell r="A1060" t="str">
            <v>001.17.05440</v>
          </cell>
          <cell r="B1060" t="str">
            <v>Fornecimento e instalação de campainha de timbre tipo residencial 50/60hz para embutir com caixa metálica 4""""x2""""</v>
          </cell>
          <cell r="C1060" t="str">
            <v>CJ</v>
          </cell>
          <cell r="D1060">
            <v>17.504100000000001</v>
          </cell>
        </row>
        <row r="1061">
          <cell r="A1061" t="str">
            <v>001.17.05460</v>
          </cell>
          <cell r="B1061" t="str">
            <v>Fornecimento e instalação de campainha de timbre tipo residencial 50/60hz para embutir sem caixa metálica 4""""x2""""</v>
          </cell>
          <cell r="C1061" t="str">
            <v>UN</v>
          </cell>
          <cell r="D1061">
            <v>15.4686</v>
          </cell>
        </row>
        <row r="1062">
          <cell r="A1062" t="str">
            <v>001.17.05480</v>
          </cell>
          <cell r="B1062" t="str">
            <v>Fornecimento e instalação de campainha de alta potência 50/60hz 110 v com timbre de diâm. 150.00mm 100db</v>
          </cell>
          <cell r="C1062" t="str">
            <v>UN</v>
          </cell>
          <cell r="D1062">
            <v>160.1421</v>
          </cell>
        </row>
        <row r="1063">
          <cell r="A1063" t="str">
            <v>001.17.05500</v>
          </cell>
          <cell r="B1063" t="str">
            <v>Fornecimento e instalação de campainha de alta potência 50/60hz 110 v com timbre de diâm. 250.00mm 104db</v>
          </cell>
          <cell r="C1063" t="str">
            <v>UN</v>
          </cell>
          <cell r="D1063">
            <v>217.1421</v>
          </cell>
        </row>
        <row r="1064">
          <cell r="A1064" t="str">
            <v>001.17.05520</v>
          </cell>
          <cell r="B1064" t="str">
            <v>Fornecimento e instalação de ventilador de teto c/rot em sentido dir/inverso c/4 pas 60hz 110v c/ interuptor tipo reostado p/2 setores e com capacitor</v>
          </cell>
          <cell r="C1064" t="str">
            <v>CJ</v>
          </cell>
          <cell r="D1064">
            <v>206.05510000000001</v>
          </cell>
        </row>
        <row r="1065">
          <cell r="A1065" t="str">
            <v>001.17.05540</v>
          </cell>
          <cell r="B1065" t="str">
            <v>Fornecimento e instalação de ventilador de teto modelo comercial com pas metálica,monofásico e reversível inclusíve interruptor</v>
          </cell>
          <cell r="C1065" t="str">
            <v>UN</v>
          </cell>
          <cell r="D1065">
            <v>82.255099999999999</v>
          </cell>
        </row>
        <row r="1066">
          <cell r="A1066" t="str">
            <v>001.17.05560</v>
          </cell>
          <cell r="B1066" t="str">
            <v>Fornecimento e instalação de ventilador de teto com lustre-trom c/ lampada incandescente até 100 w , demais acessórios</v>
          </cell>
          <cell r="C1066" t="str">
            <v>CJ</v>
          </cell>
          <cell r="D1066">
            <v>96.773300000000006</v>
          </cell>
        </row>
        <row r="1067">
          <cell r="A1067" t="str">
            <v>001.17.05580</v>
          </cell>
          <cell r="B1067" t="str">
            <v>Fornecimento e instalação de espelho ou placa p/ tomadas e interruptores 4"""" x 2""""</v>
          </cell>
          <cell r="C1067" t="str">
            <v>UN</v>
          </cell>
          <cell r="D1067">
            <v>1.575</v>
          </cell>
        </row>
        <row r="1068">
          <cell r="A1068" t="str">
            <v>001.17.05600</v>
          </cell>
          <cell r="B1068" t="str">
            <v>Fornecimento e instalação de espelho ou placa p/ tomadas e interruptores 4"""" x 4""""</v>
          </cell>
          <cell r="C1068" t="str">
            <v>UN</v>
          </cell>
          <cell r="D1068">
            <v>2.9049999999999998</v>
          </cell>
        </row>
        <row r="1069">
          <cell r="A1069" t="str">
            <v>001.17.05620</v>
          </cell>
          <cell r="B1069" t="str">
            <v>Fornecimento e instalação de chuveiro elétrico maxi-ducha 2500w-220v ou similar</v>
          </cell>
          <cell r="C1069" t="str">
            <v>CJ</v>
          </cell>
          <cell r="D1069">
            <v>25.953199999999999</v>
          </cell>
        </row>
        <row r="1070">
          <cell r="A1070" t="str">
            <v>001.17.05640</v>
          </cell>
          <cell r="B1070" t="str">
            <v>Fornecimento e instalação de chuveiro-ducha jet-set 2500w-220v marca lorenzetti ou similar</v>
          </cell>
          <cell r="C1070" t="str">
            <v>CJ</v>
          </cell>
          <cell r="D1070">
            <v>57.420400000000001</v>
          </cell>
        </row>
        <row r="1071">
          <cell r="A1071" t="str">
            <v>001.17.05660</v>
          </cell>
          <cell r="B1071" t="str">
            <v>Fornecimento e instalação de baquelite s/ chave p/ lâmpada incandescente</v>
          </cell>
          <cell r="C1071" t="str">
            <v>UN</v>
          </cell>
          <cell r="D1071">
            <v>2.1937000000000002</v>
          </cell>
        </row>
        <row r="1072">
          <cell r="A1072" t="str">
            <v>001.17.05680</v>
          </cell>
          <cell r="B1072" t="str">
            <v>Fornecimento e instalação de baquelite c/ chave p/ lâmpada incandescente</v>
          </cell>
          <cell r="C1072" t="str">
            <v>UN</v>
          </cell>
          <cell r="D1072">
            <v>2.6837</v>
          </cell>
        </row>
        <row r="1073">
          <cell r="A1073" t="str">
            <v>001.17.05700</v>
          </cell>
          <cell r="B1073" t="str">
            <v>Fornecimento e instalação de soquete p/ lâmpada fluorescente</v>
          </cell>
          <cell r="C1073" t="str">
            <v>UN</v>
          </cell>
          <cell r="D1073">
            <v>2.2353000000000001</v>
          </cell>
        </row>
        <row r="1074">
          <cell r="A1074" t="str">
            <v>001.17.05720</v>
          </cell>
          <cell r="B1074" t="str">
            <v>Fornecimento e instalação de soquete de porcelana 30 x 30</v>
          </cell>
          <cell r="C1074" t="str">
            <v>UN</v>
          </cell>
          <cell r="D1074">
            <v>1.1236999999999999</v>
          </cell>
        </row>
        <row r="1075">
          <cell r="A1075" t="str">
            <v>001.17.05740</v>
          </cell>
          <cell r="B1075" t="str">
            <v>Fornecimento e instalação de soquete de porcelana para lâmpada incandescente</v>
          </cell>
          <cell r="C1075" t="str">
            <v>UN</v>
          </cell>
          <cell r="D1075">
            <v>2.1537000000000002</v>
          </cell>
        </row>
        <row r="1076">
          <cell r="A1076" t="str">
            <v>001.17.05760</v>
          </cell>
          <cell r="B1076" t="str">
            <v>Fornecimento e instalação de soquete de porcelana com polo externo</v>
          </cell>
          <cell r="C1076" t="str">
            <v>UN</v>
          </cell>
          <cell r="D1076">
            <v>1.6353</v>
          </cell>
        </row>
        <row r="1077">
          <cell r="A1077" t="str">
            <v>001.17.05780</v>
          </cell>
          <cell r="B1077" t="str">
            <v>Fornecimento e instalação de lâmpada vapor de sódio 250w</v>
          </cell>
          <cell r="C1077" t="str">
            <v>UN</v>
          </cell>
          <cell r="D1077">
            <v>37.559199999999997</v>
          </cell>
        </row>
        <row r="1078">
          <cell r="A1078" t="str">
            <v>001.17.05800</v>
          </cell>
          <cell r="B1078" t="str">
            <v>Fornecimento e instalação de lâmpada fluorescente pl com reator - 25w/127v</v>
          </cell>
          <cell r="C1078" t="str">
            <v>UN</v>
          </cell>
          <cell r="D1078">
            <v>14.181800000000001</v>
          </cell>
        </row>
        <row r="1079">
          <cell r="A1079" t="str">
            <v>001.17.05820</v>
          </cell>
          <cell r="B1079" t="str">
            <v>Fornecimento e instalação de lâmpada mista 160w/220v</v>
          </cell>
          <cell r="C1079" t="str">
            <v>UN</v>
          </cell>
          <cell r="D1079">
            <v>9.1417999999999999</v>
          </cell>
        </row>
        <row r="1080">
          <cell r="A1080" t="str">
            <v>001.17.05840</v>
          </cell>
          <cell r="B1080" t="str">
            <v>Fornecimento e instalação de lâmpada mista 250w/220v</v>
          </cell>
          <cell r="C1080" t="str">
            <v>UN</v>
          </cell>
          <cell r="D1080">
            <v>14.1518</v>
          </cell>
        </row>
        <row r="1081">
          <cell r="A1081" t="str">
            <v>001.17.05860</v>
          </cell>
          <cell r="B1081" t="str">
            <v>Fornecimento e instalação de lâmpada mista 500w/220v</v>
          </cell>
          <cell r="C1081" t="str">
            <v>UN</v>
          </cell>
          <cell r="D1081">
            <v>26.876899999999999</v>
          </cell>
        </row>
        <row r="1082">
          <cell r="A1082" t="str">
            <v>001.17.05880</v>
          </cell>
          <cell r="B1082" t="str">
            <v>Fornecimento e instalação de lâmpada hospitalar p/ sala cirurgica """"seyalitica"""" 250w/220v</v>
          </cell>
          <cell r="C1082" t="str">
            <v>UN</v>
          </cell>
          <cell r="D1082">
            <v>31.559200000000001</v>
          </cell>
        </row>
        <row r="1083">
          <cell r="A1083" t="str">
            <v>001.17.05900</v>
          </cell>
          <cell r="B1083" t="str">
            <v>Fornecimento e instalação de lâmpada a vapor de mercúrio de alta pressão 400 w</v>
          </cell>
          <cell r="C1083" t="str">
            <v>UN</v>
          </cell>
          <cell r="D1083">
            <v>28.199200000000001</v>
          </cell>
        </row>
        <row r="1084">
          <cell r="A1084" t="str">
            <v>001.17.05920</v>
          </cell>
          <cell r="B1084" t="str">
            <v>Fornecimento e instalação de lâmpada incandescente 60 w</v>
          </cell>
          <cell r="C1084" t="str">
            <v>UN</v>
          </cell>
          <cell r="D1084">
            <v>1.4918</v>
          </cell>
        </row>
        <row r="1085">
          <cell r="A1085" t="str">
            <v>001.17.05940</v>
          </cell>
          <cell r="B1085" t="str">
            <v>Fornecimento e instalação de lâmpada incandescente 100 w</v>
          </cell>
          <cell r="C1085" t="str">
            <v>UN</v>
          </cell>
          <cell r="D1085">
            <v>1.8118000000000001</v>
          </cell>
        </row>
        <row r="1086">
          <cell r="A1086" t="str">
            <v>001.17.05960</v>
          </cell>
          <cell r="B1086" t="str">
            <v>Fornecimento e instalação de lâmpada incandescente 150 w</v>
          </cell>
          <cell r="C1086" t="str">
            <v>UN</v>
          </cell>
          <cell r="D1086">
            <v>2.2618</v>
          </cell>
        </row>
        <row r="1087">
          <cell r="A1087" t="str">
            <v>001.17.05980</v>
          </cell>
          <cell r="B1087" t="str">
            <v>Fornecimento e instalação de lâmpada incandescente 200 w</v>
          </cell>
          <cell r="C1087" t="str">
            <v>UN</v>
          </cell>
          <cell r="D1087">
            <v>2.8818000000000001</v>
          </cell>
        </row>
        <row r="1088">
          <cell r="A1088" t="str">
            <v>001.17.06000</v>
          </cell>
          <cell r="B1088" t="str">
            <v>Fornecimento e instalação de lâmpada incandescente 20 w</v>
          </cell>
          <cell r="C1088" t="str">
            <v>UN</v>
          </cell>
          <cell r="D1088">
            <v>3.8917999999999999</v>
          </cell>
        </row>
        <row r="1089">
          <cell r="A1089" t="str">
            <v>001.17.06020</v>
          </cell>
          <cell r="B1089" t="str">
            <v>Fornecimento e instalação de lâmpada incandescente 40 w</v>
          </cell>
          <cell r="C1089" t="str">
            <v>UN</v>
          </cell>
          <cell r="D1089">
            <v>3.8917999999999999</v>
          </cell>
        </row>
        <row r="1090">
          <cell r="A1090" t="str">
            <v>001.17.06040</v>
          </cell>
          <cell r="B1090" t="str">
            <v>Fornecimento e instalação de lâmpada incandescente 65 w</v>
          </cell>
          <cell r="C1090" t="str">
            <v>UN</v>
          </cell>
          <cell r="D1090">
            <v>5.4618000000000002</v>
          </cell>
        </row>
        <row r="1091">
          <cell r="A1091" t="str">
            <v>001.17.06060</v>
          </cell>
          <cell r="B1091" t="str">
            <v>Fornecimento e instalação de lâmpada incandescente 105 w</v>
          </cell>
          <cell r="C1091" t="str">
            <v>UN</v>
          </cell>
          <cell r="D1091">
            <v>5.4618000000000002</v>
          </cell>
        </row>
        <row r="1092">
          <cell r="A1092" t="str">
            <v>001.17.06080</v>
          </cell>
          <cell r="B1092" t="str">
            <v>Fornecimento e instalação de reator convencional 20w</v>
          </cell>
          <cell r="C1092" t="str">
            <v>UN</v>
          </cell>
          <cell r="D1092">
            <v>6.3574000000000002</v>
          </cell>
        </row>
        <row r="1093">
          <cell r="A1093" t="str">
            <v>001.17.06100</v>
          </cell>
          <cell r="B1093" t="str">
            <v>Fornecimento e instalação de reator convencional 40w</v>
          </cell>
          <cell r="C1093" t="str">
            <v>UN</v>
          </cell>
          <cell r="D1093">
            <v>12.837400000000001</v>
          </cell>
        </row>
        <row r="1094">
          <cell r="A1094" t="str">
            <v>001.17.06120</v>
          </cell>
          <cell r="B1094" t="str">
            <v>Fornecimento e instalação de reator convencional 65w</v>
          </cell>
          <cell r="C1094" t="str">
            <v>UN</v>
          </cell>
          <cell r="D1094">
            <v>15.0474</v>
          </cell>
        </row>
        <row r="1095">
          <cell r="A1095" t="str">
            <v>001.17.06140</v>
          </cell>
          <cell r="B1095" t="str">
            <v>Fornecimento e instalação de reator convencional 105w</v>
          </cell>
          <cell r="C1095" t="str">
            <v>UN</v>
          </cell>
          <cell r="D1095">
            <v>37.367400000000004</v>
          </cell>
        </row>
        <row r="1096">
          <cell r="A1096" t="str">
            <v>001.17.06160</v>
          </cell>
          <cell r="B1096" t="str">
            <v>Fornecimento e instalação de reator rvm para lampada vapor de mercurio 250 w</v>
          </cell>
          <cell r="C1096" t="str">
            <v>UN</v>
          </cell>
          <cell r="D1096">
            <v>57.6066</v>
          </cell>
        </row>
        <row r="1097">
          <cell r="A1097" t="str">
            <v>001.17.06180</v>
          </cell>
          <cell r="B1097" t="str">
            <v>Fornecimento e instalação de reator rvm 400b26 da philips</v>
          </cell>
          <cell r="C1097" t="str">
            <v>UN</v>
          </cell>
          <cell r="D1097">
            <v>90.436599999999999</v>
          </cell>
        </row>
        <row r="1098">
          <cell r="A1098" t="str">
            <v>001.17.06200</v>
          </cell>
          <cell r="B1098" t="str">
            <v>Fornecimento e instalação de reator simples partida rápida 20w/110v</v>
          </cell>
          <cell r="C1098" t="str">
            <v>UN</v>
          </cell>
          <cell r="D1098">
            <v>12.9474</v>
          </cell>
        </row>
        <row r="1099">
          <cell r="A1099" t="str">
            <v>001.17.06220</v>
          </cell>
          <cell r="B1099" t="str">
            <v>Fornecimento e instalação de reator simples partida rápida 40w/110v</v>
          </cell>
          <cell r="C1099" t="str">
            <v>UN</v>
          </cell>
          <cell r="D1099">
            <v>20.577400000000001</v>
          </cell>
        </row>
        <row r="1100">
          <cell r="A1100" t="str">
            <v>001.17.06240</v>
          </cell>
          <cell r="B1100" t="str">
            <v>Fornecimento e instalação de reator duplo partida rápida 20w/110v</v>
          </cell>
          <cell r="C1100" t="str">
            <v>UN</v>
          </cell>
          <cell r="D1100">
            <v>37.4011</v>
          </cell>
        </row>
        <row r="1101">
          <cell r="A1101" t="str">
            <v>001.17.06260</v>
          </cell>
          <cell r="B1101" t="str">
            <v>Fornecimento e instalação de reator duplo partida rápida 40w/110v para lampada fluorescente</v>
          </cell>
          <cell r="C1101" t="str">
            <v>UN</v>
          </cell>
          <cell r="D1101">
            <v>37.4011</v>
          </cell>
        </row>
        <row r="1102">
          <cell r="A1102" t="str">
            <v>001.17.06280</v>
          </cell>
          <cell r="B1102" t="str">
            <v>Fornecimento e instalação de reator simples partida rápida 20w/220v</v>
          </cell>
          <cell r="C1102" t="str">
            <v>UN</v>
          </cell>
          <cell r="D1102">
            <v>12.9474</v>
          </cell>
        </row>
        <row r="1103">
          <cell r="A1103" t="str">
            <v>001.17.06300</v>
          </cell>
          <cell r="B1103" t="str">
            <v>Fornecimento e instalaçao de reator simples partida rápida 40w/220v</v>
          </cell>
          <cell r="C1103" t="str">
            <v>UN</v>
          </cell>
          <cell r="D1103">
            <v>20.577400000000001</v>
          </cell>
        </row>
        <row r="1104">
          <cell r="A1104" t="str">
            <v>001.17.06320</v>
          </cell>
          <cell r="B1104" t="str">
            <v>Fornecimento e instalação de reator duplo partida rápida 20w/220v</v>
          </cell>
          <cell r="C1104" t="str">
            <v>UN</v>
          </cell>
          <cell r="D1104">
            <v>21.601099999999999</v>
          </cell>
        </row>
        <row r="1105">
          <cell r="A1105" t="str">
            <v>001.17.06340</v>
          </cell>
          <cell r="B1105" t="str">
            <v>Fornecimento e instalação de reator duplo partida rápida 40w/220v</v>
          </cell>
          <cell r="C1105" t="str">
            <v>UN</v>
          </cell>
          <cell r="D1105">
            <v>34.751100000000001</v>
          </cell>
        </row>
        <row r="1106">
          <cell r="A1106" t="str">
            <v>001.17.06360</v>
          </cell>
          <cell r="B1106" t="str">
            <v>Fornecimento e instalação de luminária tipo globo leitoso com difusor em vidro opalino com plafonier diâmetro 15cm lâmpada 60 w/127v</v>
          </cell>
          <cell r="C1106" t="str">
            <v>CJ</v>
          </cell>
          <cell r="D1106">
            <v>20.779299999999999</v>
          </cell>
        </row>
        <row r="1107">
          <cell r="A1107" t="str">
            <v>001.17.06380</v>
          </cell>
          <cell r="B1107" t="str">
            <v>Fonrecimento e instalação de luminária tipo globo leitoso com difosor em vidro opalino com plafonier diâmetro 20cm lâmpada 100w/127v</v>
          </cell>
          <cell r="C1107" t="str">
            <v>CJ</v>
          </cell>
          <cell r="D1107">
            <v>24.939299999999999</v>
          </cell>
        </row>
        <row r="1108">
          <cell r="A1108" t="str">
            <v>001.17.06400</v>
          </cell>
          <cell r="B1108" t="str">
            <v>Fornecimento e instalação de luminária tipo globo leitoso com difusor em vidro opalino com plafonier diâmetro 28 cm lâmpada 150w/127v</v>
          </cell>
          <cell r="C1108" t="str">
            <v>CJ</v>
          </cell>
          <cell r="D1108">
            <v>33.399299999999997</v>
          </cell>
        </row>
        <row r="1109">
          <cell r="A1109" t="str">
            <v>001.17.06420</v>
          </cell>
          <cell r="B1109" t="str">
            <v>Fornecimento e instalação de luminária tipo globo leitoso com difosor em vidro opalino com plafonier diâmetro 33cm lâmpada 200w/127v</v>
          </cell>
          <cell r="C1109" t="str">
            <v>CJ</v>
          </cell>
          <cell r="D1109">
            <v>20.5093</v>
          </cell>
        </row>
        <row r="1110">
          <cell r="A1110" t="str">
            <v>001.17.06440</v>
          </cell>
          <cell r="B1110" t="str">
            <v>Fornecimento e instalação de luminária tipo calha industrial e comercial com lâmpada fluorescente 2 x 20w, reator alto fator de potência partida rápida e acessórios</v>
          </cell>
          <cell r="C1110" t="str">
            <v>CJ</v>
          </cell>
          <cell r="D1110">
            <v>58.460299999999997</v>
          </cell>
        </row>
        <row r="1111">
          <cell r="A1111" t="str">
            <v>001.17.06460</v>
          </cell>
          <cell r="B1111" t="str">
            <v>Fornecimento e instalação de luminária tipo calha industrial e comercial com lâmpada fluorescente 2 x 40w, reator alto fator de potência partida rápida e acessórios</v>
          </cell>
          <cell r="C1111" t="str">
            <v>CJ</v>
          </cell>
          <cell r="D1111">
            <v>59.960299999999997</v>
          </cell>
        </row>
        <row r="1112">
          <cell r="A1112" t="str">
            <v>001.17.06480</v>
          </cell>
          <cell r="B1112" t="str">
            <v>Fornecimento e instalação de luminária tipo calha industrial e comercial com lâmpada fluorescente 3 x 40w, reator alto fator de potência partida rápida e acessórios</v>
          </cell>
          <cell r="C1112" t="str">
            <v>CJ</v>
          </cell>
          <cell r="D1112">
            <v>88.187700000000007</v>
          </cell>
        </row>
        <row r="1113">
          <cell r="A1113" t="str">
            <v>001.17.06500</v>
          </cell>
          <cell r="B1113" t="str">
            <v>Fornecimento e instalação de luminária tipo calha industrial e comercial com lâmpada fluorescente 4 x 40w, reator alto fator de potência partida rápida e acessórios</v>
          </cell>
          <cell r="C1113" t="str">
            <v>CJ</v>
          </cell>
          <cell r="D1113">
            <v>111.1751</v>
          </cell>
        </row>
        <row r="1114">
          <cell r="A1114" t="str">
            <v>001.17.06520</v>
          </cell>
          <cell r="B1114" t="str">
            <v>Fornecimento e instalação de luminária tipo calha industrial e comercial com lâmpada fluorescente 2x110w(ho), reator alto fator de potência partida rápida e acessórios</v>
          </cell>
          <cell r="C1114" t="str">
            <v>UN</v>
          </cell>
          <cell r="D1114">
            <v>77.110299999999995</v>
          </cell>
        </row>
        <row r="1115">
          <cell r="A1115" t="str">
            <v>001.17.06540</v>
          </cell>
          <cell r="B1115" t="str">
            <v>Fornecimento e instalação de luminária tipo calha industrial e comercial com lâmpada fluorescente 1 x 20w, reator alto fator de potência partida rápida e acessórios</v>
          </cell>
          <cell r="C1115" t="str">
            <v>CJ</v>
          </cell>
          <cell r="D1115">
            <v>17.7866</v>
          </cell>
        </row>
        <row r="1116">
          <cell r="A1116" t="str">
            <v>001.17.06560</v>
          </cell>
          <cell r="B1116" t="str">
            <v>Fornecimento e instalação de luminária com difusor em acrilico liso para iluminação de interiores alto padrão decorativo com lâmpada fluorescente 2x20w reator de alto fator de potência  partida rápida e acessórios</v>
          </cell>
          <cell r="C1116" t="str">
            <v>CJ</v>
          </cell>
          <cell r="D1116">
            <v>71.513999999999996</v>
          </cell>
        </row>
        <row r="1117">
          <cell r="A1117" t="str">
            <v>001.17.06580</v>
          </cell>
          <cell r="B1117" t="str">
            <v>Fornecimento e instalação de luminária com difusor em acrilico liso para iluminação de interiores alto padrão decorativo com lâmpada fluorescente 2x40w reator de alto fator de potência  partida rápida e acessórios</v>
          </cell>
          <cell r="C1117" t="str">
            <v>CJ</v>
          </cell>
          <cell r="D1117">
            <v>74.593999999999994</v>
          </cell>
        </row>
        <row r="1118">
          <cell r="A1118" t="str">
            <v>001.17.06600</v>
          </cell>
          <cell r="B1118" t="str">
            <v>Fornecimento e instalação de luminária com difusor em acrilico liso para iluminação de interiores alto padrão decorativo com lâmpada fluorescente 3x40w reator de alto fator de potência  partida rápida e acessórios</v>
          </cell>
          <cell r="C1118" t="str">
            <v>CJ</v>
          </cell>
          <cell r="D1118">
            <v>108.9051</v>
          </cell>
        </row>
        <row r="1119">
          <cell r="A1119" t="str">
            <v>001.17.06620</v>
          </cell>
          <cell r="B1119" t="str">
            <v>Fornecimento e instalação de luminária com difusor em acrilico liso para iluminação de interiores alto padrão decorativo com lâmpada fluorescente 4x40w reator de alto fator de potência  partida rápida e acessórios</v>
          </cell>
          <cell r="C1119" t="str">
            <v>CJ</v>
          </cell>
          <cell r="D1119">
            <v>139.1859</v>
          </cell>
        </row>
        <row r="1120">
          <cell r="A1120" t="str">
            <v>001.17.06640</v>
          </cell>
          <cell r="B1120" t="str">
            <v>Fornecimento e instalação de luminária com difusor em acrilico liso para iluminação de interiores alto padrão decorativo com lâmpada fluorescente 6x20w reator de alto fator de potência  partida rápida e acessórios</v>
          </cell>
          <cell r="C1120" t="str">
            <v>CJ</v>
          </cell>
          <cell r="D1120">
            <v>170.9633</v>
          </cell>
        </row>
        <row r="1121">
          <cell r="A1121" t="str">
            <v>001.17.06660</v>
          </cell>
          <cell r="B1121" t="str">
            <v>Fornecimento e instalação de luminária fluorescente comercial 2x20w acabamento branco, com reatores duplos afp e pr e demais acessórios ref montalto ou similar</v>
          </cell>
          <cell r="C1121" t="str">
            <v>CJ</v>
          </cell>
          <cell r="D1121">
            <v>66.614000000000004</v>
          </cell>
        </row>
        <row r="1122">
          <cell r="A1122" t="str">
            <v>001.17.06680</v>
          </cell>
          <cell r="B1122" t="str">
            <v>Fornecimento e instalação de luminária fluorescente comercial 2x40w acabamento branco, com reatores duplos afp e pr e demais acessórios ref montalto ou similar</v>
          </cell>
          <cell r="C1122" t="str">
            <v>CJ</v>
          </cell>
          <cell r="D1122">
            <v>69.284000000000006</v>
          </cell>
        </row>
        <row r="1123">
          <cell r="A1123" t="str">
            <v>001.17.06700</v>
          </cell>
          <cell r="B1123" t="str">
            <v>Fornecimento e instalação de luminária fluorescente comercial 4x40w acabamento branco, com reatores duplos afp e pr e demais acessórios ref montalto ou similar</v>
          </cell>
          <cell r="C1123" t="str">
            <v>CJ</v>
          </cell>
          <cell r="D1123">
            <v>100.9859</v>
          </cell>
        </row>
        <row r="1124">
          <cell r="A1124" t="str">
            <v>001.17.06720</v>
          </cell>
          <cell r="B1124" t="str">
            <v>Fornecimento e instalação de luminária em acrílico para embutir com abas laterais em chapa de aço ou alumínio com lâmpada fluorescente 2x20w, reator alto fator de potência partida rápida e acessório</v>
          </cell>
          <cell r="C1124" t="str">
            <v>CJ</v>
          </cell>
          <cell r="D1124">
            <v>62.113999999999997</v>
          </cell>
        </row>
        <row r="1125">
          <cell r="A1125" t="str">
            <v>001.17.06740</v>
          </cell>
          <cell r="B1125" t="str">
            <v>Fornecimento e instalação de luminária em acrílico para embutir com abas laterais em chapa de aço ou alumínio com lâmpada fluorescente 2x40w, reator alto fator de potência partida rápida e acessório</v>
          </cell>
          <cell r="C1125" t="str">
            <v>CJ</v>
          </cell>
          <cell r="D1125">
            <v>66.563999999999993</v>
          </cell>
        </row>
        <row r="1126">
          <cell r="A1126" t="str">
            <v>001.17.06760</v>
          </cell>
          <cell r="B1126" t="str">
            <v>Fornecimento e instalação de luminária em acrílico para embutir com abas laterais em chapa de aço ou alumínio com lâmpada fluorescente 3x40w, reator alto fator de potência partida rápida e acessório</v>
          </cell>
          <cell r="C1126" t="str">
            <v>CJ</v>
          </cell>
          <cell r="D1126">
            <v>131.67509999999999</v>
          </cell>
        </row>
        <row r="1127">
          <cell r="A1127" t="str">
            <v>001.17.06780</v>
          </cell>
          <cell r="B1127" t="str">
            <v>Fornecimento e instalação de luminária em acrílico para embutir com abas laterais em chapa de aço ou alumínio com lâmpada fluorescente 4x40w, reator alto fator de potência partida rápida e acessório</v>
          </cell>
          <cell r="C1127" t="str">
            <v>CJ</v>
          </cell>
          <cell r="D1127">
            <v>124.5659</v>
          </cell>
        </row>
        <row r="1128">
          <cell r="A1128" t="str">
            <v>001.17.06800</v>
          </cell>
          <cell r="B1128" t="str">
            <v>Fornecimento e instalação de luminária em acrílico para embutir com abas laterais em chapa de aço ou alumínio com lâmpada fluorescente 1x40w, reator alto fator de potência partida rápida e acessório</v>
          </cell>
          <cell r="C1128" t="str">
            <v>CJ</v>
          </cell>
          <cell r="D1128">
            <v>36.596600000000002</v>
          </cell>
        </row>
        <row r="1129">
          <cell r="A1129" t="str">
            <v>001.17.06820</v>
          </cell>
          <cell r="B1129" t="str">
            <v>Fornecimento e instalação de luminária aberta para iluminação pública em chapa de alumíno, lâmpada 1x160w/220v mista e acessórios</v>
          </cell>
          <cell r="C1129" t="str">
            <v>CJ</v>
          </cell>
          <cell r="D1129">
            <v>54.3566</v>
          </cell>
        </row>
        <row r="1130">
          <cell r="A1130" t="str">
            <v>001.17.06840</v>
          </cell>
          <cell r="B1130" t="str">
            <v>Fornecimento e instalação de luminária aberta para iluminação pública em chapa de alumínio, lâmpada incandescente 1x300w/220v e acessórios</v>
          </cell>
          <cell r="C1130" t="str">
            <v>CJ</v>
          </cell>
          <cell r="D1130">
            <v>56.006599999999999</v>
          </cell>
        </row>
        <row r="1131">
          <cell r="A1131" t="str">
            <v>001.17.06860</v>
          </cell>
          <cell r="B1131" t="str">
            <v>Fornecimento e instalação de luminária fechada para iluminação pública em chapa de alumínio, lâmpada mista 1x250w/220v e acessórios</v>
          </cell>
          <cell r="C1131" t="str">
            <v>CJ</v>
          </cell>
          <cell r="D1131">
            <v>136.244</v>
          </cell>
        </row>
        <row r="1132">
          <cell r="A1132" t="str">
            <v>001.17.06880</v>
          </cell>
          <cell r="B1132" t="str">
            <v>Fornecimento e instalação de luminária fechada para iluminação pública em chapa de alumínio, lâmpada mista 1x500w/220v e acessórios</v>
          </cell>
          <cell r="C1132" t="str">
            <v>CJ</v>
          </cell>
          <cell r="D1132">
            <v>148.554</v>
          </cell>
        </row>
        <row r="1133">
          <cell r="A1133" t="str">
            <v>001.17.06900</v>
          </cell>
          <cell r="B1133" t="str">
            <v>Fornecimento e instalação de luminária fechada para iluminação pública em chapa de alumínio, lâmpada em vapor de mercúrio 1x400w/220v com reator</v>
          </cell>
          <cell r="C1133" t="str">
            <v>CJ</v>
          </cell>
          <cell r="D1133">
            <v>298.27330000000001</v>
          </cell>
        </row>
        <row r="1134">
          <cell r="A1134" t="str">
            <v>001.17.06920</v>
          </cell>
          <cell r="B1134" t="str">
            <v>Fornecimento e instalação de luminária fechada para iluminação pública em chapa de aluminio, lâmpada em vapor de sódio 1x400w/220v com reator</v>
          </cell>
          <cell r="C1134" t="str">
            <v>CJ</v>
          </cell>
          <cell r="D1134">
            <v>311.77330000000001</v>
          </cell>
        </row>
        <row r="1135">
          <cell r="A1135" t="str">
            <v>001.17.06940</v>
          </cell>
          <cell r="B1135" t="str">
            <v>Fornecimento e instalação de luminária fechada para iluminação pública em chapa de alumínio, lâmapada em vapor de sódio 1x250w/220v</v>
          </cell>
          <cell r="C1135" t="str">
            <v>UN</v>
          </cell>
          <cell r="D1135">
            <v>218.47329999999999</v>
          </cell>
        </row>
        <row r="1136">
          <cell r="A1136" t="str">
            <v>001.17.06960</v>
          </cell>
          <cell r="B1136" t="str">
            <v>Fornecimento e instalação de luminária tipo pétala com lâmpada vapor de mercúrio 400 w e reatores com 04 pétalas mod. tp- 240/4</v>
          </cell>
          <cell r="C1136" t="str">
            <v>CJ</v>
          </cell>
          <cell r="D1136">
            <v>1743.5065999999999</v>
          </cell>
        </row>
        <row r="1137">
          <cell r="A1137" t="str">
            <v>001.17.06980</v>
          </cell>
          <cell r="B1137" t="str">
            <v>Fornecimento e instalação de luminária tipo pétala, corpo em chapa de alumínio especial, encaixe 78mm, com alojamento incorporado individual, raio 1.030 mm, difusor em acrílico transparente com 03 pétalas, lâmpada vapor de sodio 400w, com reator e ignit</v>
          </cell>
          <cell r="C1137" t="str">
            <v>CJ</v>
          </cell>
          <cell r="D1137">
            <v>1196.3466000000001</v>
          </cell>
        </row>
        <row r="1138">
          <cell r="A1138" t="str">
            <v>001.17.07000</v>
          </cell>
          <cell r="B1138" t="str">
            <v>Fornecimento e instalação de luminária para iluminação pública, fechada, modelo hrc/scr 612, da philips, com reator, capacitor e ignitor son 400 w, lâmpada vapor de sódio son 400w, com 03 (tres) luminarias completas c/eixo zgp 403</v>
          </cell>
          <cell r="C1138" t="str">
            <v>CJ</v>
          </cell>
          <cell r="D1138">
            <v>1700.9466</v>
          </cell>
        </row>
        <row r="1139">
          <cell r="A1139" t="str">
            <v>001.17.07020</v>
          </cell>
          <cell r="B1139" t="str">
            <v>Fornecimento e instalação de luminária industrial refletor tipo circular em aço esmaltado a fogo com acessórios e lâmpada incandescente 1x300w/220v</v>
          </cell>
          <cell r="C1139" t="str">
            <v>CJ</v>
          </cell>
          <cell r="D1139">
            <v>51.016599999999997</v>
          </cell>
        </row>
        <row r="1140">
          <cell r="A1140" t="str">
            <v>001.17.07040</v>
          </cell>
          <cell r="B1140" t="str">
            <v>Fornecimento e instalação de luminária industrial refletor tipo circular em aço esmaltado a fogo com acessórios e lâmpada mista 1x160w/220v</v>
          </cell>
          <cell r="C1140" t="str">
            <v>CJ</v>
          </cell>
          <cell r="D1140">
            <v>49.366599999999998</v>
          </cell>
        </row>
        <row r="1141">
          <cell r="A1141" t="str">
            <v>001.17.07060</v>
          </cell>
          <cell r="B1141" t="str">
            <v>Fornecimento e instalação de luminária industrial refletor tipo circular em aço esmaltado a fogo com acessórios e lâmpada mista 1x250w/220v</v>
          </cell>
          <cell r="C1141" t="str">
            <v>CJ</v>
          </cell>
          <cell r="D1141">
            <v>54.376600000000003</v>
          </cell>
        </row>
        <row r="1142">
          <cell r="A1142" t="str">
            <v>001.17.07080</v>
          </cell>
          <cell r="B1142" t="str">
            <v>Fornecimento e instalação de luminária industrial refletor tipo circular em aço esmaltado a fogo com acessórios e lãmapada mista 1x500w/220v</v>
          </cell>
          <cell r="C1142" t="str">
            <v>CJ</v>
          </cell>
          <cell r="D1142">
            <v>66.686599999999999</v>
          </cell>
        </row>
        <row r="1143">
          <cell r="A1143" t="str">
            <v>001.17.07100</v>
          </cell>
          <cell r="B1143" t="str">
            <v>Fornecimento e instalação de luminária industrial refletor tipo circular em aço esmaltado a fogo com acessórios e lâmpada vapor de mercúrio 1x250w/220v com reator</v>
          </cell>
          <cell r="C1143" t="str">
            <v>CJ</v>
          </cell>
          <cell r="D1143">
            <v>111.9533</v>
          </cell>
        </row>
        <row r="1144">
          <cell r="A1144" t="str">
            <v>001.17.07120</v>
          </cell>
          <cell r="B1144" t="str">
            <v>Fornecimento e instalação de luminária industrial refletor tipo circular em aço esmaltado a fogo com acessórios e lâmpada vapor de mercúrio 1x700w/220v  com reator</v>
          </cell>
          <cell r="C1144" t="str">
            <v>CJ</v>
          </cell>
          <cell r="D1144">
            <v>175.67330000000001</v>
          </cell>
        </row>
        <row r="1145">
          <cell r="A1145" t="str">
            <v>001.17.07140</v>
          </cell>
          <cell r="B1145" t="str">
            <v>Fornecimento e instalação de luminária industrial refletor tipo circular em aço esmaltado a fogo com acessórios e lâmapada vapor metálico 1x400w/220v</v>
          </cell>
          <cell r="C1145" t="str">
            <v>CJ</v>
          </cell>
          <cell r="D1145">
            <v>213.2433</v>
          </cell>
        </row>
        <row r="1146">
          <cell r="A1146" t="str">
            <v>001.17.07160</v>
          </cell>
          <cell r="B1146" t="str">
            <v>Fornecimento e instalação de luminária tipo arandela em ferro pintado para uso externo com lâmapada incandescente 1x60w/127v</v>
          </cell>
          <cell r="C1146" t="str">
            <v>CJ</v>
          </cell>
          <cell r="D1146">
            <v>44.339300000000001</v>
          </cell>
        </row>
        <row r="1147">
          <cell r="A1147" t="str">
            <v>001.17.07180</v>
          </cell>
          <cell r="B1147" t="str">
            <v>Fornecimento e instalação de luminária tipo arandela em ferro pintado para uso externo com lâmpada incandescente 1x100w/127v</v>
          </cell>
          <cell r="C1147" t="str">
            <v>CJ</v>
          </cell>
          <cell r="D1147">
            <v>44.659300000000002</v>
          </cell>
        </row>
        <row r="1148">
          <cell r="A1148" t="str">
            <v>001.17.07200</v>
          </cell>
          <cell r="B1148" t="str">
            <v>Fornecimento e instalação de luminária tipo arandela em ferro pintado para uso externo com lâmpada incandescente 1x150w/127v</v>
          </cell>
          <cell r="C1148" t="str">
            <v>CJ</v>
          </cell>
          <cell r="D1148">
            <v>45.109299999999998</v>
          </cell>
        </row>
        <row r="1149">
          <cell r="A1149" t="str">
            <v>001.17.07220</v>
          </cell>
          <cell r="B1149" t="str">
            <v>Fornecimento e instalação de luminária tipo arandela para uso interno com suporte metálico ou de alumínio, difusor em vidro e lâmpada incandescente de 1x60w/127v</v>
          </cell>
          <cell r="C1149" t="str">
            <v>CJ</v>
          </cell>
          <cell r="D1149">
            <v>66.169300000000007</v>
          </cell>
        </row>
        <row r="1150">
          <cell r="A1150" t="str">
            <v>001.17.07240</v>
          </cell>
          <cell r="B1150" t="str">
            <v>Fornecimento e instalação de luminária tipo arandela para uso interno com suporte metálico ou de alumínio, difusor em vidro e lâmpada incandescente de 1x100w/127v</v>
          </cell>
          <cell r="C1150" t="str">
            <v>CJ</v>
          </cell>
          <cell r="D1150">
            <v>66.4893</v>
          </cell>
        </row>
        <row r="1151">
          <cell r="A1151" t="str">
            <v>001.17.07260</v>
          </cell>
          <cell r="B1151" t="str">
            <v>Fornecimento e instalação de projetor hermeticamente fechado tipo retangular para uso ao tempo com acessórios e lâmpada de 1x160w/220v - mista</v>
          </cell>
          <cell r="C1151" t="str">
            <v>CJ</v>
          </cell>
          <cell r="D1151">
            <v>53.2166</v>
          </cell>
        </row>
        <row r="1152">
          <cell r="A1152" t="str">
            <v>001.17.07280</v>
          </cell>
          <cell r="B1152" t="str">
            <v>Fornecimento e instalação de projetor hermeticamente fechado tipo retangular para uso ao tempo com acessórios e lâmpada de 1x500w/220v - mista</v>
          </cell>
          <cell r="C1152" t="str">
            <v>CJ</v>
          </cell>
          <cell r="D1152">
            <v>70.536600000000007</v>
          </cell>
        </row>
        <row r="1153">
          <cell r="A1153" t="str">
            <v>001.17.07300</v>
          </cell>
          <cell r="B1153" t="str">
            <v>Fornecimento e instalação de projetor hermeticamente fechado tipo retangular para uso ao tempo com acessórios e lâmpada de 1x300w/220v - incandescente</v>
          </cell>
          <cell r="C1153" t="str">
            <v>CJ</v>
          </cell>
          <cell r="D1153">
            <v>54.866599999999998</v>
          </cell>
        </row>
        <row r="1154">
          <cell r="A1154" t="str">
            <v>001.17.07320</v>
          </cell>
          <cell r="B1154" t="str">
            <v>Fornecimento e instalação de projetor hermeticamente fechado tipo retangular para uso ao tempo com acessórios e lâmpada de 1x400w/220v - vapor de mercúrio com reator</v>
          </cell>
          <cell r="C1154" t="str">
            <v>CJ</v>
          </cell>
          <cell r="D1154">
            <v>160.66329999999999</v>
          </cell>
        </row>
        <row r="1155">
          <cell r="A1155" t="str">
            <v>001.17.07340</v>
          </cell>
          <cell r="B1155" t="str">
            <v>Fornecimento e instalação de projetor hermeticamente fechado tipo retangular para uso ao tempo com acessórios e lâmpada de 1x400w/220v - vapor metálico</v>
          </cell>
          <cell r="C1155" t="str">
            <v>CJ</v>
          </cell>
          <cell r="D1155">
            <v>217.0933</v>
          </cell>
        </row>
        <row r="1156">
          <cell r="A1156" t="str">
            <v>001.17.07360</v>
          </cell>
          <cell r="B1156" t="str">
            <v>Fornecimento e instalação de projetor hermeticamente fechado tipo retangular para uso ao tempo com acessórios e lâmpada de 1x250w/220v - vapor metálico</v>
          </cell>
          <cell r="C1156" t="str">
            <v>UN</v>
          </cell>
          <cell r="D1156">
            <v>170.47329999999999</v>
          </cell>
        </row>
        <row r="1157">
          <cell r="A1157" t="str">
            <v>001.17.07380</v>
          </cell>
          <cell r="B1157" t="str">
            <v>Fornecimento e instalação de projetor com lâmpada vapor de mercúrio de 1.000w, inclusive reator, da abage ou similar</v>
          </cell>
          <cell r="C1157" t="str">
            <v>UN</v>
          </cell>
          <cell r="D1157">
            <v>1121.3766000000001</v>
          </cell>
        </row>
        <row r="1158">
          <cell r="A1158" t="str">
            <v>001.17.07400</v>
          </cell>
          <cell r="B1158" t="str">
            <v>Fornecimento e instalação de projetor em chapa de alumínio, e-40/400w, inclusive lampada vapor de mercúrio - 400w e reator, da abage ou similar</v>
          </cell>
          <cell r="C1158" t="str">
            <v>UN</v>
          </cell>
          <cell r="D1158">
            <v>158.54329999999999</v>
          </cell>
        </row>
        <row r="1159">
          <cell r="A1159" t="str">
            <v>001.17.07420</v>
          </cell>
          <cell r="B1159" t="str">
            <v>Fornecimento e instalação de projetor retangular blindado com lâmpada incandescente de 1.000w</v>
          </cell>
          <cell r="C1159" t="str">
            <v>UN</v>
          </cell>
          <cell r="D1159">
            <v>49.246600000000001</v>
          </cell>
        </row>
        <row r="1160">
          <cell r="A1160" t="str">
            <v>001.17.07440</v>
          </cell>
          <cell r="B1160" t="str">
            <v>Fornecimento e instalação de refletor com lâmpada vapor metálico - 2.000w, completo</v>
          </cell>
          <cell r="C1160" t="str">
            <v>CJ</v>
          </cell>
          <cell r="D1160">
            <v>1703.3065999999999</v>
          </cell>
        </row>
        <row r="1161">
          <cell r="A1161" t="str">
            <v>001.17.07460</v>
          </cell>
          <cell r="B1161"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161" t="str">
            <v>CJ</v>
          </cell>
          <cell r="D1161">
            <v>65.816599999999994</v>
          </cell>
        </row>
        <row r="1162">
          <cell r="A1162" t="str">
            <v>001.17.07480</v>
          </cell>
          <cell r="B1162"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162" t="str">
            <v>CJ</v>
          </cell>
          <cell r="D1162">
            <v>70.826599999999999</v>
          </cell>
        </row>
        <row r="1163">
          <cell r="A1163" t="str">
            <v>001.17.07500</v>
          </cell>
          <cell r="B1163"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163" t="str">
            <v>CJ</v>
          </cell>
          <cell r="D1163">
            <v>67.4666</v>
          </cell>
        </row>
        <row r="1164">
          <cell r="A1164" t="str">
            <v>001.17.07520</v>
          </cell>
          <cell r="B1164"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164" t="str">
            <v>CJ</v>
          </cell>
          <cell r="D1164">
            <v>128.4033</v>
          </cell>
        </row>
        <row r="1165">
          <cell r="A1165" t="str">
            <v>001.17.07540</v>
          </cell>
          <cell r="B1165"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165" t="str">
            <v>CJ</v>
          </cell>
          <cell r="D1165">
            <v>173.26329999999999</v>
          </cell>
        </row>
        <row r="1166">
          <cell r="A1166" t="str">
            <v>001.17.07560</v>
          </cell>
          <cell r="B1166" t="str">
            <v>Fornecimento e instalação de luminária a prova de tempo, gases, vapores com corpo e rede de proteção em alumínio com difusor em vidro boro silicato rosqueado ao corpo, e lâmpada de 1x100w/127v incandescente</v>
          </cell>
          <cell r="C1166" t="str">
            <v>CJ</v>
          </cell>
          <cell r="D1166">
            <v>65.286600000000007</v>
          </cell>
        </row>
        <row r="1167">
          <cell r="A1167" t="str">
            <v>001.17.07580</v>
          </cell>
          <cell r="B1167" t="str">
            <v>Fornecimento e instalação de luminária a prova de tempo, gases, vapores com corpo e rede de proteção em alumínio com difusor em vidro boro silicato rosqueado ao corpo, e lâmpada de 1x160w/127v - mista</v>
          </cell>
          <cell r="C1167" t="str">
            <v>CJ</v>
          </cell>
          <cell r="D1167">
            <v>72.616600000000005</v>
          </cell>
        </row>
        <row r="1168">
          <cell r="A1168" t="str">
            <v>001.17.07600</v>
          </cell>
          <cell r="B1168" t="str">
            <v>Fornecimento e instalação de luminária a prova de tempo, gases, vapores com corpo e rede de proteção em alumínio com difusor em vidro boro silicato rosqueado ao corpo, e lâmpada de 1x250w/220v - mista</v>
          </cell>
          <cell r="C1168" t="str">
            <v>CJ</v>
          </cell>
          <cell r="D1168">
            <v>77.626599999999996</v>
          </cell>
        </row>
        <row r="1169">
          <cell r="A1169" t="str">
            <v>001.17.07620</v>
          </cell>
          <cell r="B1169" t="str">
            <v>Fornecimento e instalação de luminária a prova de tempo, gases, vapores com corpo e rede de proteção em alumínio com difusor em vidro boro silicato rosqueado ao corpo, e lâmpada de 1x250w/220v - com vapor de mercúrio e reator</v>
          </cell>
          <cell r="C1169" t="str">
            <v>CJ</v>
          </cell>
          <cell r="D1169">
            <v>135.20330000000001</v>
          </cell>
        </row>
        <row r="1170">
          <cell r="A1170" t="str">
            <v>001.17.07640</v>
          </cell>
          <cell r="B1170" t="str">
            <v>Fornecimento e instalação de luminária a prova de tempo gase vapores pos tipo aramoela com corpo e rede prote em alumínio com difusor de vidro boro silicato rosqueado ao corpo e com lâmpada  de 1x100w/127v incand</v>
          </cell>
          <cell r="C1170" t="str">
            <v>CJ</v>
          </cell>
          <cell r="D1170">
            <v>90.836600000000004</v>
          </cell>
        </row>
        <row r="1171">
          <cell r="A1171" t="str">
            <v>001.17.07660</v>
          </cell>
          <cell r="B1171" t="str">
            <v>Fornecimento e instalação de luminária a prova de tempo gase vapores pos tipo aramoela com corpo e rede prote em alumínio com difusor de vidro boro silicato rosqueado ao corpo e com lâmpada  de 1x160w/220v mista</v>
          </cell>
          <cell r="C1171" t="str">
            <v>CJ</v>
          </cell>
          <cell r="D1171">
            <v>98.166600000000003</v>
          </cell>
        </row>
        <row r="1172">
          <cell r="A1172" t="str">
            <v>001.17.07680</v>
          </cell>
          <cell r="B1172" t="str">
            <v>Fornecimento e instalação de luminária a prova de tempo gase vapores pos tipo aramoela com corpo e rede prote em alumínio com difusor de vidro boro silicato rosqueado ao corpo e com lâmpada  de 1x250w/220v mista</v>
          </cell>
          <cell r="C1172" t="str">
            <v>CJ</v>
          </cell>
          <cell r="D1172">
            <v>103.17659999999999</v>
          </cell>
        </row>
        <row r="1173">
          <cell r="A1173" t="str">
            <v>001.17.07700</v>
          </cell>
          <cell r="B1173" t="str">
            <v>Fornecimento e instalação de luminária a prova de tempo gase vapores pos tipo aramoela com corpo e rede prote em alumínio com difusor de vidro boro silicato rosqueado ao corpo e com lâmpada  de 1x250w/220v vapor de mercúrio com reator</v>
          </cell>
          <cell r="C1173" t="str">
            <v>CJ</v>
          </cell>
          <cell r="D1173">
            <v>160.7533</v>
          </cell>
        </row>
        <row r="1174">
          <cell r="A1174" t="str">
            <v>001.17.07720</v>
          </cell>
          <cell r="B1174" t="str">
            <v>Fornecimento e instalação de conjunto de iluminação para quadra de esportes formado por 03 projetores hermeticamente fechados para uso ao tempo fixados em cantoneira metálica de 63.5x63.5x6.4x140 mm inclusive abraçadeira, mão francesa montado em poste c</v>
          </cell>
          <cell r="C1174" t="str">
            <v>CJ</v>
          </cell>
          <cell r="D1174">
            <v>998.64179999999999</v>
          </cell>
        </row>
        <row r="1175">
          <cell r="A1175" t="str">
            <v>001.17.07740</v>
          </cell>
          <cell r="B1175" t="str">
            <v>Fornecimento e instalação de proj. ext. retangular c/ 01 lâmpada vapor de sódio inclusive reator e ingnitor</v>
          </cell>
          <cell r="C1175" t="str">
            <v>CJ</v>
          </cell>
          <cell r="D1175">
            <v>22.203299999999999</v>
          </cell>
        </row>
        <row r="1176">
          <cell r="A1176" t="str">
            <v>001.17.07760</v>
          </cell>
          <cell r="B1176" t="str">
            <v>Fornecimento e instalação de luminária - ref. monitallo - ar - 0910-01 verde delta c/ lampadas incandescente até 100w-127v-demais acessórios</v>
          </cell>
          <cell r="C1176" t="str">
            <v>CJ</v>
          </cell>
          <cell r="D1176">
            <v>9.3193000000000001</v>
          </cell>
        </row>
        <row r="1177">
          <cell r="A1177" t="str">
            <v>001.17.07780</v>
          </cell>
          <cell r="B1177" t="str">
            <v>Fornecimento e instalação de luminária tipo plafonier de embutir na laje c/ 1 lampada incandescente de 100w/120v c/proteção de fero e vidro inquebrável</v>
          </cell>
          <cell r="C1177" t="str">
            <v>CJ</v>
          </cell>
          <cell r="D1177">
            <v>11.4993</v>
          </cell>
        </row>
        <row r="1178">
          <cell r="A1178" t="str">
            <v>001.17.07800</v>
          </cell>
          <cell r="B1178" t="str">
            <v>Fornecimento e instalação de luminária mod. aw-10 da alpha equip. elet. ltda ou similar  para uma lâmpada inc. de 100 w</v>
          </cell>
          <cell r="C1178" t="str">
            <v>UN</v>
          </cell>
          <cell r="D1178">
            <v>27.569299999999998</v>
          </cell>
        </row>
        <row r="1179">
          <cell r="A1179" t="str">
            <v>001.17.07820</v>
          </cell>
          <cell r="B1179" t="str">
            <v>Fornecimento e instalação de luminária fluorescente tubolit caramelo duas lampadas de 20w c/ 01 reator duplo de 20w-127v-60hz de afp e pr demais acessórios</v>
          </cell>
          <cell r="C1179" t="str">
            <v>CJ</v>
          </cell>
          <cell r="D1179">
            <v>49.704000000000001</v>
          </cell>
        </row>
        <row r="1180">
          <cell r="A1180" t="str">
            <v>001.17.07840</v>
          </cell>
          <cell r="B1180" t="str">
            <v>Fornecimento e instalação de luminária tubular fina sistema contínuo c/ 01 lâmpada fluorescente e reator eletrônico afp/pr inclusive conexões (uniões, curvas, etc.), 1x40 w</v>
          </cell>
          <cell r="C1180" t="str">
            <v>UN</v>
          </cell>
          <cell r="D1180">
            <v>65.836600000000004</v>
          </cell>
        </row>
        <row r="1181">
          <cell r="A1181" t="str">
            <v>001.17.07860</v>
          </cell>
          <cell r="B1181" t="str">
            <v>Fornecimento e instalação de luminária denom. cris de 15w/127v ref. 11014 c/ lâmpada 15w-127v</v>
          </cell>
          <cell r="C1181" t="str">
            <v>CJ</v>
          </cell>
          <cell r="D1181">
            <v>26.189299999999999</v>
          </cell>
        </row>
        <row r="1182">
          <cell r="A1182" t="str">
            <v>001.17.07880</v>
          </cell>
          <cell r="B1182" t="str">
            <v>Fornecimento e instalação de conjunto iluminação pública formado por 02 luminárias fechadas (02 pétalas) mod. hrc 612 philips ou similar com suporte zxp 613, lâmpada de vapor de mercúrio 250 w e reator afp, montado em poste de altura 10 m fixado em base</v>
          </cell>
          <cell r="C1182" t="str">
            <v>CJ</v>
          </cell>
          <cell r="D1182">
            <v>989.04909999999995</v>
          </cell>
        </row>
        <row r="1183">
          <cell r="A1183" t="str">
            <v>001.17.07900</v>
          </cell>
          <cell r="B1183" t="str">
            <v>Fornecimento e instalaçãod e luminária incandescente de embutir 1x60w, marca claro ou similar</v>
          </cell>
          <cell r="C1183" t="str">
            <v>UN</v>
          </cell>
          <cell r="D1183">
            <v>12.109299999999999</v>
          </cell>
        </row>
        <row r="1184">
          <cell r="A1184" t="str">
            <v>001.17.07920</v>
          </cell>
          <cell r="B1184" t="str">
            <v>Fornecimento e instalação de luminária tipo spot 1x60w, marca clarão ou similar</v>
          </cell>
          <cell r="C1184" t="str">
            <v>UN</v>
          </cell>
          <cell r="D1184">
            <v>15.8393</v>
          </cell>
        </row>
        <row r="1185">
          <cell r="A1185" t="str">
            <v>001.17.07940</v>
          </cell>
          <cell r="B1185" t="str">
            <v>Fornecimento e instalação de luminária bloco autônomo de iluminação de emergência com 2 projetores</v>
          </cell>
          <cell r="C1185" t="str">
            <v>UN</v>
          </cell>
          <cell r="D1185">
            <v>153.61840000000001</v>
          </cell>
        </row>
        <row r="1186">
          <cell r="A1186" t="str">
            <v>001.17.07960</v>
          </cell>
          <cell r="B1186" t="str">
            <v>Fornecimento e instalação de fio para telefone 2x22 awg</v>
          </cell>
          <cell r="C1186" t="str">
            <v>M</v>
          </cell>
          <cell r="D1186">
            <v>0.79790000000000005</v>
          </cell>
        </row>
        <row r="1187">
          <cell r="A1187" t="str">
            <v>001.17.07980</v>
          </cell>
          <cell r="B1187" t="str">
            <v>Fornecimento e instalação de cabo tipo utp , categoria 5 24 awg - 4 pares</v>
          </cell>
          <cell r="C1187" t="str">
            <v>M</v>
          </cell>
          <cell r="D1187">
            <v>2.024</v>
          </cell>
        </row>
        <row r="1188">
          <cell r="A1188" t="str">
            <v>001.17.08000</v>
          </cell>
          <cell r="B1188" t="str">
            <v>Fornecimento e instalação de fio bicolor 2x14 awg ( 12.00 x 1.500 mm2 )</v>
          </cell>
          <cell r="C1188" t="str">
            <v>ML</v>
          </cell>
          <cell r="D1188">
            <v>1.7163999999999999</v>
          </cell>
        </row>
        <row r="1189">
          <cell r="A1189" t="str">
            <v>001.17.08020</v>
          </cell>
          <cell r="B1189" t="str">
            <v>Fornecimento e instalação de terminal rj-45</v>
          </cell>
          <cell r="C1189" t="str">
            <v>UN</v>
          </cell>
          <cell r="D1189">
            <v>2.8473999999999999</v>
          </cell>
        </row>
        <row r="1190">
          <cell r="A1190" t="str">
            <v>001.17.08040</v>
          </cell>
          <cell r="B1190" t="str">
            <v>Fornecimento e instalação de tomada tipo rj45</v>
          </cell>
          <cell r="C1190" t="str">
            <v>UN</v>
          </cell>
          <cell r="D1190">
            <v>11.171099999999999</v>
          </cell>
        </row>
        <row r="1191">
          <cell r="A1191" t="str">
            <v>001.17.08060</v>
          </cell>
          <cell r="B1191" t="str">
            <v>Fornecimento e instalação de tomada de lógica (2tomadas rj45) em caixa de alumíinio 4""""x4"""" para piso</v>
          </cell>
          <cell r="C1191" t="str">
            <v>UN</v>
          </cell>
          <cell r="D1191">
            <v>50.912100000000002</v>
          </cell>
        </row>
        <row r="1192">
          <cell r="A1192" t="str">
            <v>001.17.08080</v>
          </cell>
          <cell r="B1192" t="str">
            <v>Fornecimento e instalação de tomada de lógica (2tomadas rj45) em caixa de alumínio 4""""x4"""" embutida na parede</v>
          </cell>
          <cell r="C1192" t="str">
            <v>UN</v>
          </cell>
          <cell r="D1192">
            <v>50.912100000000002</v>
          </cell>
        </row>
        <row r="1193">
          <cell r="A1193" t="str">
            <v>001.17.08100</v>
          </cell>
          <cell r="B1193" t="str">
            <v>Fornecimento e instalação de tomada para telefone padrao telebras, 4 polos em caixa condulete d=3/4""""</v>
          </cell>
          <cell r="C1193" t="str">
            <v>CJ</v>
          </cell>
          <cell r="D1193">
            <v>16.5915</v>
          </cell>
        </row>
        <row r="1194">
          <cell r="A1194" t="str">
            <v>001.17.08120</v>
          </cell>
          <cell r="B1194" t="str">
            <v>Fornecimento e instalação de tomada especial para informatica 2p+t  p/15a - 250 v em caixa condulete - d=3/4""""</v>
          </cell>
          <cell r="C1194" t="str">
            <v>CJ</v>
          </cell>
          <cell r="D1194">
            <v>17.891500000000001</v>
          </cell>
        </row>
        <row r="1195">
          <cell r="A1195" t="str">
            <v>001.17.08140</v>
          </cell>
          <cell r="B1195" t="str">
            <v>Fornecimento e instalação de caixa metálica p/ telefone n.1 10.00x10.00x5.00 cm</v>
          </cell>
          <cell r="C1195" t="str">
            <v>UN</v>
          </cell>
          <cell r="D1195">
            <v>1.7353000000000001</v>
          </cell>
        </row>
        <row r="1196">
          <cell r="A1196" t="str">
            <v>001.17.08160</v>
          </cell>
          <cell r="B1196" t="str">
            <v>Fornecimento e instalação de caixa metálica p/ telefone n.2 20.00x20.00x12.00 cm</v>
          </cell>
          <cell r="C1196" t="str">
            <v>UN</v>
          </cell>
          <cell r="D1196">
            <v>32.165900000000001</v>
          </cell>
        </row>
        <row r="1197">
          <cell r="A1197" t="str">
            <v>001.17.08180</v>
          </cell>
          <cell r="B1197" t="str">
            <v>Fornecimento e instalação de caixa metálica p/ telefone n.3 40.00x40.00x12.00 cm</v>
          </cell>
          <cell r="C1197" t="str">
            <v>UN</v>
          </cell>
          <cell r="D1197">
            <v>65.503299999999996</v>
          </cell>
        </row>
        <row r="1198">
          <cell r="A1198" t="str">
            <v>001.17.08200</v>
          </cell>
          <cell r="B1198" t="str">
            <v>Fornecimento e instalação de caixa metálica p/ telefone n.4 60.00x60.00x12.00 cm</v>
          </cell>
          <cell r="C1198" t="str">
            <v>UN</v>
          </cell>
          <cell r="D1198">
            <v>113.4517</v>
          </cell>
        </row>
        <row r="1199">
          <cell r="A1199" t="str">
            <v>001.17.08220</v>
          </cell>
          <cell r="B1199" t="str">
            <v>Fornecimento e instalação de caixa metálica p/ telefone n.5 80.00x80.00x12.00 cm</v>
          </cell>
          <cell r="C1199" t="str">
            <v>UN</v>
          </cell>
          <cell r="D1199">
            <v>187.33840000000001</v>
          </cell>
        </row>
        <row r="1200">
          <cell r="A1200" t="str">
            <v>001.17.08240</v>
          </cell>
          <cell r="B1200" t="str">
            <v>Fornecimento e instalação de caixa metálica p/ telefone n.6 120.00x120.00x12.00 cm</v>
          </cell>
          <cell r="C1200" t="str">
            <v>UN</v>
          </cell>
          <cell r="D1200">
            <v>400.15660000000003</v>
          </cell>
        </row>
        <row r="1201">
          <cell r="A1201" t="str">
            <v>001.17.08260</v>
          </cell>
          <cell r="B1201" t="str">
            <v>Execução de caixa de entrada em alvenaria c/ tampa metálica conf. padrão telemat r1 (60x35x50)cm</v>
          </cell>
          <cell r="C1201" t="str">
            <v>UN</v>
          </cell>
          <cell r="D1201">
            <v>0</v>
          </cell>
        </row>
        <row r="1202">
          <cell r="A1202" t="str">
            <v>001.17.08280</v>
          </cell>
          <cell r="B1202" t="str">
            <v>Execução de caixa de entrada em alvenaria c/ tampa metálica conf. padrão telemat r2 (107x52x50) cm</v>
          </cell>
          <cell r="C1202" t="str">
            <v>UN</v>
          </cell>
          <cell r="D1202">
            <v>0</v>
          </cell>
        </row>
        <row r="1203">
          <cell r="A1203" t="str">
            <v>001.17.08300</v>
          </cell>
          <cell r="B1203" t="str">
            <v>Fio de cobre nú seção 6.00 mm 2</v>
          </cell>
          <cell r="C1203" t="str">
            <v>ML</v>
          </cell>
          <cell r="D1203">
            <v>2.0632000000000001</v>
          </cell>
        </row>
        <row r="1204">
          <cell r="A1204" t="str">
            <v>001.17.08320</v>
          </cell>
          <cell r="B1204" t="str">
            <v>Fio de cobre nú seção 10.00 mm 2</v>
          </cell>
          <cell r="C1204" t="str">
            <v>ML</v>
          </cell>
          <cell r="D1204">
            <v>2.8902999999999999</v>
          </cell>
        </row>
        <row r="1205">
          <cell r="A1205" t="str">
            <v>001.17.08340</v>
          </cell>
          <cell r="B1205" t="str">
            <v>Fio de cobre nú seção 16.00 mm 2</v>
          </cell>
          <cell r="C1205" t="str">
            <v>ML</v>
          </cell>
          <cell r="D1205">
            <v>5.9539999999999997</v>
          </cell>
        </row>
        <row r="1206">
          <cell r="A1206" t="str">
            <v>001.17.08360</v>
          </cell>
          <cell r="B1206" t="str">
            <v>Cabo de cobre nú seção 3/0</v>
          </cell>
          <cell r="C1206" t="str">
            <v>ML</v>
          </cell>
          <cell r="D1206">
            <v>17.632999999999999</v>
          </cell>
        </row>
        <row r="1207">
          <cell r="A1207" t="str">
            <v>001.17.08380</v>
          </cell>
          <cell r="B1207" t="str">
            <v>Cabo de cobre nú seção 4/0</v>
          </cell>
          <cell r="C1207" t="str">
            <v>ML</v>
          </cell>
          <cell r="D1207">
            <v>22.450299999999999</v>
          </cell>
        </row>
        <row r="1208">
          <cell r="A1208" t="str">
            <v>001.17.08400</v>
          </cell>
          <cell r="B1208" t="str">
            <v>Cabo de cobre nú seção 10.00 mm2</v>
          </cell>
          <cell r="C1208" t="str">
            <v>ML</v>
          </cell>
          <cell r="D1208">
            <v>5.9744000000000002</v>
          </cell>
        </row>
        <row r="1209">
          <cell r="A1209" t="str">
            <v>001.17.08420</v>
          </cell>
          <cell r="B1209" t="str">
            <v>Cabo de cobre nú seção 16.00 mm2</v>
          </cell>
          <cell r="C1209" t="str">
            <v>ML</v>
          </cell>
          <cell r="D1209">
            <v>7.3196000000000003</v>
          </cell>
        </row>
        <row r="1210">
          <cell r="A1210" t="str">
            <v>001.17.08440</v>
          </cell>
          <cell r="B1210" t="str">
            <v>Cabo de cobre nú seção 25.00 mm2</v>
          </cell>
          <cell r="C1210" t="str">
            <v>ML</v>
          </cell>
          <cell r="D1210">
            <v>0</v>
          </cell>
        </row>
        <row r="1211">
          <cell r="A1211" t="str">
            <v>001.17.08460</v>
          </cell>
          <cell r="B1211" t="str">
            <v>Fornecimento e instalação de cordoalha de cobre nú equivalente ao cabo de  16.00 mm2</v>
          </cell>
          <cell r="C1211" t="str">
            <v>M</v>
          </cell>
          <cell r="D1211">
            <v>3.9853999999999998</v>
          </cell>
        </row>
        <row r="1212">
          <cell r="A1212" t="str">
            <v>001.17.08480</v>
          </cell>
          <cell r="B1212" t="str">
            <v>Conector de pressão com rabicho</v>
          </cell>
          <cell r="C1212" t="str">
            <v>UN</v>
          </cell>
          <cell r="D1212">
            <v>4.1474000000000002</v>
          </cell>
        </row>
        <row r="1213">
          <cell r="A1213" t="str">
            <v>001.17.08500</v>
          </cell>
          <cell r="B1213" t="str">
            <v>Conector de bi para medição</v>
          </cell>
          <cell r="C1213" t="str">
            <v>UN</v>
          </cell>
          <cell r="D1213">
            <v>13.916600000000001</v>
          </cell>
        </row>
        <row r="1214">
          <cell r="A1214" t="str">
            <v>001.17.08520</v>
          </cell>
          <cell r="B1214" t="str">
            <v>Parafuso olhal galvanizado 1/2"""" de 20 a 30 cm</v>
          </cell>
          <cell r="C1214" t="str">
            <v>UN</v>
          </cell>
          <cell r="D1214">
            <v>7.0236999999999998</v>
          </cell>
        </row>
        <row r="1215">
          <cell r="A1215" t="str">
            <v>001.17.08540</v>
          </cell>
          <cell r="B1215" t="str">
            <v>Manilha de ligação galvanizada de 3/8""""</v>
          </cell>
          <cell r="C1215" t="str">
            <v>UN</v>
          </cell>
          <cell r="D1215">
            <v>1.7737000000000001</v>
          </cell>
        </row>
        <row r="1216">
          <cell r="A1216" t="str">
            <v>001.17.08560</v>
          </cell>
          <cell r="B1216" t="str">
            <v>Manilha de barro vidrado de diâm. 12"""" x 0.60m</v>
          </cell>
          <cell r="C1216" t="str">
            <v>UN</v>
          </cell>
          <cell r="D1216">
            <v>19.278400000000001</v>
          </cell>
        </row>
        <row r="1217">
          <cell r="A1217" t="str">
            <v>001.17.08580</v>
          </cell>
          <cell r="B1217" t="str">
            <v>Sapatilha galvanizada 1/4""""</v>
          </cell>
          <cell r="C1217" t="str">
            <v>UN</v>
          </cell>
          <cell r="D1217">
            <v>1.2246999999999999</v>
          </cell>
        </row>
        <row r="1218">
          <cell r="A1218" t="str">
            <v>001.17.08600</v>
          </cell>
          <cell r="B1218" t="str">
            <v>Presilha galvanizada para cabo de aço galvanizado 1/4""""</v>
          </cell>
          <cell r="C1218" t="str">
            <v>UN</v>
          </cell>
          <cell r="D1218">
            <v>3.9737</v>
          </cell>
        </row>
        <row r="1219">
          <cell r="A1219" t="str">
            <v>001.17.08620</v>
          </cell>
          <cell r="B1219" t="str">
            <v>Abraçadeira para tubo de brasilit de diâm. 2"""" tipo para solda</v>
          </cell>
          <cell r="C1219" t="str">
            <v>UN</v>
          </cell>
          <cell r="D1219">
            <v>4.6653000000000002</v>
          </cell>
        </row>
        <row r="1220">
          <cell r="A1220" t="str">
            <v>001.17.08640</v>
          </cell>
          <cell r="B1220" t="str">
            <v>Abraçadeira para tubo de brasilit de diâm. 2"""" com rosca mecânica e porca</v>
          </cell>
          <cell r="C1220" t="str">
            <v>UN</v>
          </cell>
          <cell r="D1220">
            <v>5.5674000000000001</v>
          </cell>
        </row>
        <row r="1221">
          <cell r="A1221" t="str">
            <v>001.17.08660</v>
          </cell>
          <cell r="B1221" t="str">
            <v>Abraçadeira para tubo de brasilit de diâm. 2"""" para chumbar na parede</v>
          </cell>
          <cell r="C1221" t="str">
            <v>UN</v>
          </cell>
          <cell r="D1221">
            <v>4.8574000000000002</v>
          </cell>
        </row>
        <row r="1222">
          <cell r="A1222" t="str">
            <v>001.17.08680</v>
          </cell>
          <cell r="B1222" t="str">
            <v>Abraçadeira para tubo de brasilit de diâm. 2' com rosca soberba</v>
          </cell>
          <cell r="C1222" t="str">
            <v>UN</v>
          </cell>
          <cell r="D1222">
            <v>4.1536999999999997</v>
          </cell>
        </row>
        <row r="1223">
          <cell r="A1223" t="str">
            <v>001.17.08700</v>
          </cell>
          <cell r="B1223" t="str">
            <v>Braçadeira tipo simples para descida de cabo de cobre nú com roldana de porcelana para cabo 3/0 e 4/0 para mastro de diâm. 2"""" com 1 roldana</v>
          </cell>
          <cell r="C1223" t="str">
            <v>UN</v>
          </cell>
          <cell r="D1223">
            <v>5.8136999999999999</v>
          </cell>
        </row>
        <row r="1224">
          <cell r="A1224" t="str">
            <v>001.17.08720</v>
          </cell>
          <cell r="B1224" t="str">
            <v>Braçadeira tipo simples para descida de cabo de cobre nú com roldana de porcelana para cabo 3/0 e 4/0 para mastro de diâm. 2"""" com 2 roldana</v>
          </cell>
          <cell r="C1224" t="str">
            <v>UN</v>
          </cell>
          <cell r="D1224">
            <v>7.6237000000000004</v>
          </cell>
        </row>
        <row r="1225">
          <cell r="A1225" t="str">
            <v>001.17.08740</v>
          </cell>
          <cell r="B1225" t="str">
            <v>Braçadeira tipo simples para descida de cabo de cobre nú com roldana de porcelana para cabo 3/0 e 4/0 para mastro de diâm. 3"""" com 1 roldana</v>
          </cell>
          <cell r="C1225" t="str">
            <v>UN</v>
          </cell>
          <cell r="D1225">
            <v>9.0236999999999998</v>
          </cell>
        </row>
        <row r="1226">
          <cell r="A1226" t="str">
            <v>001.17.08760</v>
          </cell>
          <cell r="B1226" t="str">
            <v>Braçadeira tipo simples para descida de cabo de cobre nú com roldana de porcelana para cabo 3/0 e 4/0 para mastro de diâm. 3""""com 2 roldana</v>
          </cell>
          <cell r="C1226" t="str">
            <v>UN</v>
          </cell>
          <cell r="D1226">
            <v>11.0237</v>
          </cell>
        </row>
        <row r="1227">
          <cell r="A1227" t="str">
            <v>001.17.08780</v>
          </cell>
          <cell r="B1227" t="str">
            <v>Braçadeira tipo reforçada para descida de cabo de cobre nú com roldana de porcelana para cabo 3/0 e 4/0 para mastro de diâm. 2""""com 1 roldana</v>
          </cell>
          <cell r="C1227" t="str">
            <v>UN</v>
          </cell>
          <cell r="D1227">
            <v>6.4553000000000003</v>
          </cell>
        </row>
        <row r="1228">
          <cell r="A1228" t="str">
            <v>001.17.08800</v>
          </cell>
          <cell r="B1228" t="str">
            <v>Braçadeira tipo reforçada para descida de cabo de cobre nú com roldana de porcelana para cabo 3/0 e 4/0 para mastro de diâm. 2'com 2 roldana</v>
          </cell>
          <cell r="C1228" t="str">
            <v>UN</v>
          </cell>
          <cell r="D1228">
            <v>9.3253000000000004</v>
          </cell>
        </row>
        <row r="1229">
          <cell r="A1229" t="str">
            <v>001.17.08820</v>
          </cell>
          <cell r="B1229" t="str">
            <v>Braçadeira tipo reforçada para descida de cabo de cobre nú com roldana de porcelana para cabo 3/0 e 4/0 para mastro de diâm. 3"""" com 1 roldana</v>
          </cell>
          <cell r="C1229" t="str">
            <v>UN</v>
          </cell>
          <cell r="D1229">
            <v>9.5352999999999994</v>
          </cell>
        </row>
        <row r="1230">
          <cell r="A1230" t="str">
            <v>001.17.08840</v>
          </cell>
          <cell r="B1230" t="str">
            <v>Braçadeira tipo reforçada para descida de cabo de cobre nú com roldana de porcelana para cabo 3/0 e 4/0 para mastro de diâm. 3"""" com 2 roldana</v>
          </cell>
          <cell r="C1230" t="str">
            <v>UN</v>
          </cell>
          <cell r="D1230">
            <v>11.535299999999999</v>
          </cell>
        </row>
        <row r="1231">
          <cell r="A1231" t="str">
            <v>001.17.08860</v>
          </cell>
          <cell r="B1231" t="str">
            <v>Fornecimento e instalação de braçadeira de pvc com parafusos para fixação do cabo de aterramento</v>
          </cell>
          <cell r="C1231" t="str">
            <v>CJ</v>
          </cell>
          <cell r="D1231">
            <v>3.8210999999999999</v>
          </cell>
        </row>
        <row r="1232">
          <cell r="A1232" t="str">
            <v>001.17.08880</v>
          </cell>
          <cell r="B1232" t="str">
            <v>Braçadeira p/ 3 estais</v>
          </cell>
          <cell r="C1232" t="str">
            <v>CJ</v>
          </cell>
          <cell r="D1232">
            <v>89.138400000000004</v>
          </cell>
        </row>
        <row r="1233">
          <cell r="A1233" t="str">
            <v>001.17.08900</v>
          </cell>
          <cell r="B1233" t="str">
            <v>Suporte tipo simples para descida de cabo de cobre nú com roldana de porcelana com furo para cabo 3/0 e 4/0 liso para solda</v>
          </cell>
          <cell r="C1233" t="str">
            <v>UN</v>
          </cell>
          <cell r="D1233">
            <v>4.1913999999999998</v>
          </cell>
        </row>
        <row r="1234">
          <cell r="A1234" t="str">
            <v>001.17.08920</v>
          </cell>
          <cell r="B1234" t="str">
            <v>Suporte tipo simples para descida de cabo de cobre nú com roldana de porcelana com furo para cabo 3/0 e 4/0 com rosca meânica e porca</v>
          </cell>
          <cell r="C1234" t="str">
            <v>UN</v>
          </cell>
          <cell r="D1234">
            <v>5.5674000000000001</v>
          </cell>
        </row>
        <row r="1235">
          <cell r="A1235" t="str">
            <v>001.17.08940</v>
          </cell>
          <cell r="B1235" t="str">
            <v>Suporte tipo simples para descida de cabo de cobre nú com roldana de porcelana com furo para cabo 3/0 e 4/0 para chumbar na parede</v>
          </cell>
          <cell r="C1235" t="str">
            <v>UN</v>
          </cell>
          <cell r="D1235">
            <v>4.8574000000000002</v>
          </cell>
        </row>
        <row r="1236">
          <cell r="A1236" t="str">
            <v>001.17.08960</v>
          </cell>
          <cell r="B1236" t="str">
            <v>Suporte tipo simples para descida de cabo de cobre nú com roldana de porcelana com furo para cabo 3/0 e 4/0 com rosca soberba para madeira</v>
          </cell>
          <cell r="C1236" t="str">
            <v>UN</v>
          </cell>
          <cell r="D1236">
            <v>3.6674000000000002</v>
          </cell>
        </row>
        <row r="1237">
          <cell r="A1237" t="str">
            <v>001.17.08980</v>
          </cell>
          <cell r="B1237" t="str">
            <v>Suporte tipo simples para descida de cabo de cobre nú com roldana de porcelana com furo para cabo 3/0 e 4/0 para estrutura de telhado</v>
          </cell>
          <cell r="C1237" t="str">
            <v>UN</v>
          </cell>
          <cell r="D1237">
            <v>5.5473999999999997</v>
          </cell>
        </row>
        <row r="1238">
          <cell r="A1238" t="str">
            <v>001.17.09000</v>
          </cell>
          <cell r="B1238" t="str">
            <v>Suporte tipo reforçado para descida de cabo de cobre nú com roldana de porcelana com furo para cabo 3/0 e 4/0 liso para solda</v>
          </cell>
          <cell r="C1238" t="str">
            <v>UN</v>
          </cell>
          <cell r="D1238">
            <v>7.0385</v>
          </cell>
        </row>
        <row r="1239">
          <cell r="A1239" t="str">
            <v>001.17.09020</v>
          </cell>
          <cell r="B1239" t="str">
            <v>Suporte tipo reforçado para descida de cabo de cobre nú com roldana de porcelana com furo para cabo 3/0 e 4/0 com rosca meânica e porca</v>
          </cell>
          <cell r="C1239" t="str">
            <v>UN</v>
          </cell>
          <cell r="D1239">
            <v>6.8045</v>
          </cell>
        </row>
        <row r="1240">
          <cell r="A1240" t="str">
            <v>001.17.09040</v>
          </cell>
          <cell r="B1240" t="str">
            <v>Suporte tipo reforçado para descida de cabo de cobre nú com roldana de porcelana com furo para cabo 3/0 e 4/0 para chumbar na parede</v>
          </cell>
          <cell r="C1240" t="str">
            <v>UN</v>
          </cell>
          <cell r="D1240">
            <v>6.4645000000000001</v>
          </cell>
        </row>
        <row r="1241">
          <cell r="A1241" t="str">
            <v>001.17.09060</v>
          </cell>
          <cell r="B1241" t="str">
            <v>Suporte tipo reforçado para descida de cabo de cobre nú com roldana de porcelana com furo para cabo 3/0 e 4/0 com rosca soberba para madeira</v>
          </cell>
          <cell r="C1241" t="str">
            <v>UN</v>
          </cell>
          <cell r="D1241">
            <v>7.2244999999999999</v>
          </cell>
        </row>
        <row r="1242">
          <cell r="A1242" t="str">
            <v>001.17.09080</v>
          </cell>
          <cell r="B1242" t="str">
            <v>Suporte tipo reforçado para descida de cabo de cobre nú com roldana de porcelana com furo para cabo 3/0 e 4/0 para estrutura de telhado</v>
          </cell>
          <cell r="C1242" t="str">
            <v>UN</v>
          </cell>
          <cell r="D1242">
            <v>7.5945</v>
          </cell>
        </row>
        <row r="1243">
          <cell r="A1243" t="str">
            <v>001.17.09100</v>
          </cell>
          <cell r="B1243" t="str">
            <v>Suporte para fixação de para-raios em ferro cantoneira l 1 1/2""""x 1/2""""x 3/16"""" com comprimento de 2.00 m</v>
          </cell>
          <cell r="C1243" t="str">
            <v>PC</v>
          </cell>
          <cell r="D1243">
            <v>270.23660000000001</v>
          </cell>
        </row>
        <row r="1244">
          <cell r="A1244" t="str">
            <v>001.17.09120</v>
          </cell>
          <cell r="B1244" t="str">
            <v>Suporte para fixação de isoladores de pedestal em chapa de ferro</v>
          </cell>
          <cell r="C1244" t="str">
            <v>PC</v>
          </cell>
          <cell r="D1244">
            <v>62.236600000000003</v>
          </cell>
        </row>
        <row r="1245">
          <cell r="A1245" t="str">
            <v>001.17.09140</v>
          </cell>
          <cell r="B1245" t="str">
            <v>Suporte para fixacao de tc e tp em ferro cantoneira l de 1 1/2"""" x 1 1/2"""" x 3/16"""" soldados entre si (conf. det. da cemat)</v>
          </cell>
          <cell r="C1245" t="str">
            <v>PC</v>
          </cell>
          <cell r="D1245">
            <v>270.23660000000001</v>
          </cell>
        </row>
        <row r="1246">
          <cell r="A1246" t="str">
            <v>001.17.09160</v>
          </cell>
          <cell r="B1246" t="str">
            <v>Conjunto de bracadeira com quatro apoios e suportes fixos em cano galvanizado diâm. 1 pol inclusive pintura</v>
          </cell>
          <cell r="C1246" t="str">
            <v>CJ</v>
          </cell>
          <cell r="D1246">
            <v>116.8599</v>
          </cell>
        </row>
        <row r="1247">
          <cell r="A1247" t="str">
            <v>001.17.09180</v>
          </cell>
          <cell r="B1247" t="str">
            <v>Conector de cobre para haste de 5/8"""" ou 3/4"""" para cabo de cobre nú 3/0 e 4/0</v>
          </cell>
          <cell r="C1247" t="str">
            <v>UN</v>
          </cell>
          <cell r="D1247">
            <v>4.5137</v>
          </cell>
        </row>
        <row r="1248">
          <cell r="A1248" t="str">
            <v>001.17.09200</v>
          </cell>
          <cell r="B1248" t="str">
            <v>Conector bimetálico de um parafuso p/ cabo alumínio n. 2awg e cobre 16 mm2</v>
          </cell>
          <cell r="C1248" t="str">
            <v>PC</v>
          </cell>
          <cell r="D1248">
            <v>2.1036999999999999</v>
          </cell>
        </row>
        <row r="1249">
          <cell r="A1249" t="str">
            <v>001.17.09220</v>
          </cell>
          <cell r="B1249" t="str">
            <v>Conector tipo chapa-cabo</v>
          </cell>
          <cell r="C1249" t="str">
            <v>PC</v>
          </cell>
          <cell r="D1249">
            <v>2.2237</v>
          </cell>
        </row>
        <row r="1250">
          <cell r="A1250" t="str">
            <v>001.17.09240</v>
          </cell>
          <cell r="B1250" t="str">
            <v>Conector de ferro fundido tipo ccc para cabo numero 3/0 e 4/0</v>
          </cell>
          <cell r="C1250" t="str">
            <v>UN</v>
          </cell>
          <cell r="D1250">
            <v>4.5137</v>
          </cell>
        </row>
        <row r="1251">
          <cell r="A1251" t="str">
            <v>001.17.09260</v>
          </cell>
          <cell r="B1251" t="str">
            <v>Conetor para eletrodo de terra copperweld</v>
          </cell>
          <cell r="C1251" t="str">
            <v>UN</v>
          </cell>
          <cell r="D1251">
            <v>2.3136999999999999</v>
          </cell>
        </row>
        <row r="1252">
          <cell r="A1252" t="str">
            <v>001.17.09280</v>
          </cell>
          <cell r="B1252" t="str">
            <v>Eletrodos de terra completo</v>
          </cell>
          <cell r="C1252" t="str">
            <v>UN</v>
          </cell>
          <cell r="D1252">
            <v>134.54329999999999</v>
          </cell>
        </row>
        <row r="1253">
          <cell r="A1253" t="str">
            <v>001.17.09300</v>
          </cell>
          <cell r="B1253" t="str">
            <v>Eletrodo de terra copperweld 5/8"""" x 3 m</v>
          </cell>
          <cell r="C1253" t="str">
            <v>UN</v>
          </cell>
          <cell r="D1253">
            <v>17.278400000000001</v>
          </cell>
        </row>
        <row r="1254">
          <cell r="A1254" t="str">
            <v>001.17.09320</v>
          </cell>
          <cell r="B1254" t="str">
            <v>Haste de ferro galvanizado com suporte de fixacao pintura em tinta alumínio 3/4 pol x 3 m</v>
          </cell>
          <cell r="C1254" t="str">
            <v>UN</v>
          </cell>
          <cell r="D1254">
            <v>66.151499999999999</v>
          </cell>
        </row>
        <row r="1255">
          <cell r="A1255" t="str">
            <v>001.17.09340</v>
          </cell>
          <cell r="B1255" t="str">
            <v>Haste de cobre alta camada - 5/8"""" x 3,0 m</v>
          </cell>
          <cell r="C1255" t="str">
            <v>UN</v>
          </cell>
          <cell r="D1255">
            <v>21.118400000000001</v>
          </cell>
        </row>
        <row r="1256">
          <cell r="A1256" t="str">
            <v>001.17.09360</v>
          </cell>
          <cell r="B1256" t="str">
            <v>Fornecimento e instalação de haste terra seção em l de 2 40 m com conector e parafuso</v>
          </cell>
          <cell r="C1256" t="str">
            <v>UN</v>
          </cell>
          <cell r="D1256">
            <v>30.828399999999998</v>
          </cell>
        </row>
        <row r="1257">
          <cell r="A1257" t="str">
            <v>001.17.09380</v>
          </cell>
          <cell r="B1257" t="str">
            <v>Fornecimento e instalação de haste de ancira de 2.400 mm</v>
          </cell>
          <cell r="C1257" t="str">
            <v>UN</v>
          </cell>
          <cell r="D1257">
            <v>14.718400000000001</v>
          </cell>
        </row>
        <row r="1258">
          <cell r="A1258" t="str">
            <v>001.17.09400</v>
          </cell>
          <cell r="B1258" t="str">
            <v>Captor franklim c/ 4 pontas c/ h=350 mm em latão cromado</v>
          </cell>
          <cell r="C1258" t="str">
            <v>UN</v>
          </cell>
          <cell r="D1258">
            <v>32.186599999999999</v>
          </cell>
        </row>
        <row r="1259">
          <cell r="A1259" t="str">
            <v>001.17.09420</v>
          </cell>
          <cell r="B1259" t="str">
            <v>Captor franklim c/ 4 pontas c/ h=350 mm em aço inox</v>
          </cell>
          <cell r="C1259" t="str">
            <v>UN</v>
          </cell>
          <cell r="D1259">
            <v>32.186599999999999</v>
          </cell>
        </row>
        <row r="1260">
          <cell r="A1260" t="str">
            <v>001.17.09440</v>
          </cell>
          <cell r="B1260" t="str">
            <v>Terminal aéreo (gaiola faraday)</v>
          </cell>
          <cell r="C1260" t="str">
            <v>UN</v>
          </cell>
          <cell r="D1260">
            <v>14.1266</v>
          </cell>
        </row>
        <row r="1261">
          <cell r="A1261" t="str">
            <v>001.17.09460</v>
          </cell>
          <cell r="B1261" t="str">
            <v>Base p/ mastro de aço galvanizado com diâm. 2""""</v>
          </cell>
          <cell r="C1261" t="str">
            <v>UN</v>
          </cell>
          <cell r="D1261">
            <v>30.276599999999998</v>
          </cell>
        </row>
        <row r="1262">
          <cell r="A1262" t="str">
            <v>001.17.09480</v>
          </cell>
          <cell r="B1262" t="str">
            <v>Relee fotoelétrico da iluminatic rm 74 n para comando automático de iluminação</v>
          </cell>
          <cell r="C1262" t="str">
            <v>UN</v>
          </cell>
          <cell r="D1262">
            <v>20.698399999999999</v>
          </cell>
        </row>
        <row r="1263">
          <cell r="A1263" t="str">
            <v>001.17.09500</v>
          </cell>
          <cell r="B1263" t="str">
            <v>Aparelho simples luz obstáculo para sinalização corpo em alumínio fundido incorrosível globo de vidro cristal neutro térmico extra temperado pigmentado  em vermelho com uma lâmpada de 60 w/127v com rele fotoelétrico, haste em</v>
          </cell>
          <cell r="C1263" t="str">
            <v>CJ</v>
          </cell>
          <cell r="D1263">
            <v>110.3092</v>
          </cell>
        </row>
        <row r="1264">
          <cell r="A1264" t="str">
            <v>001.17.09520</v>
          </cell>
          <cell r="B1264" t="str">
            <v>Aparelho duplo de luz  obstáculo para sinalização corpo em alumínio fundido incorrosível corpo de vidro cristal neutro térmico extra temperado pigmentado em vermelho com duas lâmpadas de 60w127v com rele foto-elétrico, haste</v>
          </cell>
          <cell r="C1264" t="str">
            <v>CJ</v>
          </cell>
          <cell r="D1264">
            <v>110.3092</v>
          </cell>
        </row>
        <row r="1265">
          <cell r="A1265" t="str">
            <v>001.17.09540</v>
          </cell>
          <cell r="B1265" t="str">
            <v>Mastro simples em aço galv. de diam. 2"""" c/ luva de red.para 3/4 polcom 3 metros</v>
          </cell>
          <cell r="C1265" t="str">
            <v>CJ</v>
          </cell>
          <cell r="D1265">
            <v>80.1066</v>
          </cell>
        </row>
        <row r="1266">
          <cell r="A1266" t="str">
            <v>001.17.09560</v>
          </cell>
          <cell r="B1266" t="str">
            <v>Mastro simples em aço galv. de diam. 2"""" c/ luva de red.para 3/4 pol com 6 metros</v>
          </cell>
          <cell r="C1266" t="str">
            <v>CJ</v>
          </cell>
          <cell r="D1266">
            <v>155.11510000000001</v>
          </cell>
        </row>
        <row r="1267">
          <cell r="A1267" t="str">
            <v>001.17.09580</v>
          </cell>
          <cell r="B1267" t="str">
            <v>Execução de caixa de concreto 40x40x60cm com tampa de concreto armado</v>
          </cell>
          <cell r="C1267" t="str">
            <v>UN</v>
          </cell>
          <cell r="D1267">
            <v>49.1768</v>
          </cell>
        </row>
        <row r="1268">
          <cell r="A1268" t="str">
            <v>001.17.09600</v>
          </cell>
          <cell r="B1268" t="str">
            <v>Execução de solda exotermica para cordoalha de cobre ou cabo de cobre - 35.00 mm2</v>
          </cell>
          <cell r="C1268" t="str">
            <v>UN</v>
          </cell>
          <cell r="D1268">
            <v>8.6564999999999994</v>
          </cell>
        </row>
        <row r="1269">
          <cell r="A1269" t="str">
            <v>001.17.09620</v>
          </cell>
          <cell r="B1269" t="str">
            <v>Fornecimento e instalação de extintor de incendio de co2 - 6 kg</v>
          </cell>
          <cell r="C1269" t="str">
            <v>UN</v>
          </cell>
          <cell r="D1269">
            <v>178</v>
          </cell>
        </row>
        <row r="1270">
          <cell r="A1270" t="str">
            <v>001.17.09640</v>
          </cell>
          <cell r="B1270" t="str">
            <v>Conjunto motor bomba centrífuga trifásica 50 a 60 hz para sucção até 6m pot. 1/2 hp</v>
          </cell>
          <cell r="C1270" t="str">
            <v>CJ</v>
          </cell>
          <cell r="D1270">
            <v>288.87720000000002</v>
          </cell>
        </row>
        <row r="1271">
          <cell r="A1271" t="str">
            <v>001.17.09660</v>
          </cell>
          <cell r="B1271" t="str">
            <v>Conjunto motor bomba centrífuga trifásica 50 a 60 hz para sucção até 6m pot. 3/4 hp</v>
          </cell>
          <cell r="C1271" t="str">
            <v>CJ</v>
          </cell>
          <cell r="D1271">
            <v>299.87720000000002</v>
          </cell>
        </row>
        <row r="1272">
          <cell r="A1272" t="str">
            <v>001.17.09680</v>
          </cell>
          <cell r="B1272" t="str">
            <v>Conjunto motor bomba centrífuga trifásica 50 a 60 hz para sucção até 6m pot. 1 hp</v>
          </cell>
          <cell r="C1272" t="str">
            <v>CJ</v>
          </cell>
          <cell r="D1272">
            <v>389.79700000000003</v>
          </cell>
        </row>
        <row r="1273">
          <cell r="A1273" t="str">
            <v>001.17.09700</v>
          </cell>
          <cell r="B1273" t="str">
            <v>Conjunto motor bomba centrífuga trifásica 50 a 60 hz para sucção até 6m pot. 1 1/2"""" hp</v>
          </cell>
          <cell r="C1273" t="str">
            <v>CJ</v>
          </cell>
          <cell r="D1273">
            <v>466.79700000000003</v>
          </cell>
        </row>
        <row r="1274">
          <cell r="A1274" t="str">
            <v>001.17.09720</v>
          </cell>
          <cell r="B1274" t="str">
            <v>Conjunto motor bomba centrífuga trifásica 50 a 60 hz para sucção até 6m pot. 2"""" hp</v>
          </cell>
          <cell r="C1274" t="str">
            <v>CJ</v>
          </cell>
          <cell r="D1274">
            <v>499.7165</v>
          </cell>
        </row>
        <row r="1275">
          <cell r="A1275" t="str">
            <v>001.17.09740</v>
          </cell>
          <cell r="B1275" t="str">
            <v>Conjunto motor bomba centrifuga monoestagio com bocais flangeados - cf-7 mark ou similar - 03 cv</v>
          </cell>
          <cell r="C1275" t="str">
            <v>UN</v>
          </cell>
          <cell r="D1275">
            <v>276.7165</v>
          </cell>
        </row>
        <row r="1276">
          <cell r="A1276" t="str">
            <v>001.17.09760</v>
          </cell>
          <cell r="B1276" t="str">
            <v>Execução de caixa de passagem de concreto de 5 cm espessura e tampa de concreto impermeabilizada de 30.00 x 30.00 x 30.00 cm</v>
          </cell>
          <cell r="C1276" t="str">
            <v>CJ</v>
          </cell>
          <cell r="D1276">
            <v>29.3004</v>
          </cell>
        </row>
        <row r="1277">
          <cell r="A1277" t="str">
            <v>001.17.09780</v>
          </cell>
          <cell r="B1277" t="str">
            <v>Execução de caixa de passagem de concreto de 5 cm espessura e tampa de concreto impermeabilizada de 30.00 x 30.00 x 40.00 cm</v>
          </cell>
          <cell r="C1277" t="str">
            <v>CJ</v>
          </cell>
          <cell r="D1277">
            <v>33.349299999999999</v>
          </cell>
        </row>
        <row r="1278">
          <cell r="A1278" t="str">
            <v>001.17.09800</v>
          </cell>
          <cell r="B1278" t="str">
            <v>Execução de caixa de passagem de concreto de 5 cm espessura e tampa de concreto impermeabilizada de 40.00 x 40.00 x 40.00 cm</v>
          </cell>
          <cell r="C1278" t="str">
            <v>CJ</v>
          </cell>
          <cell r="D1278">
            <v>49.288800000000002</v>
          </cell>
        </row>
        <row r="1279">
          <cell r="A1279" t="str">
            <v>001.17.09820</v>
          </cell>
          <cell r="B1279" t="str">
            <v>Execução de caixa de passagem de concreto de 5 cm espessura e tampa de concreto impermeabilizada de 40.00 x 40.00 x 50.00 cm</v>
          </cell>
          <cell r="C1279" t="str">
            <v>CJ</v>
          </cell>
          <cell r="D1279">
            <v>56.219700000000003</v>
          </cell>
        </row>
        <row r="1280">
          <cell r="A1280" t="str">
            <v>001.17.09840</v>
          </cell>
          <cell r="B1280" t="str">
            <v>Execução de caixa de passagem de concreto de 5 cm espessura e tampa de concreto impermeabilizada de 50.00 x 50.00 x 50.00 cm</v>
          </cell>
          <cell r="C1280" t="str">
            <v>CJ</v>
          </cell>
          <cell r="D1280">
            <v>74.485900000000001</v>
          </cell>
        </row>
        <row r="1281">
          <cell r="A1281" t="str">
            <v>001.17.09860</v>
          </cell>
          <cell r="B1281" t="str">
            <v>Execução de caixa de passagem de concreto de 5 cm espessura e tampa de concreto impermeabilizada de 50.00 x 50.00 x 60.00 cm</v>
          </cell>
          <cell r="C1281" t="str">
            <v>CJ</v>
          </cell>
          <cell r="D1281">
            <v>83.245699999999999</v>
          </cell>
        </row>
        <row r="1282">
          <cell r="A1282" t="str">
            <v>001.17.09880</v>
          </cell>
          <cell r="B1282" t="str">
            <v>Execução de caixa de passagem de concreto de 5 cm espessura e tampa de concreto impermeabilizada de 60.00 x 60.00 x 60.00 cm</v>
          </cell>
          <cell r="C1282" t="str">
            <v>CJ</v>
          </cell>
          <cell r="D1282">
            <v>105.46429999999999</v>
          </cell>
        </row>
        <row r="1283">
          <cell r="A1283" t="str">
            <v>001.17.09900</v>
          </cell>
          <cell r="B1283" t="str">
            <v>Execução de caixa de passagem de concreto de 5 cm espessura e tampa de concreto impermeabilizada de 80.00 x 80.00 x 80.00 cm</v>
          </cell>
          <cell r="C1283" t="str">
            <v>CJ</v>
          </cell>
          <cell r="D1283">
            <v>184.3571</v>
          </cell>
        </row>
        <row r="1284">
          <cell r="A1284" t="str">
            <v>001.17.09920</v>
          </cell>
          <cell r="B1284" t="str">
            <v>Execução de caixa de passagem de concreto de 5 cm espessura e tampa de concreto impermeabilizada de 80.00 x 80.00 x 100.00 cm</v>
          </cell>
          <cell r="C1284" t="str">
            <v>CJ</v>
          </cell>
          <cell r="D1284">
            <v>213.93610000000001</v>
          </cell>
        </row>
        <row r="1285">
          <cell r="A1285" t="str">
            <v>001.17.09940</v>
          </cell>
          <cell r="B1285" t="str">
            <v>Execução de caixa de passagem de alvenaria de 1/2 vez c/ tampa de concreto impermeabilizada 30.00 x 30.00 x 30.00 cm</v>
          </cell>
          <cell r="C1285" t="str">
            <v>CJ</v>
          </cell>
          <cell r="D1285">
            <v>41.578899999999997</v>
          </cell>
        </row>
        <row r="1286">
          <cell r="A1286" t="str">
            <v>001.17.09960</v>
          </cell>
          <cell r="B1286" t="str">
            <v>Execução de caixa de passagem de alvenaria de 1/2 vez c/ tampa de concreto impermeabilizada 30.00 x 30.00 x 40.00 cm</v>
          </cell>
          <cell r="C1286" t="str">
            <v>CJ</v>
          </cell>
          <cell r="D1286">
            <v>48.521999999999998</v>
          </cell>
        </row>
        <row r="1287">
          <cell r="A1287" t="str">
            <v>001.17.09980</v>
          </cell>
          <cell r="B1287" t="str">
            <v>Execução de caixa de passagem de alvenaria de 1/2 vez c/ tampa de concreto impermeabilizada 40.00 x 40.00 x 40.00 cm</v>
          </cell>
          <cell r="C1287" t="str">
            <v>CJ</v>
          </cell>
          <cell r="D1287">
            <v>60.3523</v>
          </cell>
        </row>
        <row r="1288">
          <cell r="A1288" t="str">
            <v>001.17.10000</v>
          </cell>
          <cell r="B1288" t="str">
            <v>Execução de caixa de passagem de alvenaria de 1/2 vez c/ tampa de concreto impermeabilizada 40.00 x 40.00 x 50.00 cm</v>
          </cell>
          <cell r="C1288" t="str">
            <v>CJ</v>
          </cell>
          <cell r="D1288">
            <v>71.249200000000002</v>
          </cell>
        </row>
        <row r="1289">
          <cell r="A1289" t="str">
            <v>001.17.10020</v>
          </cell>
          <cell r="B1289" t="str">
            <v>Execução de caixa de passagem de alvenaria de 1/2 vez c/ tampa de concreto impermeabiliada 50.00 x 50.00 x 50.00 cm</v>
          </cell>
          <cell r="C1289" t="str">
            <v>CJ</v>
          </cell>
          <cell r="D1289">
            <v>88.053899999999999</v>
          </cell>
        </row>
        <row r="1290">
          <cell r="A1290" t="str">
            <v>001.17.10040</v>
          </cell>
          <cell r="B1290" t="str">
            <v>Exeucução de caixa de passagem de alvenaria de 1/2 vez c/ tampa de concreto impermeabilizada 50.00 x 50.00 x 60.0 cm</v>
          </cell>
          <cell r="C1290" t="str">
            <v>CJ</v>
          </cell>
          <cell r="D1290">
            <v>98.055300000000003</v>
          </cell>
        </row>
        <row r="1291">
          <cell r="A1291" t="str">
            <v>001.17.10060</v>
          </cell>
          <cell r="B1291" t="str">
            <v>Execuçãoo de caixa de passagem de alvenaria de 1/2 vez c/ tampa de concreto impermeabilizada 60.00 x 60.00 x 60.00 cm</v>
          </cell>
          <cell r="C1291" t="str">
            <v>CJ</v>
          </cell>
          <cell r="D1291">
            <v>119.91970000000001</v>
          </cell>
        </row>
        <row r="1292">
          <cell r="A1292" t="str">
            <v>001.17.10080</v>
          </cell>
          <cell r="B1292" t="str">
            <v>Execução de caixa de passagem de alvenaria de 1/2 vez c/ tampa de concreto impermeabilizada 80.00 x 80.00 x 80.00 cm</v>
          </cell>
          <cell r="C1292" t="str">
            <v>CJ</v>
          </cell>
          <cell r="D1292">
            <v>197.34119999999999</v>
          </cell>
        </row>
        <row r="1293">
          <cell r="A1293" t="str">
            <v>001.17.10100</v>
          </cell>
          <cell r="B1293" t="str">
            <v>Execução de caixa de passagem de alvenaria de 1/2 vez c/ tampa de concreto impermeabilizada 80.00 x 80.00 x 100.00 cm</v>
          </cell>
          <cell r="C1293" t="str">
            <v>CJ</v>
          </cell>
          <cell r="D1293">
            <v>231.9402</v>
          </cell>
        </row>
        <row r="1294">
          <cell r="A1294" t="str">
            <v>001.17.10120</v>
          </cell>
          <cell r="B1294" t="str">
            <v>Fornecimento e instalação de placa de advertência com os dizeres """"perigo de morte alta tensão""""</v>
          </cell>
          <cell r="C1294" t="str">
            <v>PC</v>
          </cell>
          <cell r="D1294">
            <v>36.118400000000001</v>
          </cell>
        </row>
        <row r="1295">
          <cell r="A1295" t="str">
            <v>001.17.10140</v>
          </cell>
          <cell r="B1295" t="str">
            <v>Fornecimento e instalação de arame de aço galvanizado nº 12bwg (48g/m)</v>
          </cell>
          <cell r="C1295" t="str">
            <v>KG</v>
          </cell>
          <cell r="D1295">
            <v>6.7171000000000003</v>
          </cell>
        </row>
        <row r="1296">
          <cell r="A1296" t="str">
            <v>001.17.10160</v>
          </cell>
          <cell r="B1296" t="str">
            <v>Fornecimento e instalação de arame de aço galvanizado nº 14bwg (27 2g/m)</v>
          </cell>
          <cell r="C1296" t="str">
            <v>KG</v>
          </cell>
          <cell r="D1296">
            <v>8.3536000000000001</v>
          </cell>
        </row>
        <row r="1297">
          <cell r="A1297" t="str">
            <v>001.17.10180</v>
          </cell>
          <cell r="B1297" t="str">
            <v>Fornecimento e instalação de arame de aço galvanizado nº 16bwg (16 8g/m)</v>
          </cell>
          <cell r="C1297" t="str">
            <v>KG</v>
          </cell>
          <cell r="D1297">
            <v>6.6536</v>
          </cell>
        </row>
        <row r="1298">
          <cell r="A1298" t="str">
            <v>001.17.10200</v>
          </cell>
          <cell r="B1298" t="str">
            <v>Fornecimento e instalação de fio de alumínio recozido para amarração nº. 6 awg</v>
          </cell>
          <cell r="C1298" t="str">
            <v>KG</v>
          </cell>
          <cell r="D1298">
            <v>27.3766</v>
          </cell>
        </row>
        <row r="1299">
          <cell r="A1299" t="str">
            <v>001.17.10220</v>
          </cell>
          <cell r="B1299" t="str">
            <v>Fornecimento e instalação de fio de alumínio recozido para amarração nº. 4 awg</v>
          </cell>
          <cell r="C1299" t="str">
            <v>KG</v>
          </cell>
          <cell r="D1299">
            <v>24.319299999999998</v>
          </cell>
        </row>
        <row r="1300">
          <cell r="A1300" t="str">
            <v>001.17.10240</v>
          </cell>
          <cell r="B1300" t="str">
            <v>Fornecimento e instalação de cabo de alumínio nú classe 15 kv m 4 awg - ca</v>
          </cell>
          <cell r="C1300" t="str">
            <v>ML</v>
          </cell>
          <cell r="D1300">
            <v>2.0459999999999998</v>
          </cell>
        </row>
        <row r="1301">
          <cell r="A1301" t="str">
            <v>001.17.10260</v>
          </cell>
          <cell r="B1301" t="str">
            <v>Fornecimento e instalação de cabo de alumínio nú classe 15 kv nº. 2 caa</v>
          </cell>
          <cell r="C1301" t="str">
            <v>KG</v>
          </cell>
          <cell r="D1301">
            <v>16.633400000000002</v>
          </cell>
        </row>
        <row r="1302">
          <cell r="A1302" t="str">
            <v>001.17.10280</v>
          </cell>
          <cell r="B1302" t="str">
            <v>Fornecimento e instalação de cabo de alumínio nú classe 15 kv nº. 2 ca</v>
          </cell>
          <cell r="C1302" t="str">
            <v>KG</v>
          </cell>
          <cell r="D1302">
            <v>12.877599999999999</v>
          </cell>
        </row>
        <row r="1303">
          <cell r="A1303" t="str">
            <v>001.17.10300</v>
          </cell>
          <cell r="B1303" t="str">
            <v>Fornecimento e instalação de cabo de alumínio nú classe 15 kv nº. 1/0 ca</v>
          </cell>
          <cell r="C1303" t="str">
            <v>KG</v>
          </cell>
          <cell r="D1303">
            <v>13.0825</v>
          </cell>
        </row>
        <row r="1304">
          <cell r="A1304" t="str">
            <v>001.17.10320</v>
          </cell>
          <cell r="B1304" t="str">
            <v>Cabo de aço galvanizado 1/4""""</v>
          </cell>
          <cell r="C1304" t="str">
            <v>ML</v>
          </cell>
          <cell r="D1304">
            <v>0.80220000000000002</v>
          </cell>
        </row>
        <row r="1305">
          <cell r="A1305" t="str">
            <v>001.17.10340</v>
          </cell>
          <cell r="B1305" t="str">
            <v>Fornecimento e instalação de cabo de aço 6.4mm 1/4""""</v>
          </cell>
          <cell r="C1305" t="str">
            <v>ML</v>
          </cell>
          <cell r="D1305">
            <v>3.1667999999999998</v>
          </cell>
        </row>
        <row r="1306">
          <cell r="A1306" t="str">
            <v>001.17.10360</v>
          </cell>
          <cell r="B1306" t="str">
            <v>Esticador galvanizado de diâm. 1/2""""</v>
          </cell>
          <cell r="C1306" t="str">
            <v>UN</v>
          </cell>
          <cell r="D1306">
            <v>13.035299999999999</v>
          </cell>
        </row>
        <row r="1307">
          <cell r="A1307" t="str">
            <v>001.17.10380</v>
          </cell>
          <cell r="B1307" t="str">
            <v>Fornecimento e instalação de fita de alumínio para proteção de 1 x 10 mm</v>
          </cell>
          <cell r="C1307" t="str">
            <v>KG</v>
          </cell>
          <cell r="D1307">
            <v>34.315100000000001</v>
          </cell>
        </row>
        <row r="1308">
          <cell r="A1308" t="str">
            <v>001.17.10400</v>
          </cell>
          <cell r="B1308" t="str">
            <v>Fornecimento e instalação de chave blindada tripolar 250v 30 amp/250v</v>
          </cell>
          <cell r="C1308" t="str">
            <v>UN</v>
          </cell>
          <cell r="D1308">
            <v>79.3245</v>
          </cell>
        </row>
        <row r="1309">
          <cell r="A1309" t="str">
            <v>001.17.10420</v>
          </cell>
          <cell r="B1309" t="str">
            <v>Fornecimento e instalação de chave blindada tripolar 60 amp/250v</v>
          </cell>
          <cell r="C1309" t="str">
            <v>UN</v>
          </cell>
          <cell r="D1309">
            <v>168.46209999999999</v>
          </cell>
        </row>
        <row r="1310">
          <cell r="A1310" t="str">
            <v>001.17.10440</v>
          </cell>
          <cell r="B1310" t="str">
            <v>Fornecimento e instalação de chave blindada tripolar 100 amp/250v</v>
          </cell>
          <cell r="C1310" t="str">
            <v>UN</v>
          </cell>
          <cell r="D1310">
            <v>238.1893</v>
          </cell>
        </row>
        <row r="1311">
          <cell r="A1311" t="str">
            <v>001.17.10460</v>
          </cell>
          <cell r="B1311" t="str">
            <v>Fornecimento e instalação de chave magnética trifásica blindada para fixar em poste 90a/600v</v>
          </cell>
          <cell r="C1311" t="str">
            <v>UN</v>
          </cell>
          <cell r="D1311">
            <v>495.35509999999999</v>
          </cell>
        </row>
        <row r="1312">
          <cell r="A1312" t="str">
            <v>001.17.10480</v>
          </cell>
          <cell r="B1312" t="str">
            <v>Fornecimento e instalação de chave blindada tripolar 400amp/500v p/ unidade</v>
          </cell>
          <cell r="C1312" t="str">
            <v>UN</v>
          </cell>
          <cell r="D1312">
            <v>778.28399999999999</v>
          </cell>
        </row>
        <row r="1313">
          <cell r="A1313" t="str">
            <v>001.17.10500</v>
          </cell>
          <cell r="B1313" t="str">
            <v>Fornecimento e instalação de chave blindada tripolar 600amp/500v p/ unidade</v>
          </cell>
          <cell r="C1313" t="str">
            <v>UN</v>
          </cell>
          <cell r="D1313">
            <v>1188.8212000000001</v>
          </cell>
        </row>
        <row r="1314">
          <cell r="A1314" t="str">
            <v>001.17.10520</v>
          </cell>
          <cell r="B1314" t="str">
            <v>Fornecimento e instalação de chave blindada tripolar 60a/500v p/ unidade</v>
          </cell>
          <cell r="C1314" t="str">
            <v>UN</v>
          </cell>
          <cell r="D1314">
            <v>74.516599999999997</v>
          </cell>
        </row>
        <row r="1315">
          <cell r="A1315" t="str">
            <v>001.17.10540</v>
          </cell>
          <cell r="B1315" t="str">
            <v>Fornecimento e instalação de chave blindada triplar 125amp/500v p/ unidade</v>
          </cell>
          <cell r="C1315" t="str">
            <v>CJ</v>
          </cell>
          <cell r="D1315">
            <v>373.57929999999999</v>
          </cell>
        </row>
        <row r="1316">
          <cell r="A1316" t="str">
            <v>001.17.10560</v>
          </cell>
          <cell r="B1316" t="str">
            <v>Fornecimento e instalação de chave magnética guarda motor tripolar s/ botoeira 60hz/220v de 10a</v>
          </cell>
          <cell r="C1316" t="str">
            <v>UN</v>
          </cell>
          <cell r="D1316">
            <v>90.398399999999995</v>
          </cell>
        </row>
        <row r="1317">
          <cell r="A1317" t="str">
            <v>001.17.10580</v>
          </cell>
          <cell r="B1317" t="str">
            <v>Fornecimento e instalação de chave magnética guarda motor tripolar s/ botoeira 60hz/220v de 16 a</v>
          </cell>
          <cell r="C1317" t="str">
            <v>UN</v>
          </cell>
          <cell r="D1317">
            <v>141.55840000000001</v>
          </cell>
        </row>
        <row r="1318">
          <cell r="A1318" t="str">
            <v>001.17.10600</v>
          </cell>
          <cell r="B1318" t="str">
            <v>Fornecimento e instalação de chave magnética guarda motor tripolar s/ botoeira 60hz/220v de 32 a</v>
          </cell>
          <cell r="C1318" t="str">
            <v>UN</v>
          </cell>
          <cell r="D1318">
            <v>226.83840000000001</v>
          </cell>
        </row>
        <row r="1319">
          <cell r="A1319" t="str">
            <v>001.17.10620</v>
          </cell>
          <cell r="B1319" t="str">
            <v>Fornecimento e instalação de chave de reversão 30 amp/250v 60 hz com 3 pólos de entrada e 6 pólos de saída</v>
          </cell>
          <cell r="C1319" t="str">
            <v>UN</v>
          </cell>
          <cell r="D1319">
            <v>24.7684</v>
          </cell>
        </row>
        <row r="1320">
          <cell r="A1320" t="str">
            <v>001.17.10640</v>
          </cell>
          <cell r="B1320" t="str">
            <v>Fornecimento e instalação de chave bóia automática unipolar</v>
          </cell>
          <cell r="C1320" t="str">
            <v>UN</v>
          </cell>
          <cell r="D1320">
            <v>28.236599999999999</v>
          </cell>
        </row>
        <row r="1321">
          <cell r="A1321" t="str">
            <v>001.17.10660</v>
          </cell>
          <cell r="B1321" t="str">
            <v>Fornecimento e instalação de chave bóia automática bipolar</v>
          </cell>
          <cell r="C1321" t="str">
            <v>UN</v>
          </cell>
          <cell r="D1321">
            <v>40.3551</v>
          </cell>
        </row>
        <row r="1322">
          <cell r="A1322" t="str">
            <v>001.17.10680</v>
          </cell>
          <cell r="B1322" t="str">
            <v>Fornecimento e instalação de chave faca unipolar com acessórios de fixação 200amp/15kv</v>
          </cell>
          <cell r="C1322" t="str">
            <v>UN</v>
          </cell>
          <cell r="D1322">
            <v>223.0711</v>
          </cell>
        </row>
        <row r="1323">
          <cell r="A1323" t="str">
            <v>001.17.10700</v>
          </cell>
          <cell r="B1323" t="str">
            <v>Fornecimento e instalação de chave faca unipolar com acessórios de fixação 400amp/15kv</v>
          </cell>
          <cell r="C1323" t="str">
            <v>UN</v>
          </cell>
          <cell r="D1323">
            <v>115.11839999999999</v>
          </cell>
        </row>
        <row r="1324">
          <cell r="A1324" t="str">
            <v>001.17.10720</v>
          </cell>
          <cell r="B1324" t="str">
            <v>Fornecimento e instalação de chave corta circuito irup 1200 amp da porter p/ peça 50amp/15kv</v>
          </cell>
          <cell r="C1324" t="str">
            <v>UN</v>
          </cell>
          <cell r="D1324">
            <v>97.165599999999998</v>
          </cell>
        </row>
        <row r="1325">
          <cell r="A1325" t="str">
            <v>001.17.10740</v>
          </cell>
          <cell r="B1325" t="str">
            <v>Fornecimento e instalação de chave fusível indicador 100 a / 15 kv c/ elo 54</v>
          </cell>
          <cell r="C1325" t="str">
            <v>UN</v>
          </cell>
          <cell r="D1325">
            <v>97.165599999999998</v>
          </cell>
        </row>
        <row r="1326">
          <cell r="A1326" t="str">
            <v>001.17.10760</v>
          </cell>
          <cell r="B1326" t="str">
            <v>Fornecimento e instalação de chave fusivel distr. 10.000 a - 15 kv tipo xs c/ ferragens</v>
          </cell>
          <cell r="C1326" t="str">
            <v>CJ</v>
          </cell>
          <cell r="D1326">
            <v>167.7833</v>
          </cell>
        </row>
        <row r="1327">
          <cell r="A1327" t="str">
            <v>001.17.10780</v>
          </cell>
          <cell r="B1327" t="str">
            <v>Fornecimento e instalação de chave tipo faca com fusível base de ardosia 250v 3x30amp</v>
          </cell>
          <cell r="C1327" t="str">
            <v>UN</v>
          </cell>
          <cell r="D1327">
            <v>47.234499999999997</v>
          </cell>
        </row>
        <row r="1328">
          <cell r="A1328" t="str">
            <v>001.17.10800</v>
          </cell>
          <cell r="B1328" t="str">
            <v>Fornecimento e instalação de chave tipo faca com fusível base de ardósia 250v 3x60amp</v>
          </cell>
          <cell r="C1328" t="str">
            <v>UN</v>
          </cell>
          <cell r="D1328">
            <v>48.112099999999998</v>
          </cell>
        </row>
        <row r="1329">
          <cell r="A1329" t="str">
            <v>001.17.10820</v>
          </cell>
          <cell r="B1329" t="str">
            <v>Fornecimento e instalação de chave tipo faca com fusível base de ardósia 250v 3x100amp</v>
          </cell>
          <cell r="C1329" t="str">
            <v>UN</v>
          </cell>
          <cell r="D1329">
            <v>56.4893</v>
          </cell>
        </row>
        <row r="1330">
          <cell r="A1330" t="str">
            <v>001.17.10840</v>
          </cell>
          <cell r="B1330" t="str">
            <v>Fornecimento e instalação de chave tipo faca com fusível base de ardósia 250v 3x200amp</v>
          </cell>
          <cell r="C1330" t="str">
            <v>UN</v>
          </cell>
          <cell r="D1330">
            <v>70.146600000000007</v>
          </cell>
        </row>
        <row r="1331">
          <cell r="A1331" t="str">
            <v>001.17.10860</v>
          </cell>
          <cell r="B1331" t="str">
            <v>Fornecimento e instalação de chave fusível - 15 kv de 3 x 300 a</v>
          </cell>
          <cell r="C1331" t="str">
            <v>UN</v>
          </cell>
          <cell r="D1331">
            <v>89.236599999999996</v>
          </cell>
        </row>
        <row r="1332">
          <cell r="A1332" t="str">
            <v>001.17.10880</v>
          </cell>
          <cell r="B1332" t="str">
            <v>Fornecimento e instalação de chave chave seccionadora tripolar comando simultâneo aberto, abertura em carga, tensão nominal de 500 v, corrente nominal 200a/600v</v>
          </cell>
          <cell r="C1332" t="str">
            <v>UN</v>
          </cell>
          <cell r="D1332">
            <v>600.23659999999995</v>
          </cell>
        </row>
        <row r="1333">
          <cell r="A1333" t="str">
            <v>001.17.10900</v>
          </cell>
          <cell r="B1333" t="str">
            <v>Fornecimento e instalação de chave de comando de proteção para iluminação 2x60 w</v>
          </cell>
          <cell r="C1333" t="str">
            <v>UN</v>
          </cell>
          <cell r="D1333">
            <v>390.11840000000001</v>
          </cell>
        </row>
        <row r="1334">
          <cell r="A1334" t="str">
            <v>001.17.10920</v>
          </cell>
          <cell r="B1334" t="str">
            <v>Fornecimento e instalação de chave seccionadora tripolar classe 15kv nbc 95kv, ação simultanêa nas três fases com alavanca de manobra com suporte metálico para montagem e fixação</v>
          </cell>
          <cell r="C1334" t="str">
            <v>CJ</v>
          </cell>
          <cell r="D1334">
            <v>520.16560000000004</v>
          </cell>
        </row>
        <row r="1335">
          <cell r="A1335" t="str">
            <v>001.17.10940</v>
          </cell>
          <cell r="B1335" t="str">
            <v>Fornecimento e instalação de fusível nh 63amp</v>
          </cell>
          <cell r="C1335" t="str">
            <v>UN</v>
          </cell>
          <cell r="D1335">
            <v>14.733700000000001</v>
          </cell>
        </row>
        <row r="1336">
          <cell r="A1336" t="str">
            <v>001.17.10960</v>
          </cell>
          <cell r="B1336" t="str">
            <v>Fornecimento e instalação de fusível nh 100amp</v>
          </cell>
          <cell r="C1336" t="str">
            <v>UN</v>
          </cell>
          <cell r="D1336">
            <v>14.733700000000001</v>
          </cell>
        </row>
        <row r="1337">
          <cell r="A1337" t="str">
            <v>001.17.10980</v>
          </cell>
          <cell r="B1337" t="str">
            <v>Fornecimento e instalação de fusível nh 160amp</v>
          </cell>
          <cell r="C1337" t="str">
            <v>UN</v>
          </cell>
          <cell r="D1337">
            <v>14.733700000000001</v>
          </cell>
        </row>
        <row r="1338">
          <cell r="A1338" t="str">
            <v>001.17.11000</v>
          </cell>
          <cell r="B1338" t="str">
            <v>Fornecimento e instalação de fusível nh 200amp</v>
          </cell>
          <cell r="C1338" t="str">
            <v>UN</v>
          </cell>
          <cell r="D1338">
            <v>31.2453</v>
          </cell>
        </row>
        <row r="1339">
          <cell r="A1339" t="str">
            <v>001.17.11020</v>
          </cell>
          <cell r="B1339" t="str">
            <v>Fornecimento e instalação de fusível nh 315amp</v>
          </cell>
          <cell r="C1339" t="str">
            <v>UN</v>
          </cell>
          <cell r="D1339">
            <v>45.935299999999998</v>
          </cell>
        </row>
        <row r="1340">
          <cell r="A1340" t="str">
            <v>001.17.11040</v>
          </cell>
          <cell r="B1340" t="str">
            <v>Fornecimento e instalação de fusível nh 400amp</v>
          </cell>
          <cell r="C1340" t="str">
            <v>UN</v>
          </cell>
          <cell r="D1340">
            <v>20.805299999999999</v>
          </cell>
        </row>
        <row r="1341">
          <cell r="A1341" t="str">
            <v>001.17.11060</v>
          </cell>
          <cell r="B1341" t="str">
            <v>Fornecimento e instalação de fusível nh 630amp</v>
          </cell>
          <cell r="C1341" t="str">
            <v>UN</v>
          </cell>
          <cell r="D1341">
            <v>29.9453</v>
          </cell>
        </row>
        <row r="1342">
          <cell r="A1342" t="str">
            <v>001.17.11080</v>
          </cell>
          <cell r="B1342" t="str">
            <v>Fornecimento e instalação de fusível tipo """"nh"""", corrente de 200a, capacidade de ruptura 100ka 500v tamanho 2 retardado</v>
          </cell>
          <cell r="C1342" t="str">
            <v>UN</v>
          </cell>
          <cell r="D1342">
            <v>24.1553</v>
          </cell>
        </row>
        <row r="1343">
          <cell r="A1343" t="str">
            <v>001.17.11100</v>
          </cell>
          <cell r="B1343" t="str">
            <v>Fornecimento e instalação de fusível cartucho de 30amp</v>
          </cell>
          <cell r="C1343" t="str">
            <v>UN</v>
          </cell>
          <cell r="D1343">
            <v>3.5236999999999998</v>
          </cell>
        </row>
        <row r="1344">
          <cell r="A1344" t="str">
            <v>001.17.11120</v>
          </cell>
          <cell r="B1344" t="str">
            <v>Fornecimento e instalação de fusível cartucho de 60amp</v>
          </cell>
          <cell r="C1344" t="str">
            <v>UN</v>
          </cell>
          <cell r="D1344">
            <v>2.9737</v>
          </cell>
        </row>
        <row r="1345">
          <cell r="A1345" t="str">
            <v>001.17.11140</v>
          </cell>
          <cell r="B1345" t="str">
            <v>Fornecimento e instalação de fusível faca de 100amp</v>
          </cell>
          <cell r="C1345" t="str">
            <v>UN</v>
          </cell>
          <cell r="D1345">
            <v>5.0837000000000003</v>
          </cell>
        </row>
        <row r="1346">
          <cell r="A1346" t="str">
            <v>001.17.11160</v>
          </cell>
          <cell r="B1346" t="str">
            <v>Fornecimento e instalação de fusível faca de 200amp</v>
          </cell>
          <cell r="C1346" t="str">
            <v>UN</v>
          </cell>
          <cell r="D1346">
            <v>8.9536999999999995</v>
          </cell>
        </row>
        <row r="1347">
          <cell r="A1347" t="str">
            <v>001.17.11180</v>
          </cell>
          <cell r="B1347" t="str">
            <v>Fornecimento e instalação de fusível faca de 400amp</v>
          </cell>
          <cell r="C1347" t="str">
            <v>UN</v>
          </cell>
          <cell r="D1347">
            <v>21.6753</v>
          </cell>
        </row>
        <row r="1348">
          <cell r="A1348" t="str">
            <v>001.17.11200</v>
          </cell>
          <cell r="B1348" t="str">
            <v>Fornecimento e instalação de fusível faca de 600amp</v>
          </cell>
          <cell r="C1348" t="str">
            <v>UN</v>
          </cell>
          <cell r="D1348">
            <v>24.535299999999999</v>
          </cell>
        </row>
        <row r="1349">
          <cell r="A1349" t="str">
            <v>001.17.11220</v>
          </cell>
          <cell r="B1349" t="str">
            <v>Forneicimento e instalação de fusível diazed de 30 a 60 amp</v>
          </cell>
          <cell r="C1349" t="str">
            <v>UN</v>
          </cell>
          <cell r="D1349">
            <v>3.3637000000000001</v>
          </cell>
        </row>
        <row r="1350">
          <cell r="A1350" t="str">
            <v>001.17.11240</v>
          </cell>
          <cell r="B1350" t="str">
            <v>Fornecimento e instalação de fusível diazed de 10 amp.,inclusive base, anel e tampa</v>
          </cell>
          <cell r="C1350" t="str">
            <v>CJ</v>
          </cell>
          <cell r="D1350">
            <v>20.5792</v>
          </cell>
        </row>
        <row r="1351">
          <cell r="A1351" t="str">
            <v>001.17.11260</v>
          </cell>
          <cell r="B1351" t="str">
            <v>Fornecimento e instalação de elo fusível de alta tensão 1h</v>
          </cell>
          <cell r="C1351" t="str">
            <v>UN</v>
          </cell>
          <cell r="D1351">
            <v>3.1474000000000002</v>
          </cell>
        </row>
        <row r="1352">
          <cell r="A1352" t="str">
            <v>001.17.11280</v>
          </cell>
          <cell r="B1352" t="str">
            <v>Fornecimento e instalação de elo fusível de alta tensão 2h</v>
          </cell>
          <cell r="C1352" t="str">
            <v>UN</v>
          </cell>
          <cell r="D1352">
            <v>3.2473999999999998</v>
          </cell>
        </row>
        <row r="1353">
          <cell r="A1353" t="str">
            <v>001.17.11300</v>
          </cell>
          <cell r="B1353" t="str">
            <v>Fornecimento e instalação de elo fusível de alta tensão 3h</v>
          </cell>
          <cell r="C1353" t="str">
            <v>UN</v>
          </cell>
          <cell r="D1353">
            <v>3.0573999999999999</v>
          </cell>
        </row>
        <row r="1354">
          <cell r="A1354" t="str">
            <v>001.17.11320</v>
          </cell>
          <cell r="B1354" t="str">
            <v>Fornecimento e instalação de elo fusível de alta tensão 5h</v>
          </cell>
          <cell r="C1354" t="str">
            <v>UN</v>
          </cell>
          <cell r="D1354">
            <v>3.2473999999999998</v>
          </cell>
        </row>
        <row r="1355">
          <cell r="A1355" t="str">
            <v>001.17.11340</v>
          </cell>
          <cell r="B1355" t="str">
            <v>Fornecimento e instalação de elo fusível de alta tensão 6k</v>
          </cell>
          <cell r="C1355" t="str">
            <v>UN</v>
          </cell>
          <cell r="D1355">
            <v>3.2473999999999998</v>
          </cell>
        </row>
        <row r="1356">
          <cell r="A1356" t="str">
            <v>001.17.11360</v>
          </cell>
          <cell r="B1356" t="str">
            <v>Fornecimento e instalação de elo fusível de alta tensão 15k</v>
          </cell>
          <cell r="C1356" t="str">
            <v>UN</v>
          </cell>
          <cell r="D1356">
            <v>3.2473999999999998</v>
          </cell>
        </row>
        <row r="1357">
          <cell r="A1357" t="str">
            <v>001.17.11380</v>
          </cell>
          <cell r="B1357" t="str">
            <v>Fornecimento e instalação de elo fusível de alta tensão 25k</v>
          </cell>
          <cell r="C1357" t="str">
            <v>UN</v>
          </cell>
          <cell r="D1357">
            <v>3.3473999999999999</v>
          </cell>
        </row>
        <row r="1358">
          <cell r="A1358" t="str">
            <v>001.17.11400</v>
          </cell>
          <cell r="B1358" t="str">
            <v>Fornecimento e instalação de elo fusível 10 k - 15 kv</v>
          </cell>
          <cell r="C1358" t="str">
            <v>UN</v>
          </cell>
          <cell r="D1358">
            <v>1.7937000000000001</v>
          </cell>
        </row>
        <row r="1359">
          <cell r="A1359" t="str">
            <v>001.17.11420</v>
          </cell>
          <cell r="B1359" t="str">
            <v>Fornecimento e instalação de parafuso de máquina dim 16.00mmx500.00mm</v>
          </cell>
          <cell r="C1359" t="str">
            <v>UN</v>
          </cell>
          <cell r="D1359">
            <v>3.7237</v>
          </cell>
        </row>
        <row r="1360">
          <cell r="A1360" t="str">
            <v>001.17.11440</v>
          </cell>
          <cell r="B1360" t="str">
            <v>Fornecimento e instalação de parafuso de máquina dim 16.00mmx450.00mm</v>
          </cell>
          <cell r="C1360" t="str">
            <v>UN</v>
          </cell>
          <cell r="D1360">
            <v>5.2037000000000004</v>
          </cell>
        </row>
        <row r="1361">
          <cell r="A1361" t="str">
            <v>001.17.11460</v>
          </cell>
          <cell r="B1361" t="str">
            <v>Fornecimento e instalação de parafuso de máquina dim 16.00mmx400.00mm</v>
          </cell>
          <cell r="C1361" t="str">
            <v>UN</v>
          </cell>
          <cell r="D1361">
            <v>4.8236999999999997</v>
          </cell>
        </row>
        <row r="1362">
          <cell r="A1362" t="str">
            <v>001.17.11480</v>
          </cell>
          <cell r="B1362" t="str">
            <v>Fornecimento e instalação de parafuso de máquina dim 16.00mmx350.00mm</v>
          </cell>
          <cell r="C1362" t="str">
            <v>UN</v>
          </cell>
          <cell r="D1362">
            <v>3.1236999999999999</v>
          </cell>
        </row>
        <row r="1363">
          <cell r="A1363" t="str">
            <v>001.17.11500</v>
          </cell>
          <cell r="B1363" t="str">
            <v>Fornecimento e instalação de parafuso de máquina dim 5/8"""" x 300 mm</v>
          </cell>
          <cell r="C1363" t="str">
            <v>UN</v>
          </cell>
          <cell r="D1363">
            <v>5.4036999999999997</v>
          </cell>
        </row>
        <row r="1364">
          <cell r="A1364" t="str">
            <v>001.17.11520</v>
          </cell>
          <cell r="B1364" t="str">
            <v>Fornecimento e instalação de parafuso de máquina dim.5/8"""" x 250 mm</v>
          </cell>
          <cell r="C1364" t="str">
            <v>UN</v>
          </cell>
          <cell r="D1364">
            <v>2.8237000000000001</v>
          </cell>
        </row>
        <row r="1365">
          <cell r="A1365" t="str">
            <v>001.17.11540</v>
          </cell>
          <cell r="B1365" t="str">
            <v>Forneicmento e instalação de parafuso de máquina dim.5/8"""" x 200 mm</v>
          </cell>
          <cell r="C1365" t="str">
            <v>UN</v>
          </cell>
          <cell r="D1365">
            <v>4.1936999999999998</v>
          </cell>
        </row>
        <row r="1366">
          <cell r="A1366" t="str">
            <v>001.17.11560</v>
          </cell>
          <cell r="B1366" t="str">
            <v>Fornecimento e instalação de parafuso de máquina de diâm. de 5/8x6 pol</v>
          </cell>
          <cell r="C1366" t="str">
            <v>UN</v>
          </cell>
          <cell r="D1366">
            <v>3.9474</v>
          </cell>
        </row>
        <row r="1367">
          <cell r="A1367" t="str">
            <v>001.17.11580</v>
          </cell>
          <cell r="B1367" t="str">
            <v>Fornecimento e instalação de parafuso de máquina dim.1/2"""" x 125 mm</v>
          </cell>
          <cell r="C1367" t="str">
            <v>UN</v>
          </cell>
          <cell r="D1367">
            <v>3.0236999999999998</v>
          </cell>
        </row>
        <row r="1368">
          <cell r="A1368" t="str">
            <v>001.17.11600</v>
          </cell>
          <cell r="B1368" t="str">
            <v>Fornecimento e instalação de parafuso rosca dupla (passant) diâm 16.00mmx550.00mm</v>
          </cell>
          <cell r="C1368" t="str">
            <v>UN</v>
          </cell>
          <cell r="D1368">
            <v>8.9974000000000007</v>
          </cell>
        </row>
        <row r="1369">
          <cell r="A1369" t="str">
            <v>001.17.11620</v>
          </cell>
          <cell r="B1369" t="str">
            <v>Fornecimento e instalação de parafuso rosca dupla (passant) diâm 16.00mmx500.00mm</v>
          </cell>
          <cell r="C1369" t="str">
            <v>UN</v>
          </cell>
          <cell r="D1369">
            <v>8.5074000000000005</v>
          </cell>
        </row>
        <row r="1370">
          <cell r="A1370" t="str">
            <v>001.17.11640</v>
          </cell>
          <cell r="B1370" t="str">
            <v>Fornecimento e instalação de parafuso rosca dupla (passant) diâm 16.00mmx450.00mm</v>
          </cell>
          <cell r="C1370" t="str">
            <v>UN</v>
          </cell>
          <cell r="D1370">
            <v>7.6574</v>
          </cell>
        </row>
        <row r="1371">
          <cell r="A1371" t="str">
            <v>001.17.11660</v>
          </cell>
          <cell r="B1371" t="str">
            <v>Fornecimento e instalação de parafuso rosca dupla (passant) diâm 16.00mmx400.00mm</v>
          </cell>
          <cell r="C1371" t="str">
            <v>UN</v>
          </cell>
          <cell r="D1371">
            <v>5.0473999999999997</v>
          </cell>
        </row>
        <row r="1372">
          <cell r="A1372" t="str">
            <v>001.17.11680</v>
          </cell>
          <cell r="B1372" t="str">
            <v>Fornecimento e instalação de parafuso rosca dupla (passant) diâm 16.00mmx350.00mm</v>
          </cell>
          <cell r="C1372" t="str">
            <v>UN</v>
          </cell>
          <cell r="D1372">
            <v>4.7473999999999998</v>
          </cell>
        </row>
        <row r="1373">
          <cell r="A1373" t="str">
            <v>001.17.11700</v>
          </cell>
          <cell r="B1373" t="str">
            <v>Fornecimento e instalação de parafuso de rosca soberba12.7mm1/2 polx100mm 4 pol</v>
          </cell>
          <cell r="C1373" t="str">
            <v>UN</v>
          </cell>
          <cell r="D1373">
            <v>1.9237</v>
          </cell>
        </row>
        <row r="1374">
          <cell r="A1374" t="str">
            <v>001.17.11720</v>
          </cell>
          <cell r="B1374" t="str">
            <v>Fornecimento e instalação de parafuso esticador diametro 1/2 pol</v>
          </cell>
          <cell r="C1374" t="str">
            <v>UN</v>
          </cell>
          <cell r="D1374">
            <v>3.2673999999999999</v>
          </cell>
        </row>
        <row r="1375">
          <cell r="A1375" t="str">
            <v>001.17.11740</v>
          </cell>
          <cell r="B1375" t="str">
            <v>Fornecimento e instalação de parafuso francês 9.50mm 3/8""""x115mm 4-1/2 pol</v>
          </cell>
          <cell r="C1375" t="str">
            <v>UN</v>
          </cell>
          <cell r="D1375">
            <v>1.9237</v>
          </cell>
        </row>
        <row r="1376">
          <cell r="A1376" t="str">
            <v>001.17.11760</v>
          </cell>
          <cell r="B1376" t="str">
            <v>Fornecimento e instalação de parafuso francês 16.00mm 5/8""""x45mm 1-3/4 pol</v>
          </cell>
          <cell r="C1376" t="str">
            <v>UN</v>
          </cell>
          <cell r="D1376">
            <v>1.9737</v>
          </cell>
        </row>
        <row r="1377">
          <cell r="A1377" t="str">
            <v>001.17.11780</v>
          </cell>
          <cell r="B1377" t="str">
            <v>Fornecimento e instalação de parafuso francês 16.00mm 5/8""""x150mm 6 pol</v>
          </cell>
          <cell r="C1377" t="str">
            <v>UN</v>
          </cell>
          <cell r="D1377">
            <v>2.2237</v>
          </cell>
        </row>
        <row r="1378">
          <cell r="A1378" t="str">
            <v>001.17.11800</v>
          </cell>
          <cell r="B1378" t="str">
            <v>Fornecimento e instalação de parafuso de aço 16 mm com rosca m 16x2 sem cabeca com 210 mm  de comprimento com 60 mm de rosca tipo chumbador</v>
          </cell>
          <cell r="C1378" t="str">
            <v>PC</v>
          </cell>
          <cell r="D1378">
            <v>7.4111000000000002</v>
          </cell>
        </row>
        <row r="1379">
          <cell r="A1379" t="str">
            <v>001.17.11820</v>
          </cell>
          <cell r="B1379" t="str">
            <v>Fornecimento e instalação de parafuso de aço  16mm com rosca m 16x2 sem cabeca de 200 mm</v>
          </cell>
          <cell r="C1379" t="str">
            <v>PC</v>
          </cell>
          <cell r="D1379">
            <v>2.0474000000000001</v>
          </cell>
        </row>
        <row r="1380">
          <cell r="A1380" t="str">
            <v>001.17.11840</v>
          </cell>
          <cell r="B1380" t="str">
            <v>Fornecimento e instalação de arruela quadrada de 38.00mm com furo de 18.00mm</v>
          </cell>
          <cell r="C1380" t="str">
            <v>UN</v>
          </cell>
          <cell r="D1380">
            <v>0.94179999999999997</v>
          </cell>
        </row>
        <row r="1381">
          <cell r="A1381" t="str">
            <v>001.17.11860</v>
          </cell>
          <cell r="B1381" t="str">
            <v>Fornecimento e instalação de arruela quadrada de 55.00mm com furo de 18.00mm</v>
          </cell>
          <cell r="C1381" t="str">
            <v>UN</v>
          </cell>
          <cell r="D1381">
            <v>0.71179999999999999</v>
          </cell>
        </row>
        <row r="1382">
          <cell r="A1382" t="str">
            <v>001.17.11880</v>
          </cell>
          <cell r="B1382" t="str">
            <v>Fornecimento e instalação de arruela redonda para parafuso diâm. 9.50mm 3/8""""</v>
          </cell>
          <cell r="C1382" t="str">
            <v>UN</v>
          </cell>
          <cell r="D1382">
            <v>0.68179999999999996</v>
          </cell>
        </row>
        <row r="1383">
          <cell r="A1383" t="str">
            <v>001.17.11900</v>
          </cell>
          <cell r="B1383" t="str">
            <v>Fornecimento e instalação de arruela redonda para parafuso diâm. 11.00mm 7/16""""</v>
          </cell>
          <cell r="C1383" t="str">
            <v>UN</v>
          </cell>
          <cell r="D1383">
            <v>0.69179999999999997</v>
          </cell>
        </row>
        <row r="1384">
          <cell r="A1384" t="str">
            <v>001.17.11920</v>
          </cell>
          <cell r="B1384" t="str">
            <v>Fornecimento e instalação de arruela redonda para parafuso diam. 16.00mm 5/8""""</v>
          </cell>
          <cell r="C1384" t="str">
            <v>UN</v>
          </cell>
          <cell r="D1384">
            <v>0.71179999999999999</v>
          </cell>
        </row>
        <row r="1385">
          <cell r="A1385" t="str">
            <v>001.17.11940</v>
          </cell>
          <cell r="B1385" t="str">
            <v>Fornecimento e instalação de porca quadrada para parafuso diâmetro 16.00mm</v>
          </cell>
          <cell r="C1385" t="str">
            <v>UN</v>
          </cell>
          <cell r="D1385">
            <v>1.2237</v>
          </cell>
        </row>
        <row r="1386">
          <cell r="A1386" t="str">
            <v>001.17.11960</v>
          </cell>
          <cell r="B1386" t="str">
            <v>Fornecimento e instalação de afastador de armação secundária de 0.50m p/ unidade</v>
          </cell>
          <cell r="C1386" t="str">
            <v>UN</v>
          </cell>
          <cell r="D1386">
            <v>16.736599999999999</v>
          </cell>
        </row>
        <row r="1387">
          <cell r="A1387" t="str">
            <v>001.17.11980</v>
          </cell>
          <cell r="B1387" t="str">
            <v>Fornecimento e instalação de olhal para parafuso de 16mm 5/8 pol</v>
          </cell>
          <cell r="C1387" t="str">
            <v>UN</v>
          </cell>
          <cell r="D1387">
            <v>5.7237</v>
          </cell>
        </row>
        <row r="1388">
          <cell r="A1388" t="str">
            <v>001.17.12000</v>
          </cell>
          <cell r="B1388" t="str">
            <v>Fornecimento e instalação de isolador de disco de 150mm</v>
          </cell>
          <cell r="C1388" t="str">
            <v>UN</v>
          </cell>
          <cell r="D1388">
            <v>20.0474</v>
          </cell>
        </row>
        <row r="1389">
          <cell r="A1389" t="str">
            <v>001.17.12020</v>
          </cell>
          <cell r="B1389" t="str">
            <v>Fornecimento e instalação de Isolador de Pilar 34,50 KV NBI 150 KV - M16</v>
          </cell>
          <cell r="C1389" t="str">
            <v>UN</v>
          </cell>
          <cell r="D1389">
            <v>62.055100000000003</v>
          </cell>
        </row>
        <row r="1390">
          <cell r="A1390" t="str">
            <v>001.17.12040</v>
          </cell>
          <cell r="B1390" t="str">
            <v>Fornecimento e instalação de isolador roldana baixa tensao</v>
          </cell>
          <cell r="C1390" t="str">
            <v>UN</v>
          </cell>
          <cell r="D1390">
            <v>4.7973999999999997</v>
          </cell>
        </row>
        <row r="1391">
          <cell r="A1391" t="str">
            <v>001.17.12060</v>
          </cell>
          <cell r="B1391" t="str">
            <v>Fornecimento e instalação de isolador de passagem tipo externo - interno classe 15kv</v>
          </cell>
          <cell r="C1391" t="str">
            <v>UN</v>
          </cell>
          <cell r="D1391">
            <v>109.0566</v>
          </cell>
        </row>
        <row r="1392">
          <cell r="A1392" t="str">
            <v>001.17.12080</v>
          </cell>
          <cell r="B1392" t="str">
            <v>Fornecimento e instalação de isolador de passagem tipo interno-interno classe 15 kv</v>
          </cell>
          <cell r="C1392" t="str">
            <v>UN</v>
          </cell>
          <cell r="D1392">
            <v>50.236600000000003</v>
          </cell>
        </row>
        <row r="1393">
          <cell r="A1393" t="str">
            <v>001.17.12100</v>
          </cell>
          <cell r="B1393" t="str">
            <v>Fornecimento e instalação de isolador de pedestal 15kv</v>
          </cell>
          <cell r="C1393" t="str">
            <v>PC</v>
          </cell>
          <cell r="D1393">
            <v>31.896599999999999</v>
          </cell>
        </row>
        <row r="1394">
          <cell r="A1394" t="str">
            <v>001.17.12120</v>
          </cell>
          <cell r="B1394" t="str">
            <v>Fornecimento e instalação de chapa suporte para isoladores de passagem dim. 14.50x500.00mm</v>
          </cell>
          <cell r="C1394" t="str">
            <v>PC</v>
          </cell>
          <cell r="D1394">
            <v>215.11840000000001</v>
          </cell>
        </row>
        <row r="1395">
          <cell r="A1395" t="str">
            <v>001.17.12140</v>
          </cell>
          <cell r="B1395" t="str">
            <v>Fornecimento e instalação de chapa para fixacao de estais 76x11x130 mm</v>
          </cell>
          <cell r="C1395" t="str">
            <v>UN</v>
          </cell>
          <cell r="D1395">
            <v>7.2011000000000003</v>
          </cell>
        </row>
        <row r="1396">
          <cell r="A1396" t="str">
            <v>001.17.12160</v>
          </cell>
          <cell r="B1396" t="str">
            <v>Fornecimento e instalação de grampo de cerca</v>
          </cell>
          <cell r="C1396" t="str">
            <v>KG</v>
          </cell>
          <cell r="D1396">
            <v>23.6433</v>
          </cell>
        </row>
        <row r="1397">
          <cell r="A1397" t="str">
            <v>001.17.12180</v>
          </cell>
          <cell r="B1397" t="str">
            <v>Fornecimento e instalação de grampo de linha viva</v>
          </cell>
          <cell r="C1397" t="str">
            <v>UN</v>
          </cell>
          <cell r="D1397">
            <v>8.5710999999999995</v>
          </cell>
        </row>
        <row r="1398">
          <cell r="A1398" t="str">
            <v>001.17.12200</v>
          </cell>
          <cell r="B1398" t="str">
            <v>Fornecimento e instalação de armação secundária com haste de 16mmx350mm 02 estribos</v>
          </cell>
          <cell r="C1398" t="str">
            <v>UN</v>
          </cell>
          <cell r="D1398">
            <v>22.886600000000001</v>
          </cell>
        </row>
        <row r="1399">
          <cell r="A1399" t="str">
            <v>001.17.12220</v>
          </cell>
          <cell r="B1399" t="str">
            <v>Fornecimento e instalação de armação secundária com haste de 16mmx350mm 03 estribos</v>
          </cell>
          <cell r="C1399" t="str">
            <v>UN</v>
          </cell>
          <cell r="D1399">
            <v>17.584</v>
          </cell>
        </row>
        <row r="1400">
          <cell r="A1400" t="str">
            <v>001.17.12240</v>
          </cell>
          <cell r="B1400" t="str">
            <v>Fornecimento e instalação de pino para isolador de 15kv</v>
          </cell>
          <cell r="C1400" t="str">
            <v>UN</v>
          </cell>
          <cell r="D1400">
            <v>3.2237</v>
          </cell>
        </row>
        <row r="1401">
          <cell r="A1401" t="str">
            <v>001.17.12260</v>
          </cell>
          <cell r="B1401" t="str">
            <v>Fornecimento e Instalação de Pino Auto Travante 5/8"""" x 250 mm 15/34.5 KV</v>
          </cell>
          <cell r="C1401" t="str">
            <v>UN</v>
          </cell>
          <cell r="D1401">
            <v>9.5183999999999997</v>
          </cell>
        </row>
        <row r="1402">
          <cell r="A1402" t="str">
            <v>001.17.12280</v>
          </cell>
          <cell r="B1402" t="str">
            <v>Fornecimento e instalação de gancho suspensão</v>
          </cell>
          <cell r="C1402" t="str">
            <v>UN</v>
          </cell>
          <cell r="D1402">
            <v>8.0473999999999997</v>
          </cell>
        </row>
        <row r="1403">
          <cell r="A1403" t="str">
            <v>001.17.12300</v>
          </cell>
          <cell r="B1403" t="str">
            <v>Fornecimento e instalação de granpo de tensão</v>
          </cell>
          <cell r="C1403" t="str">
            <v>UN</v>
          </cell>
          <cell r="D1403">
            <v>4.6474000000000002</v>
          </cell>
        </row>
        <row r="1404">
          <cell r="A1404" t="str">
            <v>001.17.12320</v>
          </cell>
          <cell r="B1404" t="str">
            <v>Fornecimento e instalação de manilha de aço maleável 11500 kgf</v>
          </cell>
          <cell r="C1404" t="str">
            <v>UN</v>
          </cell>
          <cell r="D1404">
            <v>4.9237000000000002</v>
          </cell>
        </row>
        <row r="1405">
          <cell r="A1405" t="str">
            <v>001.17.12340</v>
          </cell>
          <cell r="B1405" t="str">
            <v>Fornecimento e instalação de manilha sapatilha para cabo ate 3/8 pol</v>
          </cell>
          <cell r="C1405" t="str">
            <v>UN</v>
          </cell>
          <cell r="D1405">
            <v>7.0037000000000003</v>
          </cell>
        </row>
        <row r="1406">
          <cell r="A1406" t="str">
            <v>001.17.12360</v>
          </cell>
          <cell r="B1406" t="str">
            <v>Fornecimento e instalação de sapatilha para cabo de aço ate 3/8</v>
          </cell>
          <cell r="C1406" t="str">
            <v>UN</v>
          </cell>
          <cell r="D1406">
            <v>1.5737000000000001</v>
          </cell>
        </row>
        <row r="1407">
          <cell r="A1407" t="str">
            <v>001.17.12380</v>
          </cell>
          <cell r="B1407" t="str">
            <v>Fornecimento e Instalação de Laço de Topo 34.5 KV Cabo 2</v>
          </cell>
          <cell r="C1407" t="str">
            <v>UN</v>
          </cell>
          <cell r="D1407">
            <v>5.0591999999999997</v>
          </cell>
        </row>
        <row r="1408">
          <cell r="A1408" t="str">
            <v>001.17.12390</v>
          </cell>
          <cell r="B1408" t="str">
            <v>Fornecimento e Instalação de Alça Pré-Formada Cabo 2 AWG</v>
          </cell>
          <cell r="C1408" t="str">
            <v>un</v>
          </cell>
          <cell r="D1408">
            <v>3.0434000000000001</v>
          </cell>
        </row>
        <row r="1409">
          <cell r="A1409" t="str">
            <v>001.17.12400</v>
          </cell>
          <cell r="B1409" t="str">
            <v>Fornecimento e instalação de alça reformada para estais de contra poste wgl-1.100</v>
          </cell>
          <cell r="C1409" t="str">
            <v>UN</v>
          </cell>
          <cell r="D1409">
            <v>5.2836999999999996</v>
          </cell>
        </row>
        <row r="1410">
          <cell r="A1410" t="str">
            <v>001.17.12420</v>
          </cell>
          <cell r="B1410" t="str">
            <v>Fornecimento e instalação de alça reformada para estais de contra poste wgl-1.103</v>
          </cell>
          <cell r="C1410" t="str">
            <v>UN</v>
          </cell>
          <cell r="D1410">
            <v>5.2836999999999996</v>
          </cell>
        </row>
        <row r="1411">
          <cell r="A1411" t="str">
            <v>001.17.12440</v>
          </cell>
          <cell r="B1411" t="str">
            <v>Fornecimento e instalação de alça pré-formada de distribuição dg-4542</v>
          </cell>
          <cell r="C1411" t="str">
            <v>UN</v>
          </cell>
          <cell r="D1411">
            <v>2.8687</v>
          </cell>
        </row>
        <row r="1412">
          <cell r="A1412" t="str">
            <v>001.17.12460</v>
          </cell>
          <cell r="B1412" t="str">
            <v>Fornecimento e instalação de alça pré-formada de distribuição dg-4544</v>
          </cell>
          <cell r="C1412" t="str">
            <v>UN</v>
          </cell>
          <cell r="D1412">
            <v>2.8437000000000001</v>
          </cell>
        </row>
        <row r="1413">
          <cell r="A1413" t="str">
            <v>001.17.12480</v>
          </cell>
          <cell r="B1413" t="str">
            <v>Forneicmento e instalação de alça pré-formada de distribuição dg-4547</v>
          </cell>
          <cell r="C1413" t="str">
            <v>UN</v>
          </cell>
          <cell r="D1413">
            <v>14.0237</v>
          </cell>
        </row>
        <row r="1414">
          <cell r="A1414" t="str">
            <v>001.17.12500</v>
          </cell>
          <cell r="B1414" t="str">
            <v>Fornecimento e instalação de emenda pré formada ls-0118</v>
          </cell>
          <cell r="C1414" t="str">
            <v>UN</v>
          </cell>
          <cell r="D1414">
            <v>8.0236999999999998</v>
          </cell>
        </row>
        <row r="1415">
          <cell r="A1415" t="str">
            <v>001.17.12520</v>
          </cell>
          <cell r="B1415" t="str">
            <v>Fornecimento e instalação de emenda pré formada ls-0120</v>
          </cell>
          <cell r="C1415" t="str">
            <v>UN</v>
          </cell>
          <cell r="D1415">
            <v>6.0236999999999998</v>
          </cell>
        </row>
        <row r="1416">
          <cell r="A1416" t="str">
            <v>001.17.12540</v>
          </cell>
          <cell r="B1416" t="str">
            <v>Fornecimento e instalação de emenda pré-formada ls-0124</v>
          </cell>
          <cell r="C1416" t="str">
            <v>UN</v>
          </cell>
          <cell r="D1416">
            <v>14.0237</v>
          </cell>
        </row>
        <row r="1417">
          <cell r="A1417" t="str">
            <v>001.17.12560</v>
          </cell>
          <cell r="B1417" t="str">
            <v>Fornecimento e instalação de seccionador pré-formado para cerca</v>
          </cell>
          <cell r="C1417" t="str">
            <v>UN</v>
          </cell>
          <cell r="D1417">
            <v>11.6866</v>
          </cell>
        </row>
        <row r="1418">
          <cell r="A1418" t="str">
            <v>001.17.12580</v>
          </cell>
          <cell r="B1418" t="str">
            <v>Fornecimento e instalação de terminal de pressão seção 6.00 mm2 reforçado para condutor</v>
          </cell>
          <cell r="C1418" t="str">
            <v>UN</v>
          </cell>
          <cell r="D1418">
            <v>1.3237000000000001</v>
          </cell>
        </row>
        <row r="1419">
          <cell r="A1419" t="str">
            <v>001.17.12600</v>
          </cell>
          <cell r="B1419" t="str">
            <v>Fornecimento e instalação de terminal de pressão seção 10.00 mm2 reforçado para condutor</v>
          </cell>
          <cell r="C1419" t="str">
            <v>UN</v>
          </cell>
          <cell r="D1419">
            <v>1.5137</v>
          </cell>
        </row>
        <row r="1420">
          <cell r="A1420" t="str">
            <v>001.17.12620</v>
          </cell>
          <cell r="B1420" t="str">
            <v>Fornecimento e instalação de terminal de pressão seção 16.00 mm2 reforçado para condutor</v>
          </cell>
          <cell r="C1420" t="str">
            <v>UN</v>
          </cell>
          <cell r="D1420">
            <v>2.3953000000000002</v>
          </cell>
        </row>
        <row r="1421">
          <cell r="A1421" t="str">
            <v>001.17.12640</v>
          </cell>
          <cell r="B1421" t="str">
            <v>Fornecimento e instalação de terminal de pressão seção 25.00 mm2 reforçado para condutor</v>
          </cell>
          <cell r="C1421" t="str">
            <v>UN</v>
          </cell>
          <cell r="D1421">
            <v>3.0973999999999999</v>
          </cell>
        </row>
        <row r="1422">
          <cell r="A1422" t="str">
            <v>001.17.12660</v>
          </cell>
          <cell r="B1422" t="str">
            <v>Fornecimento e instalação de terminal de pressão seção 35.00 mm2 reforçado para condutor</v>
          </cell>
          <cell r="C1422" t="str">
            <v>UN</v>
          </cell>
          <cell r="D1422">
            <v>3.6192000000000002</v>
          </cell>
        </row>
        <row r="1423">
          <cell r="A1423" t="str">
            <v>001.17.12680</v>
          </cell>
          <cell r="B1423" t="str">
            <v>Fornecimento e instalação de terminal de pressão seção 50.00 mm2 reforçado para condutor</v>
          </cell>
          <cell r="C1423" t="str">
            <v>UN</v>
          </cell>
          <cell r="D1423">
            <v>5.1211000000000002</v>
          </cell>
        </row>
        <row r="1424">
          <cell r="A1424" t="str">
            <v>001.17.12700</v>
          </cell>
          <cell r="B1424" t="str">
            <v>Fornecimento e instalação de terminal de pressão seção 70.00 mm2 reforçado para condutor</v>
          </cell>
          <cell r="C1424" t="str">
            <v>UN</v>
          </cell>
          <cell r="D1424">
            <v>5.8529</v>
          </cell>
        </row>
        <row r="1425">
          <cell r="A1425" t="str">
            <v>001.17.12720</v>
          </cell>
          <cell r="B1425" t="str">
            <v>Fornecimento e instalação de terminal de pressão seção 95.00 mm2 reforçado para condutor</v>
          </cell>
          <cell r="C1425" t="str">
            <v>UN</v>
          </cell>
          <cell r="D1425">
            <v>5.5845000000000002</v>
          </cell>
        </row>
        <row r="1426">
          <cell r="A1426" t="str">
            <v>001.17.12740</v>
          </cell>
          <cell r="B1426" t="str">
            <v>Fornecimento e instalação de terminal de pressão seção 120.00 mm2 reforçado para condutor</v>
          </cell>
          <cell r="C1426" t="str">
            <v>UN</v>
          </cell>
          <cell r="D1426">
            <v>6.3064</v>
          </cell>
        </row>
        <row r="1427">
          <cell r="A1427" t="str">
            <v>001.17.12760</v>
          </cell>
          <cell r="B1427" t="str">
            <v>Fornecimento e instalação de terminal de pressão seção 150.00 mm2 reforçado para condutor</v>
          </cell>
          <cell r="C1427" t="str">
            <v>UN</v>
          </cell>
          <cell r="D1427">
            <v>7.4683999999999999</v>
          </cell>
        </row>
        <row r="1428">
          <cell r="A1428" t="str">
            <v>001.17.12780</v>
          </cell>
          <cell r="B1428" t="str">
            <v>Fornecimento e instalação de terminal de pressão seção 185.00 mm2 reforçado para condutor</v>
          </cell>
          <cell r="C1428" t="str">
            <v>UN</v>
          </cell>
          <cell r="D1428">
            <v>10.722099999999999</v>
          </cell>
        </row>
        <row r="1429">
          <cell r="A1429" t="str">
            <v>001.17.12800</v>
          </cell>
          <cell r="B1429" t="str">
            <v>Fornecimento e instalação de terminal de pressão seção 240 mm2 reforçado para condutor</v>
          </cell>
          <cell r="C1429" t="str">
            <v>UN</v>
          </cell>
          <cell r="D1429">
            <v>13.0556</v>
          </cell>
        </row>
        <row r="1430">
          <cell r="A1430" t="str">
            <v>001.17.12820</v>
          </cell>
          <cell r="B1430" t="str">
            <v>Fornecimento e instalação de terminal de pressão seção 6.00 mm2 simples para condutor</v>
          </cell>
          <cell r="C1430" t="str">
            <v>UN</v>
          </cell>
          <cell r="D1430">
            <v>1.3237000000000001</v>
          </cell>
        </row>
        <row r="1431">
          <cell r="A1431" t="str">
            <v>001.17.12840</v>
          </cell>
          <cell r="B1431" t="str">
            <v>Fornecimento e instalação de terminal de pressão seção 10.00 mm2 simples para condutor</v>
          </cell>
          <cell r="C1431" t="str">
            <v>UN</v>
          </cell>
          <cell r="D1431">
            <v>1.7937000000000001</v>
          </cell>
        </row>
        <row r="1432">
          <cell r="A1432" t="str">
            <v>001.17.12860</v>
          </cell>
          <cell r="B1432" t="str">
            <v>Fornecimento e instalação de terminal de pressão seção 16.00 mm2 simples para condutor seção</v>
          </cell>
          <cell r="C1432" t="str">
            <v>UN</v>
          </cell>
          <cell r="D1432">
            <v>2.3353000000000002</v>
          </cell>
        </row>
        <row r="1433">
          <cell r="A1433" t="str">
            <v>001.17.12880</v>
          </cell>
          <cell r="B1433" t="str">
            <v>Fornecimento e instalação de terminal de pressão seção 25.00 mm2 simples para condutor</v>
          </cell>
          <cell r="C1433" t="str">
            <v>UN</v>
          </cell>
          <cell r="D1433">
            <v>2.9773999999999998</v>
          </cell>
        </row>
        <row r="1434">
          <cell r="A1434" t="str">
            <v>001.17.12900</v>
          </cell>
          <cell r="B1434" t="str">
            <v>Fornecimento e instalação de terminal de pressão seção 35.00 mm2 simples para condutor</v>
          </cell>
          <cell r="C1434" t="str">
            <v>UN</v>
          </cell>
          <cell r="D1434">
            <v>3.5091999999999999</v>
          </cell>
        </row>
        <row r="1435">
          <cell r="A1435" t="str">
            <v>001.17.12920</v>
          </cell>
          <cell r="B1435" t="str">
            <v>Fornecimento e instalação de terminal de pressão seção 50 mm2 simples para condutor</v>
          </cell>
          <cell r="C1435" t="str">
            <v>UN</v>
          </cell>
          <cell r="D1435">
            <v>4.2610999999999999</v>
          </cell>
        </row>
        <row r="1436">
          <cell r="A1436" t="str">
            <v>001.17.12940</v>
          </cell>
          <cell r="B1436" t="str">
            <v>Fornecimento e instalação de terminal de pressão seção 70.00 mm2 simples para condutor</v>
          </cell>
          <cell r="C1436" t="str">
            <v>UN</v>
          </cell>
          <cell r="D1436">
            <v>4.8929</v>
          </cell>
        </row>
        <row r="1437">
          <cell r="A1437" t="str">
            <v>001.17.12960</v>
          </cell>
          <cell r="B1437" t="str">
            <v>Fornecimento e instalação de terminal de pressão seção 95.00 mm2 simples para condutor</v>
          </cell>
          <cell r="C1437" t="str">
            <v>UN</v>
          </cell>
          <cell r="D1437">
            <v>6.4145000000000003</v>
          </cell>
        </row>
        <row r="1438">
          <cell r="A1438" t="str">
            <v>001.17.12980</v>
          </cell>
          <cell r="B1438" t="str">
            <v>Fornecimento e instalação de terminal de pressão seção 120.00 mm2 simples para condutor</v>
          </cell>
          <cell r="C1438" t="str">
            <v>UN</v>
          </cell>
          <cell r="D1438">
            <v>7.7363999999999997</v>
          </cell>
        </row>
        <row r="1439">
          <cell r="A1439" t="str">
            <v>001.17.13000</v>
          </cell>
          <cell r="B1439" t="str">
            <v>Fornecimento e instalação de terminal de pressão seção 150.00 mm2 simples para condutor</v>
          </cell>
          <cell r="C1439" t="str">
            <v>UN</v>
          </cell>
          <cell r="D1439">
            <v>8.3084000000000007</v>
          </cell>
        </row>
        <row r="1440">
          <cell r="A1440" t="str">
            <v>001.17.13020</v>
          </cell>
          <cell r="B1440" t="str">
            <v>Fornecimento e instalação de terminal de pressão seção 185.00 mm2 simples para condutor</v>
          </cell>
          <cell r="C1440" t="str">
            <v>UN</v>
          </cell>
          <cell r="D1440">
            <v>10.412100000000001</v>
          </cell>
        </row>
        <row r="1441">
          <cell r="A1441" t="str">
            <v>001.17.13040</v>
          </cell>
          <cell r="B1441" t="str">
            <v>Fornecimento e instalação de terminal de pressão seção 240.00 mm2 simples para condutor</v>
          </cell>
          <cell r="C1441" t="str">
            <v>UN</v>
          </cell>
          <cell r="D1441">
            <v>12.025600000000001</v>
          </cell>
        </row>
        <row r="1442">
          <cell r="A1442" t="str">
            <v>001.17.13060</v>
          </cell>
          <cell r="B1442" t="str">
            <v>Fornecimento e instalação de conector split bolt para condutor seção 6.00 mm2</v>
          </cell>
          <cell r="C1442" t="str">
            <v>UN</v>
          </cell>
          <cell r="D1442">
            <v>1.7837000000000001</v>
          </cell>
        </row>
        <row r="1443">
          <cell r="A1443" t="str">
            <v>001.17.13080</v>
          </cell>
          <cell r="B1443" t="str">
            <v>Fornecimento e instalação de conector split bolt para condutor  seção 10.00 mm2</v>
          </cell>
          <cell r="C1443" t="str">
            <v>UN</v>
          </cell>
          <cell r="D1443">
            <v>1.7837000000000001</v>
          </cell>
        </row>
        <row r="1444">
          <cell r="A1444" t="str">
            <v>001.17.13100</v>
          </cell>
          <cell r="B1444" t="str">
            <v>Fornecimento e instalação de conector split bolt para condutor  seção 16.00 mm2</v>
          </cell>
          <cell r="C1444" t="str">
            <v>UN</v>
          </cell>
          <cell r="D1444">
            <v>2.5952999999999999</v>
          </cell>
        </row>
        <row r="1445">
          <cell r="A1445" t="str">
            <v>001.17.13120</v>
          </cell>
          <cell r="B1445" t="str">
            <v>Fornecimento e instalação de conector split bolt para condutor  seção 25.00 mm2</v>
          </cell>
          <cell r="C1445" t="str">
            <v>UN</v>
          </cell>
          <cell r="D1445">
            <v>3.3473999999999999</v>
          </cell>
        </row>
        <row r="1446">
          <cell r="A1446" t="str">
            <v>001.17.13140</v>
          </cell>
          <cell r="B1446" t="str">
            <v>Fornecimento e instalação de conector split bolt para condutor  seção 35.00 mm2</v>
          </cell>
          <cell r="C1446" t="str">
            <v>UN</v>
          </cell>
          <cell r="D1446">
            <v>3.9291999999999998</v>
          </cell>
        </row>
        <row r="1447">
          <cell r="A1447" t="str">
            <v>001.17.13160</v>
          </cell>
          <cell r="B1447" t="str">
            <v>Fornecimento e instalação de conector split bolt para condutor  seção 50.00 mm2</v>
          </cell>
          <cell r="C1447" t="str">
            <v>UN</v>
          </cell>
          <cell r="D1447">
            <v>4.7411000000000003</v>
          </cell>
        </row>
        <row r="1448">
          <cell r="A1448" t="str">
            <v>001.17.13180</v>
          </cell>
          <cell r="B1448" t="str">
            <v>Fornecimento e instalação de conector split bolt para condutor  seção 70.00 mm2</v>
          </cell>
          <cell r="C1448" t="str">
            <v>UN</v>
          </cell>
          <cell r="D1448">
            <v>5.8829000000000002</v>
          </cell>
        </row>
        <row r="1449">
          <cell r="A1449" t="str">
            <v>001.17.13200</v>
          </cell>
          <cell r="B1449" t="str">
            <v>Fornecimento e instalação de conector split bolt para condutor  seção 95.00 mm2</v>
          </cell>
          <cell r="C1449" t="str">
            <v>UN</v>
          </cell>
          <cell r="D1449">
            <v>7.5845000000000002</v>
          </cell>
        </row>
        <row r="1450">
          <cell r="A1450" t="str">
            <v>001.17.13220</v>
          </cell>
          <cell r="B1450" t="str">
            <v>Fornecimento e instalação de conector split bolt para condutor  seção 120.00 mm2</v>
          </cell>
          <cell r="C1450" t="str">
            <v>UN</v>
          </cell>
          <cell r="D1450">
            <v>8.2864000000000004</v>
          </cell>
        </row>
        <row r="1451">
          <cell r="A1451" t="str">
            <v>001.17.13240</v>
          </cell>
          <cell r="B1451" t="str">
            <v>Fornecimento e instalação de conector split bolt para condutor  seção 150.00 mm2</v>
          </cell>
          <cell r="C1451" t="str">
            <v>UN</v>
          </cell>
          <cell r="D1451">
            <v>9.2883999999999993</v>
          </cell>
        </row>
        <row r="1452">
          <cell r="A1452" t="str">
            <v>001.17.13260</v>
          </cell>
          <cell r="B1452" t="str">
            <v>Fornecimento e instalação de conector split bolt para condutor  seção 185.00 mm2</v>
          </cell>
          <cell r="C1452" t="str">
            <v>UN</v>
          </cell>
          <cell r="D1452">
            <v>12.3421</v>
          </cell>
        </row>
        <row r="1453">
          <cell r="A1453" t="str">
            <v>001.17.13280</v>
          </cell>
          <cell r="B1453" t="str">
            <v>Fornecimento e instalação de conector split bolt para condutor  seção 240.00 mm2</v>
          </cell>
          <cell r="C1453" t="str">
            <v>UN</v>
          </cell>
          <cell r="D1453">
            <v>15.4556</v>
          </cell>
        </row>
        <row r="1454">
          <cell r="A1454" t="str">
            <v>001.17.13300</v>
          </cell>
          <cell r="B1454" t="str">
            <v>Fornecimento e instalação de prensa-fio com 03 parafusos</v>
          </cell>
          <cell r="C1454" t="str">
            <v>UN</v>
          </cell>
          <cell r="D1454">
            <v>29.165600000000001</v>
          </cell>
        </row>
        <row r="1455">
          <cell r="A1455" t="str">
            <v>001.17.13320</v>
          </cell>
          <cell r="B1455" t="str">
            <v>Fornecimento e instalação de conector tipo anel, forquilha ou pino p/fio de 2.50  mm, co termina pré-isolado</v>
          </cell>
          <cell r="C1455" t="str">
            <v>UN</v>
          </cell>
          <cell r="D1455">
            <v>1.4806999999999999</v>
          </cell>
        </row>
        <row r="1456">
          <cell r="A1456" t="str">
            <v>001.17.13340</v>
          </cell>
          <cell r="B1456" t="str">
            <v>Fornecimento e instalação de conector terra tipo out-1066</v>
          </cell>
          <cell r="C1456" t="str">
            <v>UN</v>
          </cell>
          <cell r="D1456">
            <v>2.5236999999999998</v>
          </cell>
        </row>
        <row r="1457">
          <cell r="A1457" t="str">
            <v>001.17.13360</v>
          </cell>
          <cell r="B1457" t="str">
            <v>Fornecimento e instalação de conector cunha principal p/cabo al nº 4 awg, derivação al-4 awg</v>
          </cell>
          <cell r="C1457" t="str">
            <v>UN</v>
          </cell>
          <cell r="D1457">
            <v>9.8474000000000004</v>
          </cell>
        </row>
        <row r="1458">
          <cell r="A1458" t="str">
            <v>001.17.13380</v>
          </cell>
          <cell r="B1458" t="str">
            <v>Fornecimento e instalação de conector derivação cunha tipo estribo normal p/cabo de al nº 2awg</v>
          </cell>
          <cell r="C1458" t="str">
            <v>UN</v>
          </cell>
          <cell r="D1458">
            <v>11.737399999999999</v>
          </cell>
        </row>
        <row r="1459">
          <cell r="A1459" t="str">
            <v>001.17.13400</v>
          </cell>
          <cell r="B1459" t="str">
            <v>Fornecimento e instalação de conector derivação a pressão tipo estribo p/cabo ca e caa nº 2awg</v>
          </cell>
          <cell r="C1459" t="str">
            <v>UN</v>
          </cell>
          <cell r="D1459">
            <v>9.8474000000000004</v>
          </cell>
        </row>
        <row r="1460">
          <cell r="A1460" t="str">
            <v>001.17.13420</v>
          </cell>
          <cell r="B1460" t="str">
            <v>Forneciemnto e instalação de conector derivação p/linha viva</v>
          </cell>
          <cell r="C1460" t="str">
            <v>UN</v>
          </cell>
          <cell r="D1460">
            <v>10.9474</v>
          </cell>
        </row>
        <row r="1461">
          <cell r="A1461" t="str">
            <v>001.17.13440</v>
          </cell>
          <cell r="B1461" t="str">
            <v>Fornecimento e instalação de conector de terra tipo cabo-haste</v>
          </cell>
          <cell r="C1461" t="str">
            <v>UN</v>
          </cell>
          <cell r="D1461">
            <v>4.7473999999999998</v>
          </cell>
        </row>
        <row r="1462">
          <cell r="A1462" t="str">
            <v>001.17.13460</v>
          </cell>
          <cell r="B1462" t="str">
            <v>Fornecimento e instalação de cinta de aço galvanizado com parafoso seção 65.00mm</v>
          </cell>
          <cell r="C1462" t="str">
            <v>UN</v>
          </cell>
          <cell r="D1462">
            <v>6.0473999999999997</v>
          </cell>
        </row>
        <row r="1463">
          <cell r="A1463" t="str">
            <v>001.17.13480</v>
          </cell>
          <cell r="B1463" t="str">
            <v>Fornecimento e instalação de cinta de aço galvanizado com parafoso seção 110.00mm</v>
          </cell>
          <cell r="C1463" t="str">
            <v>UN</v>
          </cell>
          <cell r="D1463">
            <v>6.3474000000000004</v>
          </cell>
        </row>
        <row r="1464">
          <cell r="A1464" t="str">
            <v>001.17.13500</v>
          </cell>
          <cell r="B1464" t="str">
            <v>Fornecimento e instalação de cinta de aço galvanizado com parafoso seção 140.00mm</v>
          </cell>
          <cell r="C1464" t="str">
            <v>UN</v>
          </cell>
          <cell r="D1464">
            <v>7.0591999999999997</v>
          </cell>
        </row>
        <row r="1465">
          <cell r="A1465" t="str">
            <v>001.17.13520</v>
          </cell>
          <cell r="B1465" t="str">
            <v>Fornecimento e instalação de cinta de aço galvanizado com parafoso seção 150.00mm</v>
          </cell>
          <cell r="C1465" t="str">
            <v>UN</v>
          </cell>
          <cell r="D1465">
            <v>7.0591999999999997</v>
          </cell>
        </row>
        <row r="1466">
          <cell r="A1466" t="str">
            <v>001.17.13540</v>
          </cell>
          <cell r="B1466" t="str">
            <v>Fornecimento e instalação de cinta de aço galvanizado com parafoso seção 160.00mm</v>
          </cell>
          <cell r="C1466" t="str">
            <v>UN</v>
          </cell>
          <cell r="D1466">
            <v>15.071099999999999</v>
          </cell>
        </row>
        <row r="1467">
          <cell r="A1467" t="str">
            <v>001.17.13560</v>
          </cell>
          <cell r="B1467" t="str">
            <v>Fornecimento e instalação de cinta de aço galvanizado com parafoso seção 170.00mm</v>
          </cell>
          <cell r="C1467" t="str">
            <v>UN</v>
          </cell>
          <cell r="D1467">
            <v>15.071099999999999</v>
          </cell>
        </row>
        <row r="1468">
          <cell r="A1468" t="str">
            <v>001.17.13580</v>
          </cell>
          <cell r="B1468" t="str">
            <v>Fornecimento e instalação de cinta de aço galvanizado com parafoso seção 180.00mm</v>
          </cell>
          <cell r="C1468" t="str">
            <v>UN</v>
          </cell>
          <cell r="D1468">
            <v>16.082899999999999</v>
          </cell>
        </row>
        <row r="1469">
          <cell r="A1469" t="str">
            <v>001.17.13600</v>
          </cell>
          <cell r="B1469" t="str">
            <v>Fornecimento e instalação de cinta de aço galvanizado com parafoso seção 190.00mm</v>
          </cell>
          <cell r="C1469" t="str">
            <v>UN</v>
          </cell>
          <cell r="D1469">
            <v>16.582899999999999</v>
          </cell>
        </row>
        <row r="1470">
          <cell r="A1470" t="str">
            <v>001.17.13620</v>
          </cell>
          <cell r="B1470" t="str">
            <v>Fornecimento e instalação de cinta de aço galvanizado com parafoso seção 200.00mm</v>
          </cell>
          <cell r="C1470" t="str">
            <v>UN</v>
          </cell>
          <cell r="D1470">
            <v>17.0945</v>
          </cell>
        </row>
        <row r="1471">
          <cell r="A1471" t="str">
            <v>001.17.13640</v>
          </cell>
          <cell r="B1471" t="str">
            <v>Fornecimento e instalação de cinta de aço galvanizado com parafoso seção 210.00mm</v>
          </cell>
          <cell r="C1471" t="str">
            <v>UN</v>
          </cell>
          <cell r="D1471">
            <v>18.0945</v>
          </cell>
        </row>
        <row r="1472">
          <cell r="A1472" t="str">
            <v>001.17.13660</v>
          </cell>
          <cell r="B1472" t="str">
            <v>Fornecimento e instalação de cinta de aço galvanizado com parafoso seção 220.00mm</v>
          </cell>
          <cell r="C1472" t="str">
            <v>UN</v>
          </cell>
          <cell r="D1472">
            <v>19.006399999999999</v>
          </cell>
        </row>
        <row r="1473">
          <cell r="A1473" t="str">
            <v>001.17.13680</v>
          </cell>
          <cell r="B1473" t="str">
            <v>Fornecimento e instalação de cinta de aço galvanizado com parafoso seção 230.00mm</v>
          </cell>
          <cell r="C1473" t="str">
            <v>UN</v>
          </cell>
          <cell r="D1473">
            <v>19.406400000000001</v>
          </cell>
        </row>
        <row r="1474">
          <cell r="A1474" t="str">
            <v>001.17.13700</v>
          </cell>
          <cell r="B1474" t="str">
            <v>Fornecimento e instalação de cinta de aço galvanizado com parafoso seção 240.00mm</v>
          </cell>
          <cell r="C1474" t="str">
            <v>UN</v>
          </cell>
          <cell r="D1474">
            <v>20.118400000000001</v>
          </cell>
        </row>
        <row r="1475">
          <cell r="A1475" t="str">
            <v>001.17.13720</v>
          </cell>
          <cell r="B1475" t="str">
            <v>Fornecimento e instalação de cinta de aço galvanizado com parafoso seção 250.00mm</v>
          </cell>
          <cell r="C1475" t="str">
            <v>UN</v>
          </cell>
          <cell r="D1475">
            <v>20.118400000000001</v>
          </cell>
        </row>
        <row r="1476">
          <cell r="A1476" t="str">
            <v>001.17.13740</v>
          </cell>
          <cell r="B1476" t="str">
            <v>Fornecimento e instalação de cinta de aço galvanizado com parafoso seção 260.00mm</v>
          </cell>
          <cell r="C1476" t="str">
            <v>UN</v>
          </cell>
          <cell r="D1476">
            <v>21.630299999999998</v>
          </cell>
        </row>
        <row r="1477">
          <cell r="A1477" t="str">
            <v>001.17.13760</v>
          </cell>
          <cell r="B1477" t="str">
            <v>Fornecimento e instalação de cinta de aço galvanizado com parafoso seção 270.00mm</v>
          </cell>
          <cell r="C1477" t="str">
            <v>UN</v>
          </cell>
          <cell r="D1477">
            <v>21.630299999999998</v>
          </cell>
        </row>
        <row r="1478">
          <cell r="A1478" t="str">
            <v>001.17.13780</v>
          </cell>
          <cell r="B1478" t="str">
            <v>Fornecimento e instalação de cinta de aço galvanizado com parafoso seção 280.00mm</v>
          </cell>
          <cell r="C1478" t="str">
            <v>UN</v>
          </cell>
          <cell r="D1478">
            <v>23.142099999999999</v>
          </cell>
        </row>
        <row r="1479">
          <cell r="A1479" t="str">
            <v>001.17.13800</v>
          </cell>
          <cell r="B1479" t="str">
            <v>Fornecimento e instalação de cinta de aço galvanizado com parafoso seção 290.00mm</v>
          </cell>
          <cell r="C1479" t="str">
            <v>UN</v>
          </cell>
          <cell r="D1479">
            <v>23.142099999999999</v>
          </cell>
        </row>
        <row r="1480">
          <cell r="A1480" t="str">
            <v>001.17.13820</v>
          </cell>
          <cell r="B1480" t="str">
            <v>Fornecimento e instalação de sela p/ cruzeta</v>
          </cell>
          <cell r="C1480" t="str">
            <v>UN</v>
          </cell>
          <cell r="D1480">
            <v>7.3273999999999999</v>
          </cell>
        </row>
        <row r="1481">
          <cell r="A1481" t="str">
            <v>001.17.13840</v>
          </cell>
          <cell r="B1481" t="str">
            <v>Fornecimento e instalação de suporte p/ trafo 2 t</v>
          </cell>
          <cell r="C1481" t="str">
            <v>UN</v>
          </cell>
          <cell r="D1481">
            <v>39.255099999999999</v>
          </cell>
        </row>
        <row r="1482">
          <cell r="A1482" t="str">
            <v>001.17.13850</v>
          </cell>
          <cell r="B1482" t="str">
            <v>Fornecimento e instalação de Cruzeta de Concreto 90 x 90 x 200 cm</v>
          </cell>
          <cell r="C1482" t="str">
            <v>kg</v>
          </cell>
          <cell r="D1482">
            <v>65.236599999999996</v>
          </cell>
        </row>
        <row r="1483">
          <cell r="A1483" t="str">
            <v>001.17.13860</v>
          </cell>
          <cell r="B1483" t="str">
            <v>Fornecimento e instalação de cruzeta de madeira de lei (piúva) 2400.00mmx110.00mmx135.00mm</v>
          </cell>
          <cell r="C1483" t="str">
            <v>UN</v>
          </cell>
          <cell r="D1483">
            <v>29.236599999999999</v>
          </cell>
        </row>
        <row r="1484">
          <cell r="A1484" t="str">
            <v>001.17.13880</v>
          </cell>
          <cell r="B1484" t="str">
            <v>Fornecimento e instalação de cruzeta de madeira de lei (piúva) 2400.00mmx110.00mmx90.00mm</v>
          </cell>
          <cell r="C1484" t="str">
            <v>UN</v>
          </cell>
          <cell r="D1484">
            <v>29.136600000000001</v>
          </cell>
        </row>
        <row r="1485">
          <cell r="A1485" t="str">
            <v>001.17.13900</v>
          </cell>
          <cell r="B1485" t="str">
            <v>Fornecimento e instalação de cruzeta de madeira de lei (piúva) isolador de pino de 15kv</v>
          </cell>
          <cell r="C1485" t="str">
            <v>UN</v>
          </cell>
          <cell r="D1485">
            <v>24.3474</v>
          </cell>
        </row>
        <row r="1486">
          <cell r="A1486" t="str">
            <v>001.17.13920</v>
          </cell>
          <cell r="B1486" t="str">
            <v>Fornecimento e instalação de tora de madeira de 1m</v>
          </cell>
          <cell r="C1486" t="str">
            <v>UN</v>
          </cell>
          <cell r="D1486">
            <v>16.836600000000001</v>
          </cell>
        </row>
        <row r="1487">
          <cell r="A1487" t="str">
            <v>001.17.13940</v>
          </cell>
          <cell r="B1487" t="str">
            <v>Fornecimento e instalação de mão francesa normal de 710.00mm</v>
          </cell>
          <cell r="C1487" t="str">
            <v>UN</v>
          </cell>
          <cell r="D1487">
            <v>7.1184000000000003</v>
          </cell>
        </row>
        <row r="1488">
          <cell r="A1488" t="str">
            <v>001.17.13960</v>
          </cell>
          <cell r="B1488" t="str">
            <v>Fornecimento e instalação de suporte padronizado para transformador 220mm</v>
          </cell>
          <cell r="C1488" t="str">
            <v>UN</v>
          </cell>
          <cell r="D1488">
            <v>56.236600000000003</v>
          </cell>
        </row>
        <row r="1489">
          <cell r="A1489" t="str">
            <v>001.17.13980</v>
          </cell>
          <cell r="B1489" t="str">
            <v>Fornecimento e instalação de suporte padronizado para transformador 230mm</v>
          </cell>
          <cell r="C1489" t="str">
            <v>UN</v>
          </cell>
          <cell r="D1489">
            <v>60.0366</v>
          </cell>
        </row>
        <row r="1490">
          <cell r="A1490" t="str">
            <v>001.17.14000</v>
          </cell>
          <cell r="B1490" t="str">
            <v>Fornecimento e instalação de transformador Monofásico - MRT - Tensão Secundária 245/127 V 34.5 KV - 15 KVA</v>
          </cell>
          <cell r="C1490" t="str">
            <v>UN</v>
          </cell>
          <cell r="D1490">
            <v>2087.0992999999999</v>
          </cell>
        </row>
        <row r="1491">
          <cell r="A1491" t="str">
            <v>001.17.14020</v>
          </cell>
          <cell r="B1491" t="str">
            <v>Forneciemnto e instalação de transformador trifásico 13 8 13 2 6 6kv/220v primário em triângulo secundário em estrela 30 kva</v>
          </cell>
          <cell r="C1491" t="str">
            <v>UN</v>
          </cell>
          <cell r="D1491">
            <v>2971.8397</v>
          </cell>
        </row>
        <row r="1492">
          <cell r="A1492" t="str">
            <v>001.17.14040</v>
          </cell>
          <cell r="B1492" t="str">
            <v>Forneciemnto e instalação de transformador trifásico 13 8 13 2 6 6kv/220v primário em triângulo secundário em estrela 45 kva</v>
          </cell>
          <cell r="C1492" t="str">
            <v>UN</v>
          </cell>
          <cell r="D1492">
            <v>3682.7863000000002</v>
          </cell>
        </row>
        <row r="1493">
          <cell r="A1493" t="str">
            <v>001.17.14060</v>
          </cell>
          <cell r="B1493" t="str">
            <v>Forneciemnto e instalação de transformador trifásico 13 8 13 2 6 6kv/220v primário em triângulo secundário em estrela 75 kva</v>
          </cell>
          <cell r="C1493" t="str">
            <v>UN</v>
          </cell>
          <cell r="D1493">
            <v>5138.7327999999998</v>
          </cell>
        </row>
        <row r="1494">
          <cell r="A1494" t="str">
            <v>001.17.14080</v>
          </cell>
          <cell r="B1494" t="str">
            <v>Forneciemnto e instalação de transformador trifásico 13 8 13 2 6 6kv/220v primário em triângulo secundário em estrela 112.5 kva</v>
          </cell>
          <cell r="C1494" t="str">
            <v>UN</v>
          </cell>
          <cell r="D1494">
            <v>6569.0992999999999</v>
          </cell>
        </row>
        <row r="1495">
          <cell r="A1495" t="str">
            <v>001.17.14100</v>
          </cell>
          <cell r="B1495" t="str">
            <v>Fornecimento e instalação de transformador trifásico 13 8 13 2 6 6kv/220v primário em triângulo secundário em estrela 150 kva</v>
          </cell>
          <cell r="C1495" t="str">
            <v>UN</v>
          </cell>
          <cell r="D1495">
            <v>8225.4657000000007</v>
          </cell>
        </row>
        <row r="1496">
          <cell r="A1496" t="str">
            <v>001.17.14120</v>
          </cell>
          <cell r="B1496" t="str">
            <v>Fornecimento e instalação de transformador trifásico 13 8 13 2 6 6kv/220v primário em triângulo secundário em estrela 15 kva</v>
          </cell>
          <cell r="C1496" t="str">
            <v>UN</v>
          </cell>
          <cell r="D1496">
            <v>2261.8930999999998</v>
          </cell>
        </row>
        <row r="1497">
          <cell r="A1497" t="str">
            <v>001.17.14140</v>
          </cell>
          <cell r="B1497" t="str">
            <v>Fornecimento e instalação de transformador trifásico 13 8 13 2 6 6kv/220v primário em triângulo secundário em estrela 225 kva</v>
          </cell>
          <cell r="C1497" t="str">
            <v>UN</v>
          </cell>
          <cell r="D1497">
            <v>10663.366400000001</v>
          </cell>
        </row>
        <row r="1498">
          <cell r="A1498" t="str">
            <v>001.17.14160</v>
          </cell>
          <cell r="B1498" t="str">
            <v>Forneciemnto e instalação de transformador trifásico 13 8 13 2 6 6kv/220v primário em triângulo secundário em estrela 300 kva</v>
          </cell>
          <cell r="C1498" t="str">
            <v>UN</v>
          </cell>
          <cell r="D1498">
            <v>14055.1985</v>
          </cell>
        </row>
        <row r="1499">
          <cell r="A1499" t="str">
            <v>001.17.14180</v>
          </cell>
          <cell r="B1499" t="str">
            <v>Fornecimento e trasformação de trasformador de distribuição trifásico, com resfriamento em banho de óleo mineral, para uso interno, potência 500 kva - classe de tensão 15 kv, transprimários de 13.800, 13.200, 12.600 - ligação delta e 220-127v, ligação e</v>
          </cell>
          <cell r="C1499" t="str">
            <v>UN</v>
          </cell>
          <cell r="D1499">
            <v>13952.8321</v>
          </cell>
        </row>
        <row r="1500">
          <cell r="A1500" t="str">
            <v>001.17.14200</v>
          </cell>
          <cell r="B1500" t="str">
            <v>Fornecimento e instalação de braço em tubo de aço galvanizado a fogo para fixar em poste por meio de braçadeira diâm. ext. de 48 mm distância poste/luminária de1300 mm</v>
          </cell>
          <cell r="C1500" t="str">
            <v>UN</v>
          </cell>
          <cell r="D1500">
            <v>33.148400000000002</v>
          </cell>
        </row>
        <row r="1501">
          <cell r="A1501" t="str">
            <v>001.17.14220</v>
          </cell>
          <cell r="B1501" t="str">
            <v>Fornecimento e instalação de braço em tubo de aço galvanizado a fogo para fixar em poste por meio de braçadeira diâm. ext. de 48 mm distância poste/luminária de 1500 mm</v>
          </cell>
          <cell r="C1501" t="str">
            <v>UN</v>
          </cell>
          <cell r="D1501">
            <v>52.118400000000001</v>
          </cell>
        </row>
        <row r="1502">
          <cell r="A1502" t="str">
            <v>001.17.14240</v>
          </cell>
          <cell r="B1502" t="str">
            <v>Fornecimento e instalação de braço em tubo de aço galvanizado a fogo para fixar em poste por meio de braçadeira diâm. ext. de 48 mm distância poste/luminária de 2000 mm</v>
          </cell>
          <cell r="C1502" t="str">
            <v>UN</v>
          </cell>
          <cell r="D1502">
            <v>51.438400000000001</v>
          </cell>
        </row>
        <row r="1503">
          <cell r="A1503" t="str">
            <v>001.17.14260</v>
          </cell>
          <cell r="B1503" t="str">
            <v>Fornecimento e instalação de braço em tubo de aço galvanizado a fogo para fixar em poste por meio de braçadeira diâm. ext. de 48 mm distância poste/luminária de 2500 mm</v>
          </cell>
          <cell r="C1503" t="str">
            <v>UN</v>
          </cell>
          <cell r="D1503">
            <v>61.188400000000001</v>
          </cell>
        </row>
        <row r="1504">
          <cell r="A1504" t="str">
            <v>001.17.14280</v>
          </cell>
          <cell r="B1504" t="str">
            <v>Fornecimento e instalação de braçadeira em chapa de ferro galvanizado a fogo para fixação de braço em poste circular inclusive parafuso, diam 150.00 a 165.00mm</v>
          </cell>
          <cell r="C1504" t="str">
            <v>UN</v>
          </cell>
          <cell r="D1504">
            <v>11.308400000000001</v>
          </cell>
        </row>
        <row r="1505">
          <cell r="A1505" t="str">
            <v>001.17.14300</v>
          </cell>
          <cell r="B1505" t="str">
            <v>Fornecimento e instalação de braçadeira em chapa de ferro galvanizado a fogo para fixação de braço em poste circular inclusive parafuso, diam 165.00 a 180.00mm</v>
          </cell>
          <cell r="C1505" t="str">
            <v>UN</v>
          </cell>
          <cell r="D1505">
            <v>11.7384</v>
          </cell>
        </row>
        <row r="1506">
          <cell r="A1506" t="str">
            <v>001.17.14320</v>
          </cell>
          <cell r="B1506" t="str">
            <v>Fornecimento e instalação de braçadeira em chapa de ferro galvanizado a fogo para fixação de braço em poste circular inclusive parafuso, diam 180.00 a 200.00mm</v>
          </cell>
          <cell r="C1506" t="str">
            <v>UN</v>
          </cell>
          <cell r="D1506">
            <v>12.2384</v>
          </cell>
        </row>
        <row r="1507">
          <cell r="A1507" t="str">
            <v>001.17.14340</v>
          </cell>
          <cell r="B1507" t="str">
            <v>Fornecimento e instalação de poste de aço galvanizado altura 6 metros diâmetro 3 1/2""""</v>
          </cell>
          <cell r="C1507" t="str">
            <v>UN</v>
          </cell>
          <cell r="D1507">
            <v>108.997</v>
          </cell>
        </row>
        <row r="1508">
          <cell r="A1508" t="str">
            <v>001.17.14360</v>
          </cell>
          <cell r="B1508" t="str">
            <v>Fornecimento e instalação de poste de aço galvanizado altura 6 metros diâmetro 4""""</v>
          </cell>
          <cell r="C1508" t="str">
            <v>UN</v>
          </cell>
          <cell r="D1508">
            <v>143.4443</v>
          </cell>
        </row>
        <row r="1509">
          <cell r="A1509" t="str">
            <v>001.17.14380</v>
          </cell>
          <cell r="B1509" t="str">
            <v>Fornecimento e instalação de poste de aço galvanizado altura 3,00 m  diâmetro 4""""</v>
          </cell>
          <cell r="C1509" t="str">
            <v>PC</v>
          </cell>
          <cell r="D1509">
            <v>101.97329999999999</v>
          </cell>
        </row>
        <row r="1510">
          <cell r="A1510" t="str">
            <v>001.17.14400</v>
          </cell>
          <cell r="B1510" t="str">
            <v>Fornecimento e instalação de poste de aço galvanizado altura 3,00 m  diâmetro 3""""</v>
          </cell>
          <cell r="C1510" t="str">
            <v>PC</v>
          </cell>
          <cell r="D1510">
            <v>55.473300000000002</v>
          </cell>
        </row>
        <row r="1511">
          <cell r="A1511" t="str">
            <v>001.17.14420</v>
          </cell>
          <cell r="B1511" t="str">
            <v>Fornecimento e instalação de poste circular cônico para luminária externa em tubo de aço pintado com zarcão sem janela fixado em base de concreto diâm.da ext. 58mm tipo reto com altura e base de fixação de 3360mm / 800mm</v>
          </cell>
          <cell r="C1511" t="str">
            <v>UN</v>
          </cell>
          <cell r="D1511">
            <v>133.04400000000001</v>
          </cell>
        </row>
        <row r="1512">
          <cell r="A1512" t="str">
            <v>001.17.14440</v>
          </cell>
          <cell r="B1512" t="str">
            <v>Fornecimento e instalação de poste circular cônico para luminária externa em tubo de aço pintado com zarcão sem janela fixado em base de concreto diâm.da ext. 58mm tipo reto com altura e base de fixação de 5320mm / 1000mm</v>
          </cell>
          <cell r="C1512" t="str">
            <v>UN</v>
          </cell>
          <cell r="D1512">
            <v>207.0797</v>
          </cell>
        </row>
        <row r="1513">
          <cell r="A1513" t="str">
            <v>001.17.14460</v>
          </cell>
          <cell r="B1513" t="str">
            <v>Fornecimento e instalação de poste circular cônico para luminária externa em tubo de aço pintado com zarcão sem janela fixado em base de concreto diâm.da ext. 58mm tipo reto com altura e base de fixação de 6220mm / 1100mm</v>
          </cell>
          <cell r="C1513" t="str">
            <v>UN</v>
          </cell>
          <cell r="D1513">
            <v>257.51650000000001</v>
          </cell>
        </row>
        <row r="1514">
          <cell r="A1514" t="str">
            <v>001.17.14480</v>
          </cell>
          <cell r="B1514" t="str">
            <v>Fornecimento e instalação de poste circular cônico para luminária externa em tubo de aço pintado com zarcão sem janela fixado em base de concreto diâm.da ext. 58mm tipo reto com altura e base de fixação de 8180mm / 1300mm</v>
          </cell>
          <cell r="C1514" t="str">
            <v>UN</v>
          </cell>
          <cell r="D1514">
            <v>361.6173</v>
          </cell>
        </row>
        <row r="1515">
          <cell r="A1515" t="str">
            <v>001.17.14500</v>
          </cell>
          <cell r="B1515" t="str">
            <v>Fornecimento e instalação de poste circular cônico para luminária externa em tubo de aço pintado com zarcão sem janela fixado em base de concreto diâm.da ext. 58mm tipo reto com altura e base de fixação de 10140mm / 1500mm</v>
          </cell>
          <cell r="C1515" t="str">
            <v>UN</v>
          </cell>
          <cell r="D1515">
            <v>441.87880000000001</v>
          </cell>
        </row>
        <row r="1516">
          <cell r="A1516" t="str">
            <v>001.17.14520</v>
          </cell>
          <cell r="B1516" t="str">
            <v>Fornecimento e instalação de poste circular cônico para luminária externa em tubo de aço pintado com zarcão sem janela fixado em base de concreto diâm.da ext. 58mm tipo curvo com altura e base de fixação de 6220mm / 1250mm</v>
          </cell>
          <cell r="C1516" t="str">
            <v>UN</v>
          </cell>
          <cell r="D1516">
            <v>261.99930000000001</v>
          </cell>
        </row>
        <row r="1517">
          <cell r="A1517" t="str">
            <v>001.17.14540</v>
          </cell>
          <cell r="B1517" t="str">
            <v>Fornecimento e instalação de poste circular cônico para luminária externa em tubo de aço pintado com zarcão sem janela fixado em base de concreto diâm.da ext. 58mm tipo curvo com altura e base de fixação de 7280mm / 1350mm</v>
          </cell>
          <cell r="C1517" t="str">
            <v>UN</v>
          </cell>
          <cell r="D1517">
            <v>305.80919999999998</v>
          </cell>
        </row>
        <row r="1518">
          <cell r="A1518" t="str">
            <v>001.17.14560</v>
          </cell>
          <cell r="B1518" t="str">
            <v>Fornecimento e instalação de poste circular cônico para luminária externa em tubo de aço pintado com zarcão sem janela fixado em base de concreto diâm.da ext. 58mm tipo curvo com altura e base de fixação de 9240mm / 1550mm</v>
          </cell>
          <cell r="C1518" t="str">
            <v>UN</v>
          </cell>
          <cell r="D1518">
            <v>392.49349999999998</v>
          </cell>
        </row>
        <row r="1519">
          <cell r="A1519" t="str">
            <v>001.17.14580</v>
          </cell>
          <cell r="B1519" t="str">
            <v>Fornecimento e instalação de poste circular cônico para luminária externa em tubo de aço pintado com zarcão sem janela fixado em base de concreto diâm.da ext. 58mm tipo curvo com altura e base de fixação de 10140mm / 1650mm</v>
          </cell>
          <cell r="C1519" t="str">
            <v>UN</v>
          </cell>
          <cell r="D1519">
            <v>439.78539999999998</v>
          </cell>
        </row>
        <row r="1520">
          <cell r="A1520" t="str">
            <v>001.17.14600</v>
          </cell>
          <cell r="B1520" t="str">
            <v>Fornecimento e instalação de poste circular cônico para luminária externa em tubo de aço pintado com zarcão sem janela fixado em base de concreto diâm.da ext. 58mm tipo duplo curvo com parte superior desmont  c/ altura e base de fixação de 6220mm / 1250</v>
          </cell>
          <cell r="C1520" t="str">
            <v>UN</v>
          </cell>
          <cell r="D1520">
            <v>312.59640000000002</v>
          </cell>
        </row>
        <row r="1521">
          <cell r="A1521" t="str">
            <v>001.17.14620</v>
          </cell>
          <cell r="B1521"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521" t="str">
            <v>UN</v>
          </cell>
          <cell r="D1521">
            <v>355.2</v>
          </cell>
        </row>
        <row r="1522">
          <cell r="A1522" t="str">
            <v>001.17.14640</v>
          </cell>
          <cell r="B1522" t="str">
            <v>Fornecimento e instalação de poste circular cônico para luminária externa em tubo de aço pintado com zarcão sem janela fixado em base de concreto diâm.da ext. 58mm tipo duplo curvo c/ parte superior desmont. c/ altura e base de fixação de 9240mm / 1550m</v>
          </cell>
          <cell r="C1522" t="str">
            <v>UN</v>
          </cell>
          <cell r="D1522">
            <v>443.10430000000002</v>
          </cell>
        </row>
        <row r="1523">
          <cell r="A1523" t="str">
            <v>001.17.14660</v>
          </cell>
          <cell r="B1523" t="str">
            <v>Fornecimento e instalação de poste circular cônico para luminária externa em tubo de aço pintado com zarcão sem janela fixado em base de concreto diâm.da ext. 58mm tipo duplo curvo c/ parte superior desmont c/ altura  e base de fixação de 10140mm / 1650</v>
          </cell>
          <cell r="C1523" t="str">
            <v>UN</v>
          </cell>
          <cell r="D1523">
            <v>487.37630000000001</v>
          </cell>
        </row>
        <row r="1524">
          <cell r="A1524" t="str">
            <v>001.17.14680</v>
          </cell>
          <cell r="B1524" t="str">
            <v>Forneciemnto e instalação de poste circular de concreto 7m/200kg</v>
          </cell>
          <cell r="C1524" t="str">
            <v>UN</v>
          </cell>
          <cell r="D1524">
            <v>190.94659999999999</v>
          </cell>
        </row>
        <row r="1525">
          <cell r="A1525" t="str">
            <v>001.17.14700</v>
          </cell>
          <cell r="B1525" t="str">
            <v>Fornecimento e instalação de poste circular de concreto 7m/400kg</v>
          </cell>
          <cell r="C1525" t="str">
            <v>UN</v>
          </cell>
          <cell r="D1525">
            <v>308.94659999999999</v>
          </cell>
        </row>
        <row r="1526">
          <cell r="A1526" t="str">
            <v>001.17.14720</v>
          </cell>
          <cell r="B1526" t="str">
            <v>Fornecimento e instalação de poste circular de concreto 9m/150kg</v>
          </cell>
          <cell r="C1526" t="str">
            <v>UN</v>
          </cell>
          <cell r="D1526">
            <v>206.1832</v>
          </cell>
        </row>
        <row r="1527">
          <cell r="A1527" t="str">
            <v>001.17.14740</v>
          </cell>
          <cell r="B1527" t="str">
            <v>Fornecimento e instalação de poste circular de concreto 9m/400kg</v>
          </cell>
          <cell r="C1527" t="str">
            <v>UN</v>
          </cell>
          <cell r="D1527">
            <v>367.1832</v>
          </cell>
        </row>
        <row r="1528">
          <cell r="A1528" t="str">
            <v>001.17.14760</v>
          </cell>
          <cell r="B1528" t="str">
            <v>Fornecimento e instalação de poste circular de concreto 10m/150kg</v>
          </cell>
          <cell r="C1528" t="str">
            <v>UN</v>
          </cell>
          <cell r="D1528">
            <v>481.41989999999998</v>
          </cell>
        </row>
        <row r="1529">
          <cell r="A1529" t="str">
            <v>001.17.14780</v>
          </cell>
          <cell r="B1529" t="str">
            <v>Fornecimento e instalação de poste circular de concreto 10m/400kg</v>
          </cell>
          <cell r="C1529" t="str">
            <v>UN</v>
          </cell>
          <cell r="D1529">
            <v>555.56989999999996</v>
          </cell>
        </row>
        <row r="1530">
          <cell r="A1530" t="str">
            <v>001.17.14800</v>
          </cell>
          <cell r="B1530" t="str">
            <v>Fornecimento e instalação de poste circular de concreto 10m/600kg</v>
          </cell>
          <cell r="C1530" t="str">
            <v>UN</v>
          </cell>
          <cell r="D1530">
            <v>434.41989999999998</v>
          </cell>
        </row>
        <row r="1531">
          <cell r="A1531" t="str">
            <v>001.17.14820</v>
          </cell>
          <cell r="B1531" t="str">
            <v>Fornecimento e instalação de poste circular de concreto 10m/800kg</v>
          </cell>
          <cell r="C1531" t="str">
            <v>UN</v>
          </cell>
          <cell r="D1531">
            <v>451.41989999999998</v>
          </cell>
        </row>
        <row r="1532">
          <cell r="A1532" t="str">
            <v>001.17.14840</v>
          </cell>
          <cell r="B1532" t="str">
            <v>Fornecimento e instalação de poste circular de concreto 11m/200kg</v>
          </cell>
          <cell r="C1532" t="str">
            <v>UN</v>
          </cell>
          <cell r="D1532">
            <v>591.65650000000005</v>
          </cell>
        </row>
        <row r="1533">
          <cell r="A1533" t="str">
            <v>001.17.14860</v>
          </cell>
          <cell r="B1533" t="str">
            <v>Fornecimento e instalação de poste circular de concreto 11m/300kg</v>
          </cell>
          <cell r="C1533" t="str">
            <v>UN</v>
          </cell>
          <cell r="D1533">
            <v>708.65650000000005</v>
          </cell>
        </row>
        <row r="1534">
          <cell r="A1534" t="str">
            <v>001.17.14880</v>
          </cell>
          <cell r="B1534" t="str">
            <v>Fornecimento e instalação de poste circular de concreto 11m/400kg</v>
          </cell>
          <cell r="C1534" t="str">
            <v>UN</v>
          </cell>
          <cell r="D1534">
            <v>693.25649999999996</v>
          </cell>
        </row>
        <row r="1535">
          <cell r="A1535" t="str">
            <v>001.17.14900</v>
          </cell>
          <cell r="B1535" t="str">
            <v>Fornecimento e instalação de poste circular de concreto 11m/600kg</v>
          </cell>
          <cell r="C1535" t="str">
            <v>UN</v>
          </cell>
          <cell r="D1535">
            <v>971.8931</v>
          </cell>
        </row>
        <row r="1536">
          <cell r="A1536" t="str">
            <v>001.17.14920</v>
          </cell>
          <cell r="B1536" t="str">
            <v>Fornecimento e instalação de poste circular de concreto 11m/800kg</v>
          </cell>
          <cell r="C1536" t="str">
            <v>UN</v>
          </cell>
          <cell r="D1536">
            <v>1208.4530999999999</v>
          </cell>
        </row>
        <row r="1537">
          <cell r="A1537" t="str">
            <v>001.17.14940</v>
          </cell>
          <cell r="B1537" t="str">
            <v>Fornecimento e instalação de poste circular de concreto 11m/1000kg</v>
          </cell>
          <cell r="C1537" t="str">
            <v>UN</v>
          </cell>
          <cell r="D1537">
            <v>806.8931</v>
          </cell>
        </row>
        <row r="1538">
          <cell r="A1538" t="str">
            <v>001.17.14960</v>
          </cell>
          <cell r="B1538" t="str">
            <v>Fornecimento e instalação de poste circular de concreto 13 m / 200 kg</v>
          </cell>
          <cell r="C1538" t="str">
            <v>UN</v>
          </cell>
          <cell r="D1538">
            <v>525.32169999999996</v>
          </cell>
        </row>
        <row r="1539">
          <cell r="A1539" t="str">
            <v>001.17.14980</v>
          </cell>
          <cell r="B1539" t="str">
            <v>Fornecimento e instalação de poste circular de concreto 15 m / 200 kg</v>
          </cell>
          <cell r="C1539" t="str">
            <v>UN</v>
          </cell>
          <cell r="D1539">
            <v>699.76639999999998</v>
          </cell>
        </row>
        <row r="1540">
          <cell r="A1540" t="str">
            <v>001.17.15000</v>
          </cell>
          <cell r="B1540" t="str">
            <v>Fornecimento e instalação de poste de concreto duplo t 9 m / 150 kg</v>
          </cell>
          <cell r="C1540" t="str">
            <v>UN</v>
          </cell>
          <cell r="D1540">
            <v>233.10319999999999</v>
          </cell>
        </row>
        <row r="1541">
          <cell r="A1541" t="str">
            <v>001.17.15020</v>
          </cell>
          <cell r="B1541" t="str">
            <v>Fornecimento e instalação de poste de concreto duplo t 10 m / 150 kg</v>
          </cell>
          <cell r="C1541" t="str">
            <v>UN</v>
          </cell>
          <cell r="D1541">
            <v>271.36989999999997</v>
          </cell>
        </row>
        <row r="1542">
          <cell r="A1542" t="str">
            <v>001.17.15040</v>
          </cell>
          <cell r="B1542" t="str">
            <v>Fornecimento e instalação de poste de concreto duplo t 10 m / 300 kg</v>
          </cell>
          <cell r="C1542" t="str">
            <v>UN</v>
          </cell>
          <cell r="D1542">
            <v>382.67989999999998</v>
          </cell>
        </row>
        <row r="1543">
          <cell r="A1543" t="str">
            <v>001.17.15060</v>
          </cell>
          <cell r="B1543" t="str">
            <v>Fornecimento e instalação de poste de concreto duplo t 10 m / 400 kg</v>
          </cell>
          <cell r="C1543" t="str">
            <v>UN</v>
          </cell>
          <cell r="D1543">
            <v>485.41989999999998</v>
          </cell>
        </row>
        <row r="1544">
          <cell r="A1544" t="str">
            <v>001.17.15080</v>
          </cell>
          <cell r="B1544" t="str">
            <v>Fornecimento e instalação de poste de concreto duplo t 10 m / 800 kg</v>
          </cell>
          <cell r="C1544" t="str">
            <v>UN</v>
          </cell>
          <cell r="D1544">
            <v>624.41989999999998</v>
          </cell>
        </row>
        <row r="1545">
          <cell r="A1545" t="str">
            <v>001.17.15100</v>
          </cell>
          <cell r="B1545" t="str">
            <v>Fornecimento e instalação de poste de concreto duplo t 11 m / 300 kg</v>
          </cell>
          <cell r="C1545" t="str">
            <v>UN</v>
          </cell>
          <cell r="D1545">
            <v>523.85649999999998</v>
          </cell>
        </row>
        <row r="1546">
          <cell r="A1546" t="str">
            <v>001.17.15120</v>
          </cell>
          <cell r="B1546" t="str">
            <v>Fornecimento e instalação de poste de concreto duplo t 11 m / 600 kg</v>
          </cell>
          <cell r="C1546" t="str">
            <v>UN</v>
          </cell>
          <cell r="D1546">
            <v>677.75649999999996</v>
          </cell>
        </row>
        <row r="1547">
          <cell r="A1547" t="str">
            <v>001.17.15140</v>
          </cell>
          <cell r="B1547" t="str">
            <v>Fornecimento e instalação de poste de concreto duplo t 11 m / 800 kg</v>
          </cell>
          <cell r="C1547" t="str">
            <v>UN</v>
          </cell>
          <cell r="D1547">
            <v>836.65650000000005</v>
          </cell>
        </row>
        <row r="1548">
          <cell r="A1548" t="str">
            <v>001.17.15160</v>
          </cell>
          <cell r="B1548" t="str">
            <v>Fornecimento e instalação de poste de concreto duplo t 10 m / 600 kg</v>
          </cell>
          <cell r="C1548" t="str">
            <v>UN</v>
          </cell>
          <cell r="D1548">
            <v>527.65650000000005</v>
          </cell>
        </row>
        <row r="1549">
          <cell r="A1549" t="str">
            <v>001.17.15180</v>
          </cell>
          <cell r="B1549" t="str">
            <v>Para-raio cristal valve c/ centelhador e disparador classe 15 0kv</v>
          </cell>
          <cell r="C1549" t="str">
            <v>UN</v>
          </cell>
          <cell r="D1549">
            <v>121.3366</v>
          </cell>
        </row>
        <row r="1550">
          <cell r="A1550" t="str">
            <v>001.17.15200</v>
          </cell>
          <cell r="B1550" t="str">
            <v>Pára-raios cristal c/ centelhador e disparador classe 13,8 kv</v>
          </cell>
          <cell r="C1550" t="str">
            <v>UN</v>
          </cell>
          <cell r="D1550">
            <v>90.236599999999996</v>
          </cell>
        </row>
        <row r="1551">
          <cell r="A1551" t="str">
            <v>001.17.15220</v>
          </cell>
          <cell r="B1551" t="str">
            <v>Fornecimento e aplicação de pasta penetrox</v>
          </cell>
          <cell r="C1551" t="str">
            <v>KG</v>
          </cell>
          <cell r="D1551">
            <v>4</v>
          </cell>
        </row>
        <row r="1552">
          <cell r="A1552" t="str">
            <v>001.17.15240</v>
          </cell>
          <cell r="B1552" t="str">
            <v>Revisão em ponto de energia c/ reaperto e substituição de fita isolante</v>
          </cell>
          <cell r="C1552" t="str">
            <v>PT</v>
          </cell>
          <cell r="D1552">
            <v>4.4172000000000002</v>
          </cell>
        </row>
        <row r="1553">
          <cell r="A1553" t="str">
            <v>001.17.15260</v>
          </cell>
          <cell r="B1553" t="str">
            <v>Manutenção de aterramento de micro computadores</v>
          </cell>
          <cell r="C1553" t="str">
            <v>CJ</v>
          </cell>
          <cell r="D1553">
            <v>45.086399999999998</v>
          </cell>
        </row>
        <row r="1554">
          <cell r="A1554" t="str">
            <v>001.17.15280</v>
          </cell>
          <cell r="B1554" t="str">
            <v>Fornecimento e substituição de espelho (ou placa) p/ tomada e/ou interruptor 4""""x2""""</v>
          </cell>
          <cell r="C1554" t="str">
            <v>UN</v>
          </cell>
          <cell r="D1554">
            <v>1.575</v>
          </cell>
        </row>
        <row r="1555">
          <cell r="A1555" t="str">
            <v>001.17.15300</v>
          </cell>
          <cell r="B1555" t="str">
            <v>Fornecimento e substituição de espelho (ou placa) p/ tomada e/ou interruptor 4""""x4""""</v>
          </cell>
          <cell r="C1555" t="str">
            <v>UN</v>
          </cell>
          <cell r="D1555">
            <v>2.9049999999999998</v>
          </cell>
        </row>
        <row r="1556">
          <cell r="A1556" t="str">
            <v>001.17.15320</v>
          </cell>
          <cell r="B1556" t="str">
            <v>Fornecimento e substituição de tomada simples universal com espelho</v>
          </cell>
          <cell r="C1556" t="str">
            <v>UN</v>
          </cell>
          <cell r="D1556">
            <v>6.0086000000000004</v>
          </cell>
        </row>
        <row r="1557">
          <cell r="A1557" t="str">
            <v>001.17.15340</v>
          </cell>
          <cell r="B1557" t="str">
            <v>Fornecimento e substituição de interruptor c/ uma tecla simples c/ espelho</v>
          </cell>
          <cell r="C1557" t="str">
            <v>UN</v>
          </cell>
          <cell r="D1557">
            <v>6.4085999999999999</v>
          </cell>
        </row>
        <row r="1558">
          <cell r="A1558" t="str">
            <v>001.17.15360</v>
          </cell>
          <cell r="B1558" t="str">
            <v>Fornecimento e substituição de interruptor c/ duas teclas simples c/ espelho</v>
          </cell>
          <cell r="C1558" t="str">
            <v>UN</v>
          </cell>
          <cell r="D1558">
            <v>7.8613</v>
          </cell>
        </row>
        <row r="1559">
          <cell r="A1559" t="str">
            <v>001.17.15380</v>
          </cell>
          <cell r="B1559" t="str">
            <v>Forencimento e substituição de interruptor c/ tres teclas simples c/ espelho</v>
          </cell>
          <cell r="C1559" t="str">
            <v>UN</v>
          </cell>
          <cell r="D1559">
            <v>13.935700000000001</v>
          </cell>
        </row>
        <row r="1560">
          <cell r="A1560" t="str">
            <v>001.17.15400</v>
          </cell>
          <cell r="B1560" t="str">
            <v>Fornecimento e substituição de interruptor c/ uma tecla paralela e espelho</v>
          </cell>
          <cell r="C1560" t="str">
            <v>UN</v>
          </cell>
          <cell r="D1560">
            <v>13.676600000000001</v>
          </cell>
        </row>
        <row r="1561">
          <cell r="A1561" t="str">
            <v>001.17.15420</v>
          </cell>
          <cell r="B1561" t="str">
            <v>Fornecimento e substituição de reator simples a.f.p./p.r. - 1x20 w</v>
          </cell>
          <cell r="C1561" t="str">
            <v>UN</v>
          </cell>
          <cell r="D1561">
            <v>19.089300000000001</v>
          </cell>
        </row>
        <row r="1562">
          <cell r="A1562" t="str">
            <v>001.17.15440</v>
          </cell>
          <cell r="B1562" t="str">
            <v>Fornecimento e substituição de reator simples a.f.p./p.r. - 1x40 w</v>
          </cell>
          <cell r="C1562" t="str">
            <v>UN</v>
          </cell>
          <cell r="D1562">
            <v>42.519300000000001</v>
          </cell>
        </row>
        <row r="1563">
          <cell r="A1563" t="str">
            <v>001.17.15460</v>
          </cell>
          <cell r="B1563" t="str">
            <v>Fornecimento e substituição de reator duplo a.f.p./p.r. - 2x20 w</v>
          </cell>
          <cell r="C1563" t="str">
            <v>UN</v>
          </cell>
          <cell r="D1563">
            <v>27.742999999999999</v>
          </cell>
        </row>
        <row r="1564">
          <cell r="A1564" t="str">
            <v>001.17.15480</v>
          </cell>
          <cell r="B1564" t="str">
            <v>Fornecimento e substituição de reator duplo a.f.p./p.r. - 2x40 w</v>
          </cell>
          <cell r="C1564" t="str">
            <v>UN</v>
          </cell>
          <cell r="D1564">
            <v>40.893000000000001</v>
          </cell>
        </row>
        <row r="1565">
          <cell r="A1565" t="str">
            <v>001.17.15500</v>
          </cell>
          <cell r="B1565" t="str">
            <v>Fornecimento e substituição de lâmpada incandescente de 60 w</v>
          </cell>
          <cell r="C1565" t="str">
            <v>UN</v>
          </cell>
          <cell r="D1565">
            <v>2.0036999999999998</v>
          </cell>
        </row>
        <row r="1566">
          <cell r="A1566" t="str">
            <v>001.17.15520</v>
          </cell>
          <cell r="B1566" t="str">
            <v>Fornecimento e substituição de lâmpada incandescente de 100 w</v>
          </cell>
          <cell r="C1566" t="str">
            <v>UN</v>
          </cell>
          <cell r="D1566">
            <v>2.3237000000000001</v>
          </cell>
        </row>
        <row r="1567">
          <cell r="A1567" t="str">
            <v>001.17.15540</v>
          </cell>
          <cell r="B1567" t="str">
            <v>Fornecimento e substituição de lâmpada fluorescente de 20 w</v>
          </cell>
          <cell r="C1567" t="str">
            <v>UN</v>
          </cell>
          <cell r="D1567">
            <v>4.4036999999999997</v>
          </cell>
        </row>
        <row r="1568">
          <cell r="A1568" t="str">
            <v>001.17.15560</v>
          </cell>
          <cell r="B1568" t="str">
            <v>Fornecimento e substituição de lâmpada fluorescente de 40 w</v>
          </cell>
          <cell r="C1568" t="str">
            <v>UN</v>
          </cell>
          <cell r="D1568">
            <v>4.4036999999999997</v>
          </cell>
        </row>
        <row r="1569">
          <cell r="A1569" t="str">
            <v>001.17.15580</v>
          </cell>
          <cell r="B1569" t="str">
            <v>Fornecimento e substituição de disjuntor monopolar de 15 a</v>
          </cell>
          <cell r="C1569" t="str">
            <v>UN</v>
          </cell>
          <cell r="D1569">
            <v>8.6944999999999997</v>
          </cell>
        </row>
        <row r="1570">
          <cell r="A1570" t="str">
            <v>001.17.15600</v>
          </cell>
          <cell r="B1570" t="str">
            <v>Fornecimento e substituição de disjuntor monopolar de 20 a</v>
          </cell>
          <cell r="C1570" t="str">
            <v>UN</v>
          </cell>
          <cell r="D1570">
            <v>8.6944999999999997</v>
          </cell>
        </row>
        <row r="1571">
          <cell r="A1571" t="str">
            <v>001.17.15620</v>
          </cell>
          <cell r="B1571" t="str">
            <v>Fornecimento e substituição de disjuntor monopolar de 30 a</v>
          </cell>
          <cell r="C1571" t="str">
            <v>UN</v>
          </cell>
          <cell r="D1571">
            <v>8.6944999999999997</v>
          </cell>
        </row>
        <row r="1572">
          <cell r="A1572" t="str">
            <v>001.17.15640</v>
          </cell>
          <cell r="B1572" t="str">
            <v>Fornecimento e substituição de disjuntor monopolar de 40 a</v>
          </cell>
          <cell r="C1572" t="str">
            <v>UN</v>
          </cell>
          <cell r="D1572">
            <v>10.5945</v>
          </cell>
        </row>
        <row r="1573">
          <cell r="A1573" t="str">
            <v>001.17.15660</v>
          </cell>
          <cell r="B1573" t="str">
            <v>Fornecimento e substituição de disjuntor monopolar de 50 a</v>
          </cell>
          <cell r="C1573" t="str">
            <v>UN</v>
          </cell>
          <cell r="D1573">
            <v>10.5945</v>
          </cell>
        </row>
        <row r="1574">
          <cell r="A1574" t="str">
            <v>001.17.15680</v>
          </cell>
          <cell r="B1574" t="str">
            <v>Fornecimento e substituição de disjuntor bipolar de 15 a</v>
          </cell>
          <cell r="C1574" t="str">
            <v>UN</v>
          </cell>
          <cell r="D1574">
            <v>34.939300000000003</v>
          </cell>
        </row>
        <row r="1575">
          <cell r="A1575" t="str">
            <v>001.17.15700</v>
          </cell>
          <cell r="B1575" t="str">
            <v>Fornecimento e substituição de disjuntor bipolar de 20 a</v>
          </cell>
          <cell r="C1575" t="str">
            <v>UN</v>
          </cell>
          <cell r="D1575">
            <v>34.939300000000003</v>
          </cell>
        </row>
        <row r="1576">
          <cell r="A1576" t="str">
            <v>001.17.15720</v>
          </cell>
          <cell r="B1576" t="str">
            <v>Fornecimento e substituição de disjuntor bipolar de 30 a</v>
          </cell>
          <cell r="C1576" t="str">
            <v>UN</v>
          </cell>
          <cell r="D1576">
            <v>34.939300000000003</v>
          </cell>
        </row>
        <row r="1577">
          <cell r="A1577" t="str">
            <v>001.17.15740</v>
          </cell>
          <cell r="B1577" t="str">
            <v>Fornecimento e substituição de disjuntor bipolar de 40 a</v>
          </cell>
          <cell r="C1577" t="str">
            <v>UN</v>
          </cell>
          <cell r="D1577">
            <v>34.939300000000003</v>
          </cell>
        </row>
        <row r="1578">
          <cell r="A1578" t="str">
            <v>001.17.15760</v>
          </cell>
          <cell r="B1578" t="str">
            <v>Fornecimento e substituição de disjuntor bipolar de 50 a</v>
          </cell>
          <cell r="C1578" t="str">
            <v>UN</v>
          </cell>
          <cell r="D1578">
            <v>34.939300000000003</v>
          </cell>
        </row>
        <row r="1579">
          <cell r="A1579" t="str">
            <v>001.17.15780</v>
          </cell>
          <cell r="B1579" t="str">
            <v>Fornecimento e substituição de disjuntor tripolar de 15 a</v>
          </cell>
          <cell r="C1579" t="str">
            <v>UN</v>
          </cell>
          <cell r="D1579">
            <v>36.660299999999999</v>
          </cell>
        </row>
        <row r="1580">
          <cell r="A1580" t="str">
            <v>001.17.15800</v>
          </cell>
          <cell r="B1580" t="str">
            <v>Fornecimento e substituição de disjuntor tripolar de 20 a</v>
          </cell>
          <cell r="C1580" t="str">
            <v>UN</v>
          </cell>
          <cell r="D1580">
            <v>36.660299999999999</v>
          </cell>
        </row>
        <row r="1581">
          <cell r="A1581" t="str">
            <v>001.17.15820</v>
          </cell>
          <cell r="B1581" t="str">
            <v>Fornecimento e substituição de disjuntor tripolar de 30 a</v>
          </cell>
          <cell r="C1581" t="str">
            <v>UN</v>
          </cell>
          <cell r="D1581">
            <v>35.636600000000001</v>
          </cell>
        </row>
        <row r="1582">
          <cell r="A1582" t="str">
            <v>001.17.15840</v>
          </cell>
          <cell r="B1582" t="str">
            <v>Fornecimento e substituição de disjuntor tripolar de 40 a</v>
          </cell>
          <cell r="C1582" t="str">
            <v>UN</v>
          </cell>
          <cell r="D1582">
            <v>36.660299999999999</v>
          </cell>
        </row>
        <row r="1583">
          <cell r="A1583" t="str">
            <v>001.17.15860</v>
          </cell>
          <cell r="B1583" t="str">
            <v>Fornecimento e substituição de disjuntor tripolar de 50 a</v>
          </cell>
          <cell r="C1583" t="str">
            <v>UN</v>
          </cell>
          <cell r="D1583">
            <v>36.660299999999999</v>
          </cell>
        </row>
        <row r="1584">
          <cell r="A1584" t="str">
            <v>001.17.15880</v>
          </cell>
          <cell r="B1584" t="str">
            <v>Fornecimento e substituição de disjuntor tripolar de 70 a</v>
          </cell>
          <cell r="C1584" t="str">
            <v>UN</v>
          </cell>
          <cell r="D1584">
            <v>44.760300000000001</v>
          </cell>
        </row>
        <row r="1585">
          <cell r="A1585" t="str">
            <v>001.17.15900</v>
          </cell>
          <cell r="B1585" t="str">
            <v>Fornecimento e substituição de disjuntor tripolar de 90 a</v>
          </cell>
          <cell r="C1585" t="str">
            <v>UN</v>
          </cell>
          <cell r="D1585">
            <v>44.760300000000001</v>
          </cell>
        </row>
        <row r="1586">
          <cell r="A1586" t="str">
            <v>001.17.15920</v>
          </cell>
          <cell r="B1586" t="str">
            <v>Fornecimento e substituição de disjuntor tripolar de 100 a</v>
          </cell>
          <cell r="C1586" t="str">
            <v>UN</v>
          </cell>
          <cell r="D1586">
            <v>44.760300000000001</v>
          </cell>
        </row>
        <row r="1587">
          <cell r="A1587" t="str">
            <v>001.18</v>
          </cell>
          <cell r="B1587" t="str">
            <v>INSTALAÇÕES HIDRO-SANITÁRIAS E INCÊNDIO</v>
          </cell>
          <cell r="D1587">
            <v>93490.968800000002</v>
          </cell>
        </row>
        <row r="1588">
          <cell r="A1588" t="str">
            <v>001.18.00020</v>
          </cell>
          <cell r="B1588" t="str">
            <v>Abertura e enchimento de rasgos na alvenaria para passagem de canalização diâmetro 1/2 à 1 pol</v>
          </cell>
          <cell r="C1588" t="str">
            <v>ML</v>
          </cell>
          <cell r="D1588">
            <v>2.9782999999999999</v>
          </cell>
        </row>
        <row r="1589">
          <cell r="A1589" t="str">
            <v>001.18.00040</v>
          </cell>
          <cell r="B1589" t="str">
            <v>Abertura e enchimento de rasgos na alvenaria para passagem de canalização diâmetro 1 1/4 à 2 pol</v>
          </cell>
          <cell r="C1589" t="str">
            <v>ML</v>
          </cell>
          <cell r="D1589">
            <v>4.4509999999999996</v>
          </cell>
        </row>
        <row r="1590">
          <cell r="A1590" t="str">
            <v>001.18.00060</v>
          </cell>
          <cell r="B1590" t="str">
            <v>Abertura e enchimento de rasgos na alvenaria para passagem de canalização diâmetro 2.5 à 4 pol</v>
          </cell>
          <cell r="C1590" t="str">
            <v>ML</v>
          </cell>
          <cell r="D1590">
            <v>6.6715999999999998</v>
          </cell>
        </row>
        <row r="1591">
          <cell r="A1591" t="str">
            <v>001.18.00080</v>
          </cell>
          <cell r="B1591" t="str">
            <v>Abertura e enchimento de rasgos no concreto para passagem de canalização diâmetro de 1/2 à 1 pol</v>
          </cell>
          <cell r="C1591" t="str">
            <v>ML</v>
          </cell>
          <cell r="D1591">
            <v>5.7521000000000004</v>
          </cell>
        </row>
        <row r="1592">
          <cell r="A1592" t="str">
            <v>001.18.00100</v>
          </cell>
          <cell r="B1592" t="str">
            <v>Abertura e enchimento de rasgos no concreto para passagem de canalização diâmetro 1 1/4 à 2 pol</v>
          </cell>
          <cell r="C1592" t="str">
            <v>ML</v>
          </cell>
          <cell r="D1592">
            <v>8.6152999999999995</v>
          </cell>
        </row>
        <row r="1593">
          <cell r="A1593" t="str">
            <v>001.18.00120</v>
          </cell>
          <cell r="B1593" t="str">
            <v>Abertura e enchimento de rasgos no concreto para passagem de canalização diâmetro 2 1/2 à 4 pol</v>
          </cell>
          <cell r="C1593" t="str">
            <v>ML</v>
          </cell>
          <cell r="D1593">
            <v>13.463800000000001</v>
          </cell>
        </row>
        <row r="1594">
          <cell r="A1594" t="str">
            <v>001.18.00140</v>
          </cell>
          <cell r="B1594" t="str">
            <v>Fornecimento e instalação de entrada padrão de água através de cavalete completo em tubo de fºgº, padrão sanemat - 3/4""""""""</v>
          </cell>
          <cell r="C1594" t="str">
            <v>UN</v>
          </cell>
          <cell r="D1594">
            <v>34.5366</v>
          </cell>
        </row>
        <row r="1595">
          <cell r="A1595" t="str">
            <v>001.18.00160</v>
          </cell>
          <cell r="B1595" t="str">
            <v>Execução de caixa p/abrigar torneira ou registro conf.detalhe n.20 do dop</v>
          </cell>
          <cell r="C1595" t="str">
            <v>CJ</v>
          </cell>
          <cell r="D1595">
            <v>113.4735</v>
          </cell>
        </row>
        <row r="1596">
          <cell r="A1596" t="str">
            <v>001.18.00180</v>
          </cell>
          <cell r="B1596" t="str">
            <v>Fornecimento e colocação de caixa de água de pvc, incl tampa de 1000 litros</v>
          </cell>
          <cell r="C1596" t="str">
            <v>UN</v>
          </cell>
          <cell r="D1596">
            <v>238.58330000000001</v>
          </cell>
        </row>
        <row r="1597">
          <cell r="A1597" t="str">
            <v>001.18.00200</v>
          </cell>
          <cell r="B1597" t="str">
            <v>Fornecimento e colocação de caixa de água de pvc, incl tampa de 500 litros</v>
          </cell>
          <cell r="C1597" t="str">
            <v>UN</v>
          </cell>
          <cell r="D1597">
            <v>141.8151</v>
          </cell>
        </row>
        <row r="1598">
          <cell r="A1598" t="str">
            <v>001.18.00220</v>
          </cell>
          <cell r="B1598" t="str">
            <v>Fornecimento e colocação de caixa de água de pvc, incl tampa de 310 litros</v>
          </cell>
          <cell r="C1598" t="str">
            <v>UN</v>
          </cell>
          <cell r="D1598">
            <v>138.744</v>
          </cell>
        </row>
        <row r="1599">
          <cell r="A1599" t="str">
            <v>001.18.00240</v>
          </cell>
          <cell r="B1599" t="str">
            <v>Fornecimento e colocação de caixa de água de pvc, incl tampa de 100 litros</v>
          </cell>
          <cell r="C1599" t="str">
            <v>UN</v>
          </cell>
          <cell r="D1599">
            <v>136.69659999999999</v>
          </cell>
        </row>
        <row r="1600">
          <cell r="A1600" t="str">
            <v>001.18.00260</v>
          </cell>
          <cell r="B1600" t="str">
            <v>Fornecimento e  instalação de caixa de água metálica tipo taça com altura total de 6.00 m inclusive pintura (interna e externa)  base de fixação e instalação, de 5.000 litros</v>
          </cell>
          <cell r="C1600" t="str">
            <v>UN</v>
          </cell>
          <cell r="D1600">
            <v>9800</v>
          </cell>
        </row>
        <row r="1601">
          <cell r="A1601" t="str">
            <v>001.18.00280</v>
          </cell>
          <cell r="B1601" t="str">
            <v>Fornecimento e instalação de bóia interna tipo (são paulo) p/ caixa de água  amarelo bruto n.1350 marca deca 2 pol</v>
          </cell>
          <cell r="C1601" t="str">
            <v>UN</v>
          </cell>
          <cell r="D1601">
            <v>62.978200000000001</v>
          </cell>
        </row>
        <row r="1602">
          <cell r="A1602" t="str">
            <v>001.18.00300</v>
          </cell>
          <cell r="B1602" t="str">
            <v>Fornecimento e instalação de bóia interna tipo (são paulo) p/ caixa de água  amarelo bruto n.1350 marca deca 1 1/2 pol</v>
          </cell>
          <cell r="C1602" t="str">
            <v>UN</v>
          </cell>
          <cell r="D1602">
            <v>52.971600000000002</v>
          </cell>
        </row>
        <row r="1603">
          <cell r="A1603" t="str">
            <v>001.18.00320</v>
          </cell>
          <cell r="B1603" t="str">
            <v>Fornecimento e instalação de bóia interna tipo (são paulo) p/ caixa de água  amarelo bruto n.1350 marca deca 1 1/4 pol</v>
          </cell>
          <cell r="C1603" t="str">
            <v>UN</v>
          </cell>
          <cell r="D1603">
            <v>42.104500000000002</v>
          </cell>
        </row>
        <row r="1604">
          <cell r="A1604" t="str">
            <v>001.18.00340</v>
          </cell>
          <cell r="B1604" t="str">
            <v>Fornecimento e instalação de bóia interna tipo (são paulo) p/ caixa de água  amarelo bruto n.1350 marca deca 1 pol</v>
          </cell>
          <cell r="C1604" t="str">
            <v>UN</v>
          </cell>
          <cell r="D1604">
            <v>30.848400000000002</v>
          </cell>
        </row>
        <row r="1605">
          <cell r="A1605" t="str">
            <v>001.18.00360</v>
          </cell>
          <cell r="B1605" t="str">
            <v>Fornecimento e instalação de bóia interna tipo (são paulo) p/ caixa de água  amarelo bruto n.1350 marca deca 3/4 pol</v>
          </cell>
          <cell r="C1605" t="str">
            <v>UN</v>
          </cell>
          <cell r="D1605">
            <v>24.903700000000001</v>
          </cell>
        </row>
        <row r="1606">
          <cell r="A1606" t="str">
            <v>001.18.00380</v>
          </cell>
          <cell r="B1606" t="str">
            <v>Fornecimento e instalação de bóia interna tipo (são paulo) p/ caixa de água  amarelo bruto n.1350 marca deca 1/2 pol</v>
          </cell>
          <cell r="C1606" t="str">
            <v>UN</v>
          </cell>
          <cell r="D1606">
            <v>22.883700000000001</v>
          </cell>
        </row>
        <row r="1607">
          <cell r="A1607" t="str">
            <v>001.18.00400</v>
          </cell>
          <cell r="B1607" t="str">
            <v>Fornecimento e instalação de torneira bóia p/ caixa de água em pvc marca cipla 1 pol</v>
          </cell>
          <cell r="C1607" t="str">
            <v>UN</v>
          </cell>
          <cell r="D1607">
            <v>11.4284</v>
          </cell>
        </row>
        <row r="1608">
          <cell r="A1608" t="str">
            <v>001.18.00420</v>
          </cell>
          <cell r="B1608" t="str">
            <v>Fornecimento e instalação de torneira bóia p/ caixa de água em pvc marca cipla 3/4 pol</v>
          </cell>
          <cell r="C1608" t="str">
            <v>UN</v>
          </cell>
          <cell r="D1608">
            <v>10.733700000000001</v>
          </cell>
        </row>
        <row r="1609">
          <cell r="A1609" t="str">
            <v>001.18.00440</v>
          </cell>
          <cell r="B1609" t="str">
            <v>Fornecimento e instalação de torneira bóia p/ caixa de água em pvc marca cipla 1/2 pol</v>
          </cell>
          <cell r="C1609" t="str">
            <v>UN</v>
          </cell>
          <cell r="D1609">
            <v>10.733700000000001</v>
          </cell>
        </row>
        <row r="1610">
          <cell r="A1610" t="str">
            <v>001.18.00460</v>
          </cell>
          <cell r="B1610" t="str">
            <v>Tubo de pvc rígido soldável marrom em barra de 6 m diâmetro 110mm (4) pol</v>
          </cell>
          <cell r="C1610" t="str">
            <v>M</v>
          </cell>
          <cell r="D1610">
            <v>31.852799999999998</v>
          </cell>
        </row>
        <row r="1611">
          <cell r="A1611" t="str">
            <v>001.18.00480</v>
          </cell>
          <cell r="B1611" t="str">
            <v>Tubo de pvc rígido soldável marrom em barra de 6 m diâmetro 85mm (3) pol</v>
          </cell>
          <cell r="C1611" t="str">
            <v>M</v>
          </cell>
          <cell r="D1611">
            <v>27.000699999999998</v>
          </cell>
        </row>
        <row r="1612">
          <cell r="A1612" t="str">
            <v>001.18.00500</v>
          </cell>
          <cell r="B1612" t="str">
            <v>Tubo de pvc rígido soldável marrom em barra de 6 m diâmetro 75mm (2.5) pol</v>
          </cell>
          <cell r="C1612" t="str">
            <v>M</v>
          </cell>
          <cell r="D1612">
            <v>15.045500000000001</v>
          </cell>
        </row>
        <row r="1613">
          <cell r="A1613" t="str">
            <v>001.18.00520</v>
          </cell>
          <cell r="B1613" t="str">
            <v>Tubo de pvc rígido soldável marrom em barra de 6 m diâmetro 60mm (2) pl</v>
          </cell>
          <cell r="C1613" t="str">
            <v>M</v>
          </cell>
          <cell r="D1613">
            <v>10.137499999999999</v>
          </cell>
        </row>
        <row r="1614">
          <cell r="A1614" t="str">
            <v>001.18.00540</v>
          </cell>
          <cell r="B1614" t="str">
            <v>Tubo de pvc rígido soldável marrom em barra de 6 m diâmetro 50mm (1.5) pol</v>
          </cell>
          <cell r="C1614" t="str">
            <v>M</v>
          </cell>
          <cell r="D1614">
            <v>6.3810000000000002</v>
          </cell>
        </row>
        <row r="1615">
          <cell r="A1615" t="str">
            <v>001.18.00560</v>
          </cell>
          <cell r="B1615" t="str">
            <v>Tubo de pvc rígido soldável marrom em barra de 6 m diâmetro 40mm (1.1/4) pol</v>
          </cell>
          <cell r="C1615" t="str">
            <v>M</v>
          </cell>
          <cell r="D1615">
            <v>7.0473999999999997</v>
          </cell>
        </row>
        <row r="1616">
          <cell r="A1616" t="str">
            <v>001.18.00580</v>
          </cell>
          <cell r="B1616" t="str">
            <v>Tubo de pvc rígido soldável marrom em barra de 6 m diâmetro 32mm (1) pol</v>
          </cell>
          <cell r="C1616" t="str">
            <v>M</v>
          </cell>
          <cell r="D1616">
            <v>5.3955000000000002</v>
          </cell>
        </row>
        <row r="1617">
          <cell r="A1617" t="str">
            <v>001.18.00600</v>
          </cell>
          <cell r="B1617" t="str">
            <v>Tubo de pvc rígido sodável marrom em barra de 6 m diâmetro 25mm (3/4) pol</v>
          </cell>
          <cell r="C1617" t="str">
            <v>M</v>
          </cell>
          <cell r="D1617">
            <v>2.2833000000000001</v>
          </cell>
        </row>
        <row r="1618">
          <cell r="A1618" t="str">
            <v>001.18.00620</v>
          </cell>
          <cell r="B1618" t="str">
            <v>Tubo de pvc rígido soldável marrom em barra de 6 m diâmetro 20mm (1/2) pol</v>
          </cell>
          <cell r="C1618" t="str">
            <v>M</v>
          </cell>
          <cell r="D1618">
            <v>2.0569000000000002</v>
          </cell>
        </row>
        <row r="1619">
          <cell r="A1619" t="str">
            <v>001.18.00640</v>
          </cell>
          <cell r="B1619" t="str">
            <v>Curva de 90º de pvc rígido para tubo soldável 110mm ( 4 pol )</v>
          </cell>
          <cell r="C1619" t="str">
            <v>UN</v>
          </cell>
          <cell r="D1619">
            <v>32.911099999999998</v>
          </cell>
        </row>
        <row r="1620">
          <cell r="A1620" t="str">
            <v>001.18.00660</v>
          </cell>
          <cell r="B1620" t="str">
            <v>Curva de 90º de pvc rígido para tubo soldável 85mm ( 3 pol )</v>
          </cell>
          <cell r="C1620" t="str">
            <v>UN</v>
          </cell>
          <cell r="D1620">
            <v>16.596800000000002</v>
          </cell>
        </row>
        <row r="1621">
          <cell r="A1621" t="str">
            <v>001.18.00680</v>
          </cell>
          <cell r="B1621" t="str">
            <v>Curva de 90º de pvc rígido para tubo soldável 75mm (21/2 pol)</v>
          </cell>
          <cell r="C1621" t="str">
            <v>UN</v>
          </cell>
          <cell r="D1621">
            <v>17.026800000000001</v>
          </cell>
        </row>
        <row r="1622">
          <cell r="A1622" t="str">
            <v>001.18.00700</v>
          </cell>
          <cell r="B1622" t="str">
            <v>Curva de 90º de pvc rígido para tubo soldável 60mm (2 pol)</v>
          </cell>
          <cell r="C1622" t="str">
            <v>UN</v>
          </cell>
          <cell r="D1622">
            <v>14.2727</v>
          </cell>
        </row>
        <row r="1623">
          <cell r="A1623" t="str">
            <v>001.18.00720</v>
          </cell>
          <cell r="B1623" t="str">
            <v>Curva de 90º de pvc rígido para tubo soldável 50mm (1 1/2 pol)</v>
          </cell>
          <cell r="C1623" t="str">
            <v>UN</v>
          </cell>
          <cell r="D1623">
            <v>7.2327000000000004</v>
          </cell>
        </row>
        <row r="1624">
          <cell r="A1624" t="str">
            <v>001.18.00740</v>
          </cell>
          <cell r="B1624" t="str">
            <v>Curva de 90º de pvc rígido para tubo soldável 40mm (1 1/4 pol)</v>
          </cell>
          <cell r="C1624" t="str">
            <v>UN</v>
          </cell>
          <cell r="D1624">
            <v>6.2226999999999997</v>
          </cell>
        </row>
        <row r="1625">
          <cell r="A1625" t="str">
            <v>001.18.00760</v>
          </cell>
          <cell r="B1625" t="str">
            <v>Curva de 90º de pvc rígido para tubo soldável 32mm (1 pol)</v>
          </cell>
          <cell r="C1625" t="str">
            <v>UN</v>
          </cell>
          <cell r="D1625">
            <v>6.4326999999999996</v>
          </cell>
        </row>
        <row r="1626">
          <cell r="A1626" t="str">
            <v>001.18.00780</v>
          </cell>
          <cell r="B1626" t="str">
            <v>Curva de 90º de pvc rígido para tubo soldável 25mm (3/4 pol)</v>
          </cell>
          <cell r="C1626" t="str">
            <v>UN</v>
          </cell>
          <cell r="D1626">
            <v>3.9483999999999999</v>
          </cell>
        </row>
        <row r="1627">
          <cell r="A1627" t="str">
            <v>001.18.00800</v>
          </cell>
          <cell r="B1627" t="str">
            <v>Curva de 90º de pvc rígido para tubo soldável 20mm (1/2 pol)</v>
          </cell>
          <cell r="C1627" t="str">
            <v>UN</v>
          </cell>
          <cell r="D1627">
            <v>3.1084000000000001</v>
          </cell>
        </row>
        <row r="1628">
          <cell r="A1628" t="str">
            <v>001.18.00820</v>
          </cell>
          <cell r="B1628" t="str">
            <v>Curva de 45º de pvc rígido para tubo soldável 110mm ( 4 pol )</v>
          </cell>
          <cell r="C1628" t="str">
            <v>UN</v>
          </cell>
          <cell r="D1628">
            <v>28.441099999999999</v>
          </cell>
        </row>
        <row r="1629">
          <cell r="A1629" t="str">
            <v>001.18.00840</v>
          </cell>
          <cell r="B1629" t="str">
            <v>Curva de 45º de pvc rígido para tubo soldável 85mm ( 3 pol )</v>
          </cell>
          <cell r="C1629" t="str">
            <v>UN</v>
          </cell>
          <cell r="D1629">
            <v>13.2468</v>
          </cell>
        </row>
        <row r="1630">
          <cell r="A1630" t="str">
            <v>001.18.00860</v>
          </cell>
          <cell r="B1630" t="str">
            <v>Curva de 45º de pvc rígido para tubo soldável 75mm ( 2 1/2 pol )</v>
          </cell>
          <cell r="C1630" t="str">
            <v>UN</v>
          </cell>
          <cell r="D1630">
            <v>9.6468000000000007</v>
          </cell>
        </row>
        <row r="1631">
          <cell r="A1631" t="str">
            <v>001.18.00880</v>
          </cell>
          <cell r="B1631" t="str">
            <v>Curva de 45º de pvc rígido para tubo soldável 60mm ( 2  pol )</v>
          </cell>
          <cell r="C1631" t="str">
            <v>UN</v>
          </cell>
          <cell r="D1631">
            <v>5.8327</v>
          </cell>
        </row>
        <row r="1632">
          <cell r="A1632" t="str">
            <v>001.18.00900</v>
          </cell>
          <cell r="B1632" t="str">
            <v>Curva de 45º de pvc rígido para tubo soldável 50mm ( 1 1/2  pol )</v>
          </cell>
          <cell r="C1632" t="str">
            <v>UN</v>
          </cell>
          <cell r="D1632">
            <v>4.2226999999999997</v>
          </cell>
        </row>
        <row r="1633">
          <cell r="A1633" t="str">
            <v>001.18.00920</v>
          </cell>
          <cell r="B1633" t="str">
            <v>Curva de 45º de pvc rígido para tubo soldável 50mm ( 1 1/4  pol )</v>
          </cell>
          <cell r="C1633" t="str">
            <v>UN</v>
          </cell>
          <cell r="D1633">
            <v>3.0026999999999999</v>
          </cell>
        </row>
        <row r="1634">
          <cell r="A1634" t="str">
            <v>001.18.00940</v>
          </cell>
          <cell r="B1634" t="str">
            <v>Curva de 45º de pvc rígido para tubo soldável 32mm ( 1  pol )</v>
          </cell>
          <cell r="C1634" t="str">
            <v>UN</v>
          </cell>
          <cell r="D1634">
            <v>1.8384</v>
          </cell>
        </row>
        <row r="1635">
          <cell r="A1635" t="str">
            <v>001.18.00960</v>
          </cell>
          <cell r="B1635" t="str">
            <v>Curva de 45º de pvc rígido para tubo soldável 25mm ( 3/4  pol )</v>
          </cell>
          <cell r="C1635" t="str">
            <v>UN</v>
          </cell>
          <cell r="D1635">
            <v>1.5684</v>
          </cell>
        </row>
        <row r="1636">
          <cell r="A1636" t="str">
            <v>001.18.00980</v>
          </cell>
          <cell r="B1636" t="str">
            <v>Curva de 45º de pvc rígido para tubo soldável 20mm ( 1/2  pol )</v>
          </cell>
          <cell r="C1636" t="str">
            <v>UN</v>
          </cell>
          <cell r="D1636">
            <v>1.7234</v>
          </cell>
        </row>
        <row r="1637">
          <cell r="A1637" t="str">
            <v>001.18.01000</v>
          </cell>
          <cell r="B1637" t="str">
            <v>Luva de pvc rígido para tubo soldável 110mm ( 4 pol )</v>
          </cell>
          <cell r="C1637" t="str">
            <v>UN</v>
          </cell>
          <cell r="D1637">
            <v>25.4011</v>
          </cell>
        </row>
        <row r="1638">
          <cell r="A1638" t="str">
            <v>001.18.01020</v>
          </cell>
          <cell r="B1638" t="str">
            <v>Luva de pvc rígido para tubo soldável 85mm ( 3 pol )</v>
          </cell>
          <cell r="C1638" t="str">
            <v>UN</v>
          </cell>
          <cell r="D1638">
            <v>21.046800000000001</v>
          </cell>
        </row>
        <row r="1639">
          <cell r="A1639" t="str">
            <v>001.18.01040</v>
          </cell>
          <cell r="B1639" t="str">
            <v>Luva de pvc rígido para tubo soldável 75mm ( 2 1/2 pol )</v>
          </cell>
          <cell r="C1639" t="str">
            <v>UN</v>
          </cell>
          <cell r="D1639">
            <v>14.4468</v>
          </cell>
        </row>
        <row r="1640">
          <cell r="A1640" t="str">
            <v>001.18.01060</v>
          </cell>
          <cell r="B1640" t="str">
            <v>Luva de pvc rígido para tubo soldável 60mm ( 2 pol )</v>
          </cell>
          <cell r="C1640" t="str">
            <v>UN</v>
          </cell>
          <cell r="D1640">
            <v>2.4127000000000001</v>
          </cell>
        </row>
        <row r="1641">
          <cell r="A1641" t="str">
            <v>001.18.01080</v>
          </cell>
          <cell r="B1641" t="str">
            <v>Luva de pvc rígido para tubo soldável 50mm ( 1 1/2 pol )</v>
          </cell>
          <cell r="C1641" t="str">
            <v>UN</v>
          </cell>
          <cell r="D1641">
            <v>3.6526999999999998</v>
          </cell>
        </row>
        <row r="1642">
          <cell r="A1642" t="str">
            <v>001.18.01100</v>
          </cell>
          <cell r="B1642" t="str">
            <v>Luva de pvc rígido para tubo soldável 40mm ( 1 1/4pol )</v>
          </cell>
          <cell r="C1642" t="str">
            <v>UN</v>
          </cell>
          <cell r="D1642">
            <v>3.3027000000000002</v>
          </cell>
        </row>
        <row r="1643">
          <cell r="A1643" t="str">
            <v>001.18.01120</v>
          </cell>
          <cell r="B1643" t="str">
            <v>Luva de pvc rígido para tubo soldável 32mm ( 1 pol )</v>
          </cell>
          <cell r="C1643" t="str">
            <v>UN</v>
          </cell>
          <cell r="D1643">
            <v>1.8884000000000001</v>
          </cell>
        </row>
        <row r="1644">
          <cell r="A1644" t="str">
            <v>001.18.01140</v>
          </cell>
          <cell r="B1644" t="str">
            <v>Luva de pvc rígido para tubo soldável 25mm ( 3/4 pol )</v>
          </cell>
          <cell r="C1644" t="str">
            <v>UN</v>
          </cell>
          <cell r="D1644">
            <v>1.5284</v>
          </cell>
        </row>
        <row r="1645">
          <cell r="A1645" t="str">
            <v>001.18.01160</v>
          </cell>
          <cell r="B1645" t="str">
            <v>Luva de pvc rígido para tubo soldável 20mm ( 1/2 pol )</v>
          </cell>
          <cell r="C1645" t="str">
            <v>UN</v>
          </cell>
          <cell r="D1645">
            <v>1.5184</v>
          </cell>
        </row>
        <row r="1646">
          <cell r="A1646" t="str">
            <v>001.18.01180</v>
          </cell>
          <cell r="B1646" t="str">
            <v>Cotovelo de pvc rígido para tubo soldável 110 mm (4 pol)</v>
          </cell>
          <cell r="C1646" t="str">
            <v>UN</v>
          </cell>
          <cell r="D1646">
            <v>90.961100000000002</v>
          </cell>
        </row>
        <row r="1647">
          <cell r="A1647" t="str">
            <v>001.18.01200</v>
          </cell>
          <cell r="B1647" t="str">
            <v>Cotovelo de pvc rígido para tubo soldável 85 mm (3 pol)</v>
          </cell>
          <cell r="C1647" t="str">
            <v>UN</v>
          </cell>
          <cell r="D1647">
            <v>41.506799999999998</v>
          </cell>
        </row>
        <row r="1648">
          <cell r="A1648" t="str">
            <v>001.18.01220</v>
          </cell>
          <cell r="B1648" t="str">
            <v>Cotovelo de pvc rígido para tubo soldável 75 mm (2 1/2 pol)</v>
          </cell>
          <cell r="C1648" t="str">
            <v>UN</v>
          </cell>
          <cell r="D1648">
            <v>33.366799999999998</v>
          </cell>
        </row>
        <row r="1649">
          <cell r="A1649" t="str">
            <v>001.18.01240</v>
          </cell>
          <cell r="B1649" t="str">
            <v>Cotovelo de pvc rígido para tubo soldável 60 mm (2 pol)</v>
          </cell>
          <cell r="C1649" t="str">
            <v>UN</v>
          </cell>
          <cell r="D1649">
            <v>9.1426999999999996</v>
          </cell>
        </row>
        <row r="1650">
          <cell r="A1650" t="str">
            <v>001.18.01260</v>
          </cell>
          <cell r="B1650" t="str">
            <v>Cotovelo de pvc rígido para tubo soldável 50 mm ( 1 1/2 pol)</v>
          </cell>
          <cell r="C1650" t="str">
            <v>UN</v>
          </cell>
          <cell r="D1650">
            <v>4.2626999999999997</v>
          </cell>
        </row>
        <row r="1651">
          <cell r="A1651" t="str">
            <v>001.18.01280</v>
          </cell>
          <cell r="B1651" t="str">
            <v>Cotovelo de pvc rígido para tubo soldável 40 mm ( 1 1/4 pol)</v>
          </cell>
          <cell r="C1651" t="str">
            <v>UN</v>
          </cell>
          <cell r="D1651">
            <v>3.9826999999999999</v>
          </cell>
        </row>
        <row r="1652">
          <cell r="A1652" t="str">
            <v>001.18.01300</v>
          </cell>
          <cell r="B1652" t="str">
            <v>Cotovelo de pvc rígido para tubo soldável 32 mm ( 1 pol)</v>
          </cell>
          <cell r="C1652" t="str">
            <v>UN</v>
          </cell>
          <cell r="D1652">
            <v>2.0583999999999998</v>
          </cell>
        </row>
        <row r="1653">
          <cell r="A1653" t="str">
            <v>001.18.01320</v>
          </cell>
          <cell r="B1653" t="str">
            <v>Cotovelo de pvc rígido para tubo soldável 25 mm ( 3/4 pol)</v>
          </cell>
          <cell r="C1653" t="str">
            <v>UN</v>
          </cell>
          <cell r="D1653">
            <v>1.5284</v>
          </cell>
        </row>
        <row r="1654">
          <cell r="A1654" t="str">
            <v>001.18.01340</v>
          </cell>
          <cell r="B1654" t="str">
            <v>Cotovelo de pvc rígido para tubo soldável 20 mm ( 1/2 pol)</v>
          </cell>
          <cell r="C1654" t="str">
            <v>UN</v>
          </cell>
          <cell r="D1654">
            <v>1.4583999999999999</v>
          </cell>
        </row>
        <row r="1655">
          <cell r="A1655" t="str">
            <v>001.18.01360</v>
          </cell>
          <cell r="B1655" t="str">
            <v>Cotovelo 90º com redução de pvc rígido para tubo soldável 40 x 32mm ( 1.1/4 x 1 pol )</v>
          </cell>
          <cell r="C1655" t="str">
            <v>UN</v>
          </cell>
          <cell r="D1655">
            <v>3.0527000000000002</v>
          </cell>
        </row>
        <row r="1656">
          <cell r="A1656" t="str">
            <v>001.18.01380</v>
          </cell>
          <cell r="B1656" t="str">
            <v>Cotovelo 90º com redução de pvc rígido para tubo soldável 32 x 25mm ( 1 x 3/4 pol )</v>
          </cell>
          <cell r="C1656" t="str">
            <v>UN</v>
          </cell>
          <cell r="D1656">
            <v>2.4384000000000001</v>
          </cell>
        </row>
        <row r="1657">
          <cell r="A1657" t="str">
            <v>001.18.01400</v>
          </cell>
          <cell r="B1657" t="str">
            <v>Cotovelo 90º com redução de pvc rígido para tubo soldável 25 x 20mm ( 3/4 x 1/2 pol )</v>
          </cell>
          <cell r="C1657" t="str">
            <v>UN</v>
          </cell>
          <cell r="D1657">
            <v>2.2183999999999999</v>
          </cell>
        </row>
        <row r="1658">
          <cell r="A1658" t="str">
            <v>001.18.01420</v>
          </cell>
          <cell r="B1658" t="str">
            <v>Cotovelo 45º de pvc rígido para tubo soldável 50mm ( 1.1/2 pol ).</v>
          </cell>
          <cell r="C1658" t="str">
            <v>UN</v>
          </cell>
          <cell r="D1658">
            <v>4.9726999999999997</v>
          </cell>
        </row>
        <row r="1659">
          <cell r="A1659" t="str">
            <v>001.18.01440</v>
          </cell>
          <cell r="B1659" t="str">
            <v>Cotovelo 45º de pvc rígido para tubo soldável 40 mm (1 1/4 pol)</v>
          </cell>
          <cell r="C1659" t="str">
            <v>UN</v>
          </cell>
          <cell r="D1659">
            <v>4.7027000000000001</v>
          </cell>
        </row>
        <row r="1660">
          <cell r="A1660" t="str">
            <v>001.18.01460</v>
          </cell>
          <cell r="B1660" t="str">
            <v>Cotovelo 45º de pvc rígido para tubo soldável 32 mm ( 1 pol)</v>
          </cell>
          <cell r="C1660" t="str">
            <v>UN</v>
          </cell>
          <cell r="D1660">
            <v>2.8184</v>
          </cell>
        </row>
        <row r="1661">
          <cell r="A1661" t="str">
            <v>001.18.01480</v>
          </cell>
          <cell r="B1661" t="str">
            <v>Cotovelo 45º de pvc rígido para tubo soldável 25 mm ( 3/4 pol)</v>
          </cell>
          <cell r="C1661" t="str">
            <v>UN</v>
          </cell>
          <cell r="D1661">
            <v>1.8584000000000001</v>
          </cell>
        </row>
        <row r="1662">
          <cell r="A1662" t="str">
            <v>001.18.01500</v>
          </cell>
          <cell r="B1662" t="str">
            <v>Cotovelo 45º de pvc rígido para tubo soldável 20 mm ( 1/2 pol)</v>
          </cell>
          <cell r="C1662" t="str">
            <v>UN</v>
          </cell>
          <cell r="D1662">
            <v>1.5584</v>
          </cell>
        </row>
        <row r="1663">
          <cell r="A1663" t="str">
            <v>001.18.01520</v>
          </cell>
          <cell r="B1663" t="str">
            <v>Tee 90º de pvc rígido para tubo soldável 110mm ( 4 pol )</v>
          </cell>
          <cell r="C1663" t="str">
            <v>UN</v>
          </cell>
          <cell r="D1663">
            <v>69.135099999999994</v>
          </cell>
        </row>
        <row r="1664">
          <cell r="A1664" t="str">
            <v>001.18.01540</v>
          </cell>
          <cell r="B1664" t="str">
            <v>Tee 90º de pvc rígido para tubo soldável 85mm ( 3 pol )</v>
          </cell>
          <cell r="C1664" t="str">
            <v>UN</v>
          </cell>
          <cell r="D1664">
            <v>34.8611</v>
          </cell>
        </row>
        <row r="1665">
          <cell r="A1665" t="str">
            <v>001.18.01560</v>
          </cell>
          <cell r="B1665" t="str">
            <v>Tee 90º de pvc rígido para tubo soldável 75mm ( 2 1/2 pol )</v>
          </cell>
          <cell r="C1665" t="str">
            <v>UN</v>
          </cell>
          <cell r="D1665">
            <v>31.321100000000001</v>
          </cell>
        </row>
        <row r="1666">
          <cell r="A1666" t="str">
            <v>001.18.01580</v>
          </cell>
          <cell r="B1666" t="str">
            <v>Tee 90º de pvc rígido para tubo soldável 60mm ( 2 pol )</v>
          </cell>
          <cell r="C1666" t="str">
            <v>UN</v>
          </cell>
          <cell r="D1666">
            <v>11.3774</v>
          </cell>
        </row>
        <row r="1667">
          <cell r="A1667" t="str">
            <v>001.18.01600</v>
          </cell>
          <cell r="B1667" t="str">
            <v>Tee 90º de pvc rígido para tubo soldável 50mm ( 11/2 pol )</v>
          </cell>
          <cell r="C1667" t="str">
            <v>UN</v>
          </cell>
          <cell r="D1667">
            <v>5.8373999999999997</v>
          </cell>
        </row>
        <row r="1668">
          <cell r="A1668" t="str">
            <v>001.18.01620</v>
          </cell>
          <cell r="B1668" t="str">
            <v>Tee 90º de pvc rígido para tubo soldável 40mm ( 11/4 pol )</v>
          </cell>
          <cell r="C1668" t="str">
            <v>UN</v>
          </cell>
          <cell r="D1668">
            <v>5.7873999999999999</v>
          </cell>
        </row>
        <row r="1669">
          <cell r="A1669" t="str">
            <v>001.18.01640</v>
          </cell>
          <cell r="B1669" t="str">
            <v>Tee 90º de pvc rígido para tubo soldável 32mm ( 1 pol )</v>
          </cell>
          <cell r="C1669" t="str">
            <v>UN</v>
          </cell>
          <cell r="D1669">
            <v>2.8708</v>
          </cell>
        </row>
        <row r="1670">
          <cell r="A1670" t="str">
            <v>001.18.01660</v>
          </cell>
          <cell r="B1670" t="str">
            <v>Tee 90º de pvc rígido para tubo soldável 25mm ( 3/4 pol )</v>
          </cell>
          <cell r="C1670" t="str">
            <v>UN</v>
          </cell>
          <cell r="D1670">
            <v>1.6308</v>
          </cell>
        </row>
        <row r="1671">
          <cell r="A1671" t="str">
            <v>001.18.01680</v>
          </cell>
          <cell r="B1671" t="str">
            <v>Tee 90º de pvc rígido para tubo soldável 20mm ( 1/2 pol )</v>
          </cell>
          <cell r="C1671" t="str">
            <v>UN</v>
          </cell>
          <cell r="D1671">
            <v>1.6708000000000001</v>
          </cell>
        </row>
        <row r="1672">
          <cell r="A1672" t="str">
            <v>001.18.01700</v>
          </cell>
          <cell r="B1672" t="str">
            <v>Tee de redução de pvc rígido part tubo soldável 110 x 85mm ( 4 x 3 pol )</v>
          </cell>
          <cell r="C1672" t="str">
            <v>UN</v>
          </cell>
          <cell r="D1672">
            <v>52.275100000000002</v>
          </cell>
        </row>
        <row r="1673">
          <cell r="A1673" t="str">
            <v>001.18.01720</v>
          </cell>
          <cell r="B1673" t="str">
            <v>Tee de redução de pvc rígido para tubo soldável 110 x 75mm ( 4 x 2.1/2 pol )</v>
          </cell>
          <cell r="C1673" t="str">
            <v>UN</v>
          </cell>
          <cell r="D1673">
            <v>21.845099999999999</v>
          </cell>
        </row>
        <row r="1674">
          <cell r="A1674" t="str">
            <v>001.18.01740</v>
          </cell>
          <cell r="B1674" t="str">
            <v>Tee de redução de pvc rígido para tubo soldável 110 x 60mm ( 4 x 2 pol )</v>
          </cell>
          <cell r="C1674" t="str">
            <v>UN</v>
          </cell>
          <cell r="D1674">
            <v>52.275100000000002</v>
          </cell>
        </row>
        <row r="1675">
          <cell r="A1675" t="str">
            <v>001.18.01760</v>
          </cell>
          <cell r="B1675" t="str">
            <v>Tee de redução de pvc rígido para tubo soldável 85 x 75mm ( 3 x 2.1/2 pol )</v>
          </cell>
          <cell r="C1675" t="str">
            <v>UN</v>
          </cell>
          <cell r="D1675">
            <v>29.891100000000002</v>
          </cell>
        </row>
        <row r="1676">
          <cell r="A1676" t="str">
            <v>001.18.01780</v>
          </cell>
          <cell r="B1676" t="str">
            <v>Tee de redução de pvc rígido para tubo soldável 85 x 60mm ( 3 x 2 pol )</v>
          </cell>
          <cell r="C1676" t="str">
            <v>UN</v>
          </cell>
          <cell r="D1676">
            <v>29.891100000000002</v>
          </cell>
        </row>
        <row r="1677">
          <cell r="A1677" t="str">
            <v>001.18.01800</v>
          </cell>
          <cell r="B1677" t="str">
            <v>Tee de redução de pvc rígido para tubo soldável 75 x 60mm ( 2.1/2 x 2 pol )</v>
          </cell>
          <cell r="C1677" t="str">
            <v>UN</v>
          </cell>
          <cell r="D1677">
            <v>23.3811</v>
          </cell>
        </row>
        <row r="1678">
          <cell r="A1678" t="str">
            <v>001.18.01820</v>
          </cell>
          <cell r="B1678" t="str">
            <v>Tee de redução de pvc rígido para tubo soldável 75 x 50mm ( 2.1/2 x 1.1/2 pol )</v>
          </cell>
          <cell r="C1678" t="str">
            <v>UN</v>
          </cell>
          <cell r="D1678">
            <v>26.5611</v>
          </cell>
        </row>
        <row r="1679">
          <cell r="A1679" t="str">
            <v>001.18.01840</v>
          </cell>
          <cell r="B1679" t="str">
            <v>Tee de redução de pvc rígido para tubo soldável 50 x 40mm ( 1.1/2 x 1.1/4 pol )</v>
          </cell>
          <cell r="C1679" t="str">
            <v>UN</v>
          </cell>
          <cell r="D1679">
            <v>9.1974</v>
          </cell>
        </row>
        <row r="1680">
          <cell r="A1680" t="str">
            <v>001.18.01860</v>
          </cell>
          <cell r="B1680" t="str">
            <v>Tee de redução de pvc rígido para tubo soldável 50 x 32mm ( 1.1/2 x 1 pol )</v>
          </cell>
          <cell r="C1680" t="str">
            <v>UN</v>
          </cell>
          <cell r="D1680">
            <v>7.8174000000000001</v>
          </cell>
        </row>
        <row r="1681">
          <cell r="A1681" t="str">
            <v>001.18.01880</v>
          </cell>
          <cell r="B1681" t="str">
            <v>Tee de redução de pvc rígido para tubo soldável 50 x 25mm (1.1/2 x 3/4 pol )</v>
          </cell>
          <cell r="C1681" t="str">
            <v>UN</v>
          </cell>
          <cell r="D1681">
            <v>4.4173999999999998</v>
          </cell>
        </row>
        <row r="1682">
          <cell r="A1682" t="str">
            <v>001.18.01900</v>
          </cell>
          <cell r="B1682" t="str">
            <v>Tee de redução de pvc rígido para tubo soldável 50 x 20mm (1.1/2 x 1/2 pol )</v>
          </cell>
          <cell r="C1682" t="str">
            <v>UN</v>
          </cell>
          <cell r="D1682">
            <v>6.2774000000000001</v>
          </cell>
        </row>
        <row r="1683">
          <cell r="A1683" t="str">
            <v>001.18.01920</v>
          </cell>
          <cell r="B1683" t="str">
            <v>Tee de redução de pvc rígido para tubo soldável 40 x 32mm ( 1.1/4 x 1 pol )</v>
          </cell>
          <cell r="C1683" t="str">
            <v>UN</v>
          </cell>
          <cell r="D1683">
            <v>5.5674000000000001</v>
          </cell>
        </row>
        <row r="1684">
          <cell r="A1684" t="str">
            <v>001.18.01940</v>
          </cell>
          <cell r="B1684" t="str">
            <v>Tee de redução de pvc rígido para tubo soldável 32 x 25mm ( 1 x 3/4 pol )</v>
          </cell>
          <cell r="C1684" t="str">
            <v>UN</v>
          </cell>
          <cell r="D1684">
            <v>4.1908000000000003</v>
          </cell>
        </row>
        <row r="1685">
          <cell r="A1685" t="str">
            <v>001.18.01960</v>
          </cell>
          <cell r="B1685" t="str">
            <v>Tee de redução de pvc rígido para tubo soldável 25 x 20mm ( 3/4 x 1/2 pol )</v>
          </cell>
          <cell r="C1685" t="str">
            <v>UN</v>
          </cell>
          <cell r="D1685">
            <v>2.5908000000000002</v>
          </cell>
        </row>
        <row r="1686">
          <cell r="A1686" t="str">
            <v>001.18.01980</v>
          </cell>
          <cell r="B1686" t="str">
            <v>Bucha de redução de pvc rígido para tubo soldável 110 x 85mm ( 4 x 3 pol )</v>
          </cell>
          <cell r="C1686" t="str">
            <v>UN</v>
          </cell>
          <cell r="D1686">
            <v>22.781099999999999</v>
          </cell>
        </row>
        <row r="1687">
          <cell r="A1687" t="str">
            <v>001.18.02000</v>
          </cell>
          <cell r="B1687" t="str">
            <v>Bucha de redução de pvc rígido para tubo soldável 85 x 75mm ( 3 x 2.1/2 pol )</v>
          </cell>
          <cell r="C1687" t="str">
            <v>UN</v>
          </cell>
          <cell r="D1687">
            <v>9.3867999999999991</v>
          </cell>
        </row>
        <row r="1688">
          <cell r="A1688" t="str">
            <v>001.18.02020</v>
          </cell>
          <cell r="B1688" t="str">
            <v>Bucha de redução de pvc rígido para tubo soldável 75 x 60mm (2.1/2 x 2 pol )</v>
          </cell>
          <cell r="C1688" t="str">
            <v>UN</v>
          </cell>
          <cell r="D1688">
            <v>8.8068000000000008</v>
          </cell>
        </row>
        <row r="1689">
          <cell r="A1689" t="str">
            <v>001.18.02040</v>
          </cell>
          <cell r="B1689" t="str">
            <v>Bucha de redução de pvc rígido para tubo soldável 60 x 50mm ( 2 x 1.1/2 pol )</v>
          </cell>
          <cell r="C1689" t="str">
            <v>UN</v>
          </cell>
          <cell r="D1689">
            <v>3.4927000000000001</v>
          </cell>
        </row>
        <row r="1690">
          <cell r="A1690" t="str">
            <v>001.18.02060</v>
          </cell>
          <cell r="B1690" t="str">
            <v>Bucha de redução de pvc rígido para tubo soldável 50 x 40mm ( 1.1/2 x 1/1/4 pol )</v>
          </cell>
          <cell r="C1690" t="str">
            <v>UN</v>
          </cell>
          <cell r="D1690">
            <v>3.4927000000000001</v>
          </cell>
        </row>
        <row r="1691">
          <cell r="A1691" t="str">
            <v>001.18.02080</v>
          </cell>
          <cell r="B1691" t="str">
            <v>Bucha de redução de pvc rígido para tubo soldável 40 x 32mm ( 1.1/4 x 1 pol )</v>
          </cell>
          <cell r="C1691" t="str">
            <v>UN</v>
          </cell>
          <cell r="D1691">
            <v>2.7427000000000001</v>
          </cell>
        </row>
        <row r="1692">
          <cell r="A1692" t="str">
            <v>001.18.02100</v>
          </cell>
          <cell r="B1692" t="str">
            <v>Bucha de redução de pvc rígido para tubo soldável 32 x 25mm ( 1 x 3/4 pol )</v>
          </cell>
          <cell r="C1692" t="str">
            <v>UN</v>
          </cell>
          <cell r="D1692">
            <v>1.5584</v>
          </cell>
        </row>
        <row r="1693">
          <cell r="A1693" t="str">
            <v>001.18.02120</v>
          </cell>
          <cell r="B1693" t="str">
            <v>Bucha de redução de pvc rígido para tubo soldável 25 x 20mm ( 3/4 x 1/2 pol )</v>
          </cell>
          <cell r="C1693" t="str">
            <v>UN</v>
          </cell>
          <cell r="D1693">
            <v>1.5284</v>
          </cell>
        </row>
        <row r="1694">
          <cell r="A1694" t="str">
            <v>001.18.02140</v>
          </cell>
          <cell r="B1694" t="str">
            <v>União de pvc rígido para tubo soldável 110mm ( 4 pol )</v>
          </cell>
          <cell r="C1694" t="str">
            <v>UN</v>
          </cell>
          <cell r="D1694">
            <v>106.5951</v>
          </cell>
        </row>
        <row r="1695">
          <cell r="A1695" t="str">
            <v>001.18.02160</v>
          </cell>
          <cell r="B1695" t="str">
            <v>União de pvc rígido para tubo soldável 85mm ( 3 pol )</v>
          </cell>
          <cell r="C1695" t="str">
            <v>UN</v>
          </cell>
          <cell r="D1695">
            <v>82.971100000000007</v>
          </cell>
        </row>
        <row r="1696">
          <cell r="A1696" t="str">
            <v>001.18.02180</v>
          </cell>
          <cell r="B1696" t="str">
            <v>União de pvc rígido para tubo soldável 75mm ( 2 1/2 pol )</v>
          </cell>
          <cell r="C1696" t="str">
            <v>UN</v>
          </cell>
          <cell r="D1696">
            <v>75.561099999999996</v>
          </cell>
        </row>
        <row r="1697">
          <cell r="A1697" t="str">
            <v>001.18.02200</v>
          </cell>
          <cell r="B1697" t="str">
            <v>União de pvc rígido para tubo soldável 60mm ( 2 pol )</v>
          </cell>
          <cell r="C1697" t="str">
            <v>UN</v>
          </cell>
          <cell r="D1697">
            <v>26.517399999999999</v>
          </cell>
        </row>
        <row r="1698">
          <cell r="A1698" t="str">
            <v>001.18.02220</v>
          </cell>
          <cell r="B1698" t="str">
            <v>União de pvc rígido para tubo soldável 50mm ( 1 1/2 pol )</v>
          </cell>
          <cell r="C1698" t="str">
            <v>UN</v>
          </cell>
          <cell r="D1698">
            <v>13.817399999999999</v>
          </cell>
        </row>
        <row r="1699">
          <cell r="A1699" t="str">
            <v>001.18.02240</v>
          </cell>
          <cell r="B1699" t="str">
            <v>União de pvc rígido para tubo soldável 40mm ( 1 1/4 pol )</v>
          </cell>
          <cell r="C1699" t="str">
            <v>UN</v>
          </cell>
          <cell r="D1699">
            <v>14.2874</v>
          </cell>
        </row>
        <row r="1700">
          <cell r="A1700" t="str">
            <v>001.18.02260</v>
          </cell>
          <cell r="B1700" t="str">
            <v>União de pvc rígido para tubo soldável 32mm ( 1 pol )</v>
          </cell>
          <cell r="C1700" t="str">
            <v>UN</v>
          </cell>
          <cell r="D1700">
            <v>7.1007999999999996</v>
          </cell>
        </row>
        <row r="1701">
          <cell r="A1701" t="str">
            <v>001.18.02280</v>
          </cell>
          <cell r="B1701" t="str">
            <v>União de pvc rígido para tubo soldável 25mm ( 3/4 pol )</v>
          </cell>
          <cell r="C1701" t="str">
            <v>UN</v>
          </cell>
          <cell r="D1701">
            <v>4.0608000000000004</v>
          </cell>
        </row>
        <row r="1702">
          <cell r="A1702" t="str">
            <v>001.18.02300</v>
          </cell>
          <cell r="B1702" t="str">
            <v>União de pvc rígido para tubo soldável 20mm ( 1/2 pol )</v>
          </cell>
          <cell r="C1702" t="str">
            <v>UN</v>
          </cell>
          <cell r="D1702">
            <v>3.8008000000000002</v>
          </cell>
        </row>
        <row r="1703">
          <cell r="A1703" t="str">
            <v>001.18.02320</v>
          </cell>
          <cell r="B1703" t="str">
            <v>Redução pvc soldável de pvc rígido para tubo soldável 110mm x 85mm (4 x 3 pol)</v>
          </cell>
          <cell r="C1703" t="str">
            <v>UN</v>
          </cell>
          <cell r="D1703">
            <v>23.161100000000001</v>
          </cell>
        </row>
        <row r="1704">
          <cell r="A1704" t="str">
            <v>001.18.02340</v>
          </cell>
          <cell r="B1704" t="str">
            <v>Reduçao pvc soldável de pvc rígido para tubo soldável 110mm x 75mm (4 x 2.5 pol)</v>
          </cell>
          <cell r="C1704" t="str">
            <v>UN</v>
          </cell>
          <cell r="D1704">
            <v>21.181100000000001</v>
          </cell>
        </row>
        <row r="1705">
          <cell r="A1705" t="str">
            <v>001.18.02360</v>
          </cell>
          <cell r="B1705" t="str">
            <v>Redução pvc soldável de pvc rígido para tubo soldável 110mm x60mm (4 x 2 pol)</v>
          </cell>
          <cell r="C1705" t="str">
            <v>UN</v>
          </cell>
          <cell r="D1705">
            <v>20.301100000000002</v>
          </cell>
        </row>
        <row r="1706">
          <cell r="A1706" t="str">
            <v>001.18.02380</v>
          </cell>
          <cell r="B1706" t="str">
            <v>Redução pvc soldável de pvc rígido para tubo soldável 85mm x 75mm (3 x 2.5 pol)</v>
          </cell>
          <cell r="C1706" t="str">
            <v>UN</v>
          </cell>
          <cell r="D1706">
            <v>13.2568</v>
          </cell>
        </row>
        <row r="1707">
          <cell r="A1707" t="str">
            <v>001.18.02400</v>
          </cell>
          <cell r="B1707" t="str">
            <v>Redução pvc soldável de pvc rígido para tubo soldável 85mm x 60mm (3 x 2 pol)</v>
          </cell>
          <cell r="C1707" t="str">
            <v>UN</v>
          </cell>
          <cell r="D1707">
            <v>12.2768</v>
          </cell>
        </row>
        <row r="1708">
          <cell r="A1708" t="str">
            <v>001.18.02420</v>
          </cell>
          <cell r="B1708" t="str">
            <v>Redução pvc soldável de pvc rígido para tubo soldável 75mm x 60mm (2.5 x 2 pol)</v>
          </cell>
          <cell r="C1708" t="str">
            <v>UN</v>
          </cell>
          <cell r="D1708">
            <v>9.6668000000000003</v>
          </cell>
        </row>
        <row r="1709">
          <cell r="A1709" t="str">
            <v>001.18.02440</v>
          </cell>
          <cell r="B1709" t="str">
            <v>Redução pvc soldável de pvc rígido para tubo soldável 60mm x 50mm (2 x 1.5 pol)</v>
          </cell>
          <cell r="C1709" t="str">
            <v>UN</v>
          </cell>
          <cell r="D1709">
            <v>5.0827</v>
          </cell>
        </row>
        <row r="1710">
          <cell r="A1710" t="str">
            <v>001.18.02460</v>
          </cell>
          <cell r="B1710" t="str">
            <v>Redução pvc soldável de pvc rígido para tubo soldável 40mm x 32mm (1 1/4 x 1 pol)</v>
          </cell>
          <cell r="C1710" t="str">
            <v>UN</v>
          </cell>
          <cell r="D1710">
            <v>7.9767999999999999</v>
          </cell>
        </row>
        <row r="1711">
          <cell r="A1711" t="str">
            <v>001.18.02480</v>
          </cell>
          <cell r="B1711" t="str">
            <v>Redução pvc soldável de pvc rígido para tubo soldável 32mm x 25mm (1 x 3/4 pol)</v>
          </cell>
          <cell r="C1711" t="str">
            <v>UN</v>
          </cell>
          <cell r="D1711">
            <v>2.2383999999999999</v>
          </cell>
        </row>
        <row r="1712">
          <cell r="A1712" t="str">
            <v>001.18.02500</v>
          </cell>
          <cell r="B1712" t="str">
            <v>Redução pvc soldável de pvc rígido para tubo soldável 25mm x 20mm (3/4 x 1/2 pol)</v>
          </cell>
          <cell r="C1712" t="str">
            <v>UN</v>
          </cell>
          <cell r="D1712">
            <v>1.6783999999999999</v>
          </cell>
        </row>
        <row r="1713">
          <cell r="A1713" t="str">
            <v>001.18.02520</v>
          </cell>
          <cell r="B1713" t="str">
            <v>Adaptador soldável com bolsa e rosca para registro de pvc rígido para tubo soldável 110m x 4 pol</v>
          </cell>
          <cell r="C1713" t="str">
            <v>UN</v>
          </cell>
          <cell r="D1713">
            <v>24.191099999999999</v>
          </cell>
        </row>
        <row r="1714">
          <cell r="A1714" t="str">
            <v>001.18.02540</v>
          </cell>
          <cell r="B1714" t="str">
            <v>Adaptador soldável com bolsa e rosca para registro de pvc rígido para tubo soldável 85mm x 3 pol</v>
          </cell>
          <cell r="C1714" t="str">
            <v>UN</v>
          </cell>
          <cell r="D1714">
            <v>14.4468</v>
          </cell>
        </row>
        <row r="1715">
          <cell r="A1715" t="str">
            <v>001.18.02560</v>
          </cell>
          <cell r="B1715" t="str">
            <v>Adaptador soldável com bolsa e rosca para registro de pvc rígido para tubo soldável 75mm x 2.5 pol</v>
          </cell>
          <cell r="C1715" t="str">
            <v>UN</v>
          </cell>
          <cell r="D1715">
            <v>13.0068</v>
          </cell>
        </row>
        <row r="1716">
          <cell r="A1716" t="str">
            <v>001.18.02580</v>
          </cell>
          <cell r="B1716" t="str">
            <v>Adaptador soldável com bolsa e rosca para registro de pvc rígido para tubo soldável 60mm x 2 pol</v>
          </cell>
          <cell r="C1716" t="str">
            <v>UN</v>
          </cell>
          <cell r="D1716">
            <v>4.9226999999999999</v>
          </cell>
        </row>
        <row r="1717">
          <cell r="A1717" t="str">
            <v>001.18.02600</v>
          </cell>
          <cell r="B1717" t="str">
            <v>Adaptador soldável com bolsa e rosca para registro de pvc rígido para tubo soldável 50mm x 1.5 pol</v>
          </cell>
          <cell r="C1717" t="str">
            <v>UN</v>
          </cell>
          <cell r="D1717">
            <v>3.1126999999999998</v>
          </cell>
        </row>
        <row r="1718">
          <cell r="A1718" t="str">
            <v>001.18.02620</v>
          </cell>
          <cell r="B1718" t="str">
            <v>Adaptador soldável com bolsa e rosca para registro de pvc rígido para tubo soldável 50mm x 1.1/4 pol</v>
          </cell>
          <cell r="C1718" t="str">
            <v>UN</v>
          </cell>
          <cell r="D1718">
            <v>3.3826999999999998</v>
          </cell>
        </row>
        <row r="1719">
          <cell r="A1719" t="str">
            <v>001.18.02640</v>
          </cell>
          <cell r="B1719" t="str">
            <v>Adaptador soldável com bolsa e rosca para registro de pvc rígido para tubo soldável 40mm x 1.5 pol.</v>
          </cell>
          <cell r="C1719" t="str">
            <v>UN</v>
          </cell>
          <cell r="D1719">
            <v>4.3183999999999996</v>
          </cell>
        </row>
        <row r="1720">
          <cell r="A1720" t="str">
            <v>001.18.02660</v>
          </cell>
          <cell r="B1720" t="str">
            <v>Adaptador soldável com bolsa e rosca para registro de pvc rígido para tubo soldável 40mm x 1.1/4 pol</v>
          </cell>
          <cell r="C1720" t="str">
            <v>UN</v>
          </cell>
          <cell r="D1720">
            <v>2.7684000000000002</v>
          </cell>
        </row>
        <row r="1721">
          <cell r="A1721" t="str">
            <v>001.18.02680</v>
          </cell>
          <cell r="B1721" t="str">
            <v>Adaptador soldável com bolsa e rosca para registro de pvc rígido para tubo soldável 32mm x 1 pol</v>
          </cell>
          <cell r="C1721" t="str">
            <v>UN</v>
          </cell>
          <cell r="D1721">
            <v>1.9383999999999999</v>
          </cell>
        </row>
        <row r="1722">
          <cell r="A1722" t="str">
            <v>001.18.02700</v>
          </cell>
          <cell r="B1722" t="str">
            <v>Adaptador soldável com bolsa e rosca para registro de pvc rígido para tubo soldável 25mm x 3/4 pol</v>
          </cell>
          <cell r="C1722" t="str">
            <v>UN</v>
          </cell>
          <cell r="D1722">
            <v>1.4383999999999999</v>
          </cell>
        </row>
        <row r="1723">
          <cell r="A1723" t="str">
            <v>001.18.02720</v>
          </cell>
          <cell r="B1723" t="str">
            <v>Adaptador soldável com bolsa e rosca para registro de pvc rígido para tubo soldável 20mm x 1/2 pol</v>
          </cell>
          <cell r="C1723" t="str">
            <v>UN</v>
          </cell>
          <cell r="D1723">
            <v>1.4583999999999999</v>
          </cell>
        </row>
        <row r="1724">
          <cell r="A1724" t="str">
            <v>001.18.02740</v>
          </cell>
          <cell r="B1724" t="str">
            <v>Adaptador soldável com flanges de pvc rígido para tubo soldável para caixa de água 110mm x 4 pol</v>
          </cell>
          <cell r="C1724" t="str">
            <v>UN</v>
          </cell>
          <cell r="D1724">
            <v>152.85509999999999</v>
          </cell>
        </row>
        <row r="1725">
          <cell r="A1725" t="str">
            <v>001.18.02760</v>
          </cell>
          <cell r="B1725" t="str">
            <v>Adaptador soldável com flanges de pvc rígido para tubo soldável para caixa de água  85mm x 3 pol</v>
          </cell>
          <cell r="C1725" t="str">
            <v>UN</v>
          </cell>
          <cell r="D1725">
            <v>99.7119</v>
          </cell>
        </row>
        <row r="1726">
          <cell r="A1726" t="str">
            <v>001.18.02780</v>
          </cell>
          <cell r="B1726" t="str">
            <v>Adaptador soldável com flantes de pvc rígido para tubo soldável para caixa de água 75mm x 2.5 pol</v>
          </cell>
          <cell r="C1726" t="str">
            <v>UN</v>
          </cell>
          <cell r="D1726">
            <v>77.7119</v>
          </cell>
        </row>
        <row r="1727">
          <cell r="A1727" t="str">
            <v>001.18.02800</v>
          </cell>
          <cell r="B1727" t="str">
            <v>Adaptador soldável com flanges de pvc rígido para tubo soldável para caixa de água 60mm x 2 pol</v>
          </cell>
          <cell r="C1727" t="str">
            <v>UN</v>
          </cell>
          <cell r="D1727">
            <v>26.241299999999999</v>
          </cell>
        </row>
        <row r="1728">
          <cell r="A1728" t="str">
            <v>001.18.02820</v>
          </cell>
          <cell r="B1728" t="str">
            <v>Adaptador soldável com flanges de pvc rígido para tubo soldável para caixa de água 50mm x 1.5 pol</v>
          </cell>
          <cell r="C1728" t="str">
            <v>UN</v>
          </cell>
          <cell r="D1728">
            <v>20.031300000000002</v>
          </cell>
        </row>
        <row r="1729">
          <cell r="A1729" t="str">
            <v>001.18.02840</v>
          </cell>
          <cell r="B1729" t="str">
            <v>Adaptador soldável com flanges de pvc rígido para tubo soldável para caixa de água 40mm x 1.1/4 pol</v>
          </cell>
          <cell r="C1729" t="str">
            <v>UN</v>
          </cell>
          <cell r="D1729">
            <v>19.151299999999999</v>
          </cell>
        </row>
        <row r="1730">
          <cell r="A1730" t="str">
            <v>001.18.02860</v>
          </cell>
          <cell r="B1730" t="str">
            <v>Adaptador soldável com flanges de pvc rígido para tubo soldável para caixa de água 32mm x 1 pol</v>
          </cell>
          <cell r="C1730" t="str">
            <v>UN</v>
          </cell>
          <cell r="D1730">
            <v>14.2178</v>
          </cell>
        </row>
        <row r="1731">
          <cell r="A1731" t="str">
            <v>001.18.02880</v>
          </cell>
          <cell r="B1731" t="str">
            <v>Adaptador soldável com flanges de pvc rígido para tubo soldável para caixa de água 25mm x 3/4</v>
          </cell>
          <cell r="C1731" t="str">
            <v>UN</v>
          </cell>
          <cell r="D1731">
            <v>10.527799999999999</v>
          </cell>
        </row>
        <row r="1732">
          <cell r="A1732" t="str">
            <v>001.18.02900</v>
          </cell>
          <cell r="B1732" t="str">
            <v>Adaptador soldável com flanges de pvc rígido para tubo soldável para caixa de água 20mm x 1/2 pol</v>
          </cell>
          <cell r="C1732" t="str">
            <v>UN</v>
          </cell>
          <cell r="D1732">
            <v>8.9377999999999993</v>
          </cell>
        </row>
        <row r="1733">
          <cell r="A1733" t="str">
            <v>001.18.02920</v>
          </cell>
          <cell r="B1733" t="str">
            <v>Bucha de redução longa de pvc rígido para tubo soldável 110 x 75 mm ( 4 x 2.1/2 pol)</v>
          </cell>
          <cell r="C1733" t="str">
            <v>UN</v>
          </cell>
          <cell r="D1733">
            <v>22.781099999999999</v>
          </cell>
        </row>
        <row r="1734">
          <cell r="A1734" t="str">
            <v>001.18.02940</v>
          </cell>
          <cell r="B1734" t="str">
            <v>Bucha de redução longa de pvc rígido para tubo soldável 110 x 60 mm ( 4 x 2 pol)</v>
          </cell>
          <cell r="C1734" t="str">
            <v>UN</v>
          </cell>
          <cell r="D1734">
            <v>13.7811</v>
          </cell>
        </row>
        <row r="1735">
          <cell r="A1735" t="str">
            <v>001.18.02960</v>
          </cell>
          <cell r="B1735" t="str">
            <v>Bucha de redução longa de pvc rígido para tubo soldável 85 x 60 mm (3 x 2 pol)</v>
          </cell>
          <cell r="C1735" t="str">
            <v>UN</v>
          </cell>
          <cell r="D1735">
            <v>7.3167999999999997</v>
          </cell>
        </row>
        <row r="1736">
          <cell r="A1736" t="str">
            <v>001.18.02980</v>
          </cell>
          <cell r="B1736" t="str">
            <v>Bucha de redução longa de pvc rígido para tubo soldável 75 x 50 mm ( 2.1/2 x 1.1/2 pol)</v>
          </cell>
          <cell r="C1736" t="str">
            <v>UN</v>
          </cell>
          <cell r="D1736">
            <v>6.9268000000000001</v>
          </cell>
        </row>
        <row r="1737">
          <cell r="A1737" t="str">
            <v>001.18.03000</v>
          </cell>
          <cell r="B1737" t="str">
            <v>Bucha de redução longa de pvc rígido para tubo soldável 60 x 50 mm (2 x 1.1/2 pol)</v>
          </cell>
          <cell r="C1737" t="str">
            <v>UN</v>
          </cell>
          <cell r="D1737">
            <v>5.9827000000000004</v>
          </cell>
        </row>
        <row r="1738">
          <cell r="A1738" t="str">
            <v>001.18.03020</v>
          </cell>
          <cell r="B1738" t="str">
            <v>Bucha de redução longa de pvc rígido para tubo soldável 60 x 40 mm (2 x 1.1/4 pol)</v>
          </cell>
          <cell r="C1738" t="str">
            <v>UN</v>
          </cell>
          <cell r="D1738">
            <v>4.8677000000000001</v>
          </cell>
        </row>
        <row r="1739">
          <cell r="A1739" t="str">
            <v>001.18.03040</v>
          </cell>
          <cell r="B1739" t="str">
            <v>Bucha de redução longa de pvc rígido para tubo soldável 60 x 32 mm (2 x 1 pol)</v>
          </cell>
          <cell r="C1739" t="str">
            <v>UN</v>
          </cell>
          <cell r="D1739">
            <v>5.6927000000000003</v>
          </cell>
        </row>
        <row r="1740">
          <cell r="A1740" t="str">
            <v>001.18.03060</v>
          </cell>
          <cell r="B1740" t="str">
            <v>Bucha de redução longa de pvc rígido para tubo soldável 60 x 25 mm ( 2 x 3/4 pol)</v>
          </cell>
          <cell r="C1740" t="str">
            <v>UN</v>
          </cell>
          <cell r="D1740">
            <v>2.1526999999999998</v>
          </cell>
        </row>
        <row r="1741">
          <cell r="A1741" t="str">
            <v>001.18.03080</v>
          </cell>
          <cell r="B1741" t="str">
            <v>Bucha de redução longa de pvc rígido para tubo soldável 50 x 32 mm ( 1.1/2 x 1 pol)</v>
          </cell>
          <cell r="C1741" t="str">
            <v>UN</v>
          </cell>
          <cell r="D1741">
            <v>3.6027</v>
          </cell>
        </row>
        <row r="1742">
          <cell r="A1742" t="str">
            <v>001.18.03100</v>
          </cell>
          <cell r="B1742" t="str">
            <v>Bucha de redução longa de pvc rígido para tubo soldável 50 x 25 mm ( 1.1/2 x 3.4 pol)</v>
          </cell>
          <cell r="C1742" t="str">
            <v>UN</v>
          </cell>
          <cell r="D1742">
            <v>3.2726999999999999</v>
          </cell>
        </row>
        <row r="1743">
          <cell r="A1743" t="str">
            <v>001.18.03120</v>
          </cell>
          <cell r="B1743" t="str">
            <v>Bucha de redução longa de pvc rígido para tubo soldável 50 x 20 mm ( 1.1/2 x 1/2 pol)</v>
          </cell>
          <cell r="C1743" t="str">
            <v>UN</v>
          </cell>
          <cell r="D1743">
            <v>3.0527000000000002</v>
          </cell>
        </row>
        <row r="1744">
          <cell r="A1744" t="str">
            <v>001.18.03140</v>
          </cell>
          <cell r="B1744" t="str">
            <v>Bucha de redução longa de pvc rígido para tubo soldável 40 x 25 mm ( 1.1/4 x 3/4 pol)</v>
          </cell>
          <cell r="C1744" t="str">
            <v>UN</v>
          </cell>
          <cell r="D1744">
            <v>3.3227000000000002</v>
          </cell>
        </row>
        <row r="1745">
          <cell r="A1745" t="str">
            <v>001.18.03160</v>
          </cell>
          <cell r="B1745" t="str">
            <v>Bucha de redução longa de pvc rígido para tubo soldável 40 x 20 mm (1.1/4 x 1/2 pol)</v>
          </cell>
          <cell r="C1745" t="str">
            <v>UN</v>
          </cell>
          <cell r="D1745">
            <v>2.8826999999999998</v>
          </cell>
        </row>
        <row r="1746">
          <cell r="A1746" t="str">
            <v>001.18.03180</v>
          </cell>
          <cell r="B1746" t="str">
            <v>Bucha de redução longa de pvc rígido para tubo soldável 32 x 20 mm (1 x 1/2 pol)</v>
          </cell>
          <cell r="C1746" t="str">
            <v>UN</v>
          </cell>
          <cell r="D1746">
            <v>2.1284000000000001</v>
          </cell>
        </row>
        <row r="1747">
          <cell r="A1747" t="str">
            <v>001.18.03200</v>
          </cell>
          <cell r="B1747" t="str">
            <v>Cap de pvc rígido para tubo soldável 50 mm ( 1.1/2 pol)</v>
          </cell>
          <cell r="C1747" t="str">
            <v>UN</v>
          </cell>
          <cell r="D1747">
            <v>4.5926999999999998</v>
          </cell>
        </row>
        <row r="1748">
          <cell r="A1748" t="str">
            <v>001.18.03220</v>
          </cell>
          <cell r="B1748" t="str">
            <v>Cap de pvc rígido para tubo soldável 40 mm (1.1/4 pol)</v>
          </cell>
          <cell r="C1748" t="str">
            <v>UN</v>
          </cell>
          <cell r="D1748">
            <v>3.1926999999999999</v>
          </cell>
        </row>
        <row r="1749">
          <cell r="A1749" t="str">
            <v>001.18.03240</v>
          </cell>
          <cell r="B1749" t="str">
            <v>Cap de pvc rígido para tubo soldável 32 mm (1 pol)</v>
          </cell>
          <cell r="C1749" t="str">
            <v>UN</v>
          </cell>
          <cell r="D1749">
            <v>2.5026999999999999</v>
          </cell>
        </row>
        <row r="1750">
          <cell r="A1750" t="str">
            <v>001.18.03260</v>
          </cell>
          <cell r="B1750" t="str">
            <v>Cap de pvc rígido para tubo soldável 25 mm (3/4 pol)</v>
          </cell>
          <cell r="C1750" t="str">
            <v>UN</v>
          </cell>
          <cell r="D1750">
            <v>1.8884000000000001</v>
          </cell>
        </row>
        <row r="1751">
          <cell r="A1751" t="str">
            <v>001.18.03280</v>
          </cell>
          <cell r="B1751" t="str">
            <v>Cap de pvc rígido para tubo soldável 20 mm (1/2 pol)</v>
          </cell>
          <cell r="C1751" t="str">
            <v>UN</v>
          </cell>
          <cell r="D1751">
            <v>1.7484</v>
          </cell>
        </row>
        <row r="1752">
          <cell r="A1752" t="str">
            <v>001.18.03300</v>
          </cell>
          <cell r="B1752" t="str">
            <v>Joelho 90º soldável/rosqueável  32mm x 1 pol</v>
          </cell>
          <cell r="C1752" t="str">
            <v>UN</v>
          </cell>
          <cell r="D1752">
            <v>4.1026999999999996</v>
          </cell>
        </row>
        <row r="1753">
          <cell r="A1753" t="str">
            <v>001.18.03320</v>
          </cell>
          <cell r="B1753" t="str">
            <v>Joelho 90º soldável/rosqueável 25mm x 3/4 pol</v>
          </cell>
          <cell r="C1753" t="str">
            <v>UN</v>
          </cell>
          <cell r="D1753">
            <v>3.2427000000000001</v>
          </cell>
        </row>
        <row r="1754">
          <cell r="A1754" t="str">
            <v>001.18.03340</v>
          </cell>
          <cell r="B1754" t="str">
            <v>Joelho 90º soldável/rosqueável  20mm x 1/2 pol</v>
          </cell>
          <cell r="C1754" t="str">
            <v>UN</v>
          </cell>
          <cell r="D1754">
            <v>2.6227</v>
          </cell>
        </row>
        <row r="1755">
          <cell r="A1755" t="str">
            <v>001.18.03360</v>
          </cell>
          <cell r="B1755" t="str">
            <v>Joelho de redução 90º soldável/rosqueável 32mm x 3/4 pol</v>
          </cell>
          <cell r="C1755" t="str">
            <v>UN</v>
          </cell>
          <cell r="D1755">
            <v>2.5627</v>
          </cell>
        </row>
        <row r="1756">
          <cell r="A1756" t="str">
            <v>001.18.03380</v>
          </cell>
          <cell r="B1756" t="str">
            <v>Joelho de redução 90º soldável/rosqueável 25mm x 1/2 pol</v>
          </cell>
          <cell r="C1756" t="str">
            <v>UN</v>
          </cell>
          <cell r="D1756">
            <v>2.6126999999999998</v>
          </cell>
        </row>
        <row r="1757">
          <cell r="A1757" t="str">
            <v>001.18.03400</v>
          </cell>
          <cell r="B1757" t="str">
            <v>Luva simples soldável/rosqueável 50mm x 1.5 pol</v>
          </cell>
          <cell r="C1757" t="str">
            <v>UN</v>
          </cell>
          <cell r="D1757">
            <v>14.306100000000001</v>
          </cell>
        </row>
        <row r="1758">
          <cell r="A1758" t="str">
            <v>001.18.03420</v>
          </cell>
          <cell r="B1758" t="str">
            <v>Luva simples soldável/rosqueável 40mm x 1.1/4 pol</v>
          </cell>
          <cell r="C1758" t="str">
            <v>UN</v>
          </cell>
          <cell r="D1758">
            <v>7.2061000000000002</v>
          </cell>
        </row>
        <row r="1759">
          <cell r="A1759" t="str">
            <v>001.18.03440</v>
          </cell>
          <cell r="B1759" t="str">
            <v>Luva simples soldável/rosqueável 32mm x 1 pol</v>
          </cell>
          <cell r="C1759" t="str">
            <v>UN</v>
          </cell>
          <cell r="D1759">
            <v>3.7126999999999999</v>
          </cell>
        </row>
        <row r="1760">
          <cell r="A1760" t="str">
            <v>001.18.03460</v>
          </cell>
          <cell r="B1760" t="str">
            <v>Luva simples soldável/rosqueável 25mm x 3/4 pol</v>
          </cell>
          <cell r="C1760" t="str">
            <v>UN</v>
          </cell>
          <cell r="D1760">
            <v>2.5026999999999999</v>
          </cell>
        </row>
        <row r="1761">
          <cell r="A1761" t="str">
            <v>001.18.03480</v>
          </cell>
          <cell r="B1761" t="str">
            <v>Luva simples soldável/rosqueável 20mm x 1/2 pol</v>
          </cell>
          <cell r="C1761" t="str">
            <v>UN</v>
          </cell>
          <cell r="D1761">
            <v>2.8327</v>
          </cell>
        </row>
        <row r="1762">
          <cell r="A1762" t="str">
            <v>001.18.03500</v>
          </cell>
          <cell r="B1762" t="str">
            <v>Luva de redução soldável/rosqueável 25mm x 1/2 pol</v>
          </cell>
          <cell r="C1762" t="str">
            <v>UN</v>
          </cell>
          <cell r="D1762">
            <v>2.6126999999999998</v>
          </cell>
        </row>
        <row r="1763">
          <cell r="A1763" t="str">
            <v>001.18.03520</v>
          </cell>
          <cell r="B1763" t="str">
            <v>Tee 90º com rosca na bolsa central soldável/rosqueável 32mm x 32mm x 1 pol</v>
          </cell>
          <cell r="C1763" t="str">
            <v>UN</v>
          </cell>
          <cell r="D1763">
            <v>3.8673999999999999</v>
          </cell>
        </row>
        <row r="1764">
          <cell r="A1764" t="str">
            <v>001.18.03540</v>
          </cell>
          <cell r="B1764" t="str">
            <v>Tee 90º com rosca na bolsa central soldável/rosqueável 25mm x 25mm 3/4 pol</v>
          </cell>
          <cell r="C1764" t="str">
            <v>UN</v>
          </cell>
          <cell r="D1764">
            <v>4.9474</v>
          </cell>
        </row>
        <row r="1765">
          <cell r="A1765" t="str">
            <v>001.18.03560</v>
          </cell>
          <cell r="B1765" t="str">
            <v>Tee 90º com rosca na bolsa central soldável/rosqueável 20mm x 20mm x 1/2 pol</v>
          </cell>
          <cell r="C1765" t="str">
            <v>UN</v>
          </cell>
          <cell r="D1765">
            <v>5.0724</v>
          </cell>
        </row>
        <row r="1766">
          <cell r="A1766" t="str">
            <v>001.18.03580</v>
          </cell>
          <cell r="B1766" t="str">
            <v>Tee 90º com rosca na bolsa central sodável/rosqueável 32mm x 32mm x 3/4 pol</v>
          </cell>
          <cell r="C1766" t="str">
            <v>UN</v>
          </cell>
          <cell r="D1766">
            <v>6.1173999999999999</v>
          </cell>
        </row>
        <row r="1767">
          <cell r="A1767" t="str">
            <v>001.18.03600</v>
          </cell>
          <cell r="B1767" t="str">
            <v>Tee 90º com rosca na bolsa central soldável/rosqueável 25mm x 25mm x 1/2 pol</v>
          </cell>
          <cell r="C1767" t="str">
            <v>UN</v>
          </cell>
          <cell r="D1767">
            <v>3.6374</v>
          </cell>
        </row>
        <row r="1768">
          <cell r="A1768" t="str">
            <v>001.18.03620</v>
          </cell>
          <cell r="B1768" t="str">
            <v>Joelho 90º soldável com bucha de latão 25mm x 3/4 pol</v>
          </cell>
          <cell r="C1768" t="str">
            <v>UN</v>
          </cell>
          <cell r="D1768">
            <v>4.9726999999999997</v>
          </cell>
        </row>
        <row r="1769">
          <cell r="A1769" t="str">
            <v>001.18.03640</v>
          </cell>
          <cell r="B1769" t="str">
            <v>Joelho 90º soldável com bucha de latão 20mm x 1/2 pol</v>
          </cell>
          <cell r="C1769" t="str">
            <v>UN</v>
          </cell>
          <cell r="D1769">
            <v>3.7526999999999999</v>
          </cell>
        </row>
        <row r="1770">
          <cell r="A1770" t="str">
            <v>001.18.03660</v>
          </cell>
          <cell r="B1770" t="str">
            <v>Joelho de redução 90º soldável com bucha de latão 32mm x 3/4 pol</v>
          </cell>
          <cell r="C1770" t="str">
            <v>UN</v>
          </cell>
          <cell r="D1770">
            <v>2.6227</v>
          </cell>
        </row>
        <row r="1771">
          <cell r="A1771" t="str">
            <v>001.18.03680</v>
          </cell>
          <cell r="B1771" t="str">
            <v>Joelho de redução 90º soldável com bucha de latão 25mm x 1/2 pol</v>
          </cell>
          <cell r="C1771" t="str">
            <v>UN</v>
          </cell>
          <cell r="D1771">
            <v>3.5226999999999999</v>
          </cell>
        </row>
        <row r="1772">
          <cell r="A1772" t="str">
            <v>001.18.03700</v>
          </cell>
          <cell r="B1772" t="str">
            <v>Luva simples soldável com bucha de latão 25mm x 3/4 pol</v>
          </cell>
          <cell r="C1772" t="str">
            <v>UN</v>
          </cell>
          <cell r="D1772">
            <v>4.5427</v>
          </cell>
        </row>
        <row r="1773">
          <cell r="A1773" t="str">
            <v>001.18.03720</v>
          </cell>
          <cell r="B1773" t="str">
            <v>Luva simples soldável com bucha de latão 20mm x 1/2 pol</v>
          </cell>
          <cell r="C1773" t="str">
            <v>UN</v>
          </cell>
          <cell r="D1773">
            <v>3.9327000000000001</v>
          </cell>
        </row>
        <row r="1774">
          <cell r="A1774" t="str">
            <v>001.18.03740</v>
          </cell>
          <cell r="B1774" t="str">
            <v>Luva de redução soldável com bucha de latão 25mm x 1/2 pol</v>
          </cell>
          <cell r="C1774" t="str">
            <v>UN</v>
          </cell>
          <cell r="D1774">
            <v>4.1426999999999996</v>
          </cell>
        </row>
        <row r="1775">
          <cell r="A1775" t="str">
            <v>001.18.03760</v>
          </cell>
          <cell r="B1775" t="str">
            <v>Tee 90º com bucha de latão central 25mm x 25mm x 3/4 pol</v>
          </cell>
          <cell r="C1775" t="str">
            <v>UN</v>
          </cell>
          <cell r="D1775">
            <v>4.9474</v>
          </cell>
        </row>
        <row r="1776">
          <cell r="A1776" t="str">
            <v>001.18.03780</v>
          </cell>
          <cell r="B1776" t="str">
            <v>Tee 90º com bucha de latão central 20mm x 20mm x 1/2 pol</v>
          </cell>
          <cell r="C1776" t="str">
            <v>UN</v>
          </cell>
          <cell r="D1776">
            <v>4.4374000000000002</v>
          </cell>
        </row>
        <row r="1777">
          <cell r="A1777" t="str">
            <v>001.18.03800</v>
          </cell>
          <cell r="B1777" t="str">
            <v>Tee redução 90º com bucha de latão na bolsa central 32mm x 32mm x 3/4 pol</v>
          </cell>
          <cell r="C1777" t="str">
            <v>UN</v>
          </cell>
          <cell r="D1777">
            <v>6.1173999999999999</v>
          </cell>
        </row>
        <row r="1778">
          <cell r="A1778" t="str">
            <v>001.18.03820</v>
          </cell>
          <cell r="B1778" t="str">
            <v>Tee reduçao 90º com bucha de latão na bolsa central 25mm x 25mm 1/2 pol</v>
          </cell>
          <cell r="C1778" t="str">
            <v>UN</v>
          </cell>
          <cell r="D1778">
            <v>3.6374</v>
          </cell>
        </row>
        <row r="1779">
          <cell r="A1779" t="str">
            <v>001.18.03840</v>
          </cell>
          <cell r="B1779" t="str">
            <v>Fornecimento e instalação de tubos de pvc com juntas rosqueáveis em barras de 6 m com diâmetro 6.00 pol</v>
          </cell>
          <cell r="C1779" t="str">
            <v>ML</v>
          </cell>
          <cell r="D1779">
            <v>44.3142</v>
          </cell>
        </row>
        <row r="1780">
          <cell r="A1780" t="str">
            <v>001.18.03860</v>
          </cell>
          <cell r="B1780" t="str">
            <v>Fornecimento e instalação de tubos de pvc rígido com juntas rosqueáveis em barras de 6 m com diâmetro 4.00 pol</v>
          </cell>
          <cell r="C1780" t="str">
            <v>ML</v>
          </cell>
          <cell r="D1780">
            <v>36.960099999999997</v>
          </cell>
        </row>
        <row r="1781">
          <cell r="A1781" t="str">
            <v>001.18.03880</v>
          </cell>
          <cell r="B1781" t="str">
            <v>Fornecimento e instalação de tubos de pvc rígido com juntas rosqueáveis em barras de 6 m com diâmetro 3.00 pol</v>
          </cell>
          <cell r="C1781" t="str">
            <v>ML</v>
          </cell>
          <cell r="D1781">
            <v>30.039200000000001</v>
          </cell>
        </row>
        <row r="1782">
          <cell r="A1782" t="str">
            <v>001.18.03900</v>
          </cell>
          <cell r="B1782" t="str">
            <v>Fornecimento e instalação de tubos de pvc rígido  com juntas rosqueáveis em barras de 6 m com diâmetro 2.5 pol</v>
          </cell>
          <cell r="C1782" t="str">
            <v>ML</v>
          </cell>
          <cell r="D1782">
            <v>33.159100000000002</v>
          </cell>
        </row>
        <row r="1783">
          <cell r="A1783" t="str">
            <v>001.18.03920</v>
          </cell>
          <cell r="B1783" t="str">
            <v>Fornecimento e instalação de tubos de pvc rígido com juntas rosqueáveis em barras de 6 m com diâmetro 2.00 pol</v>
          </cell>
          <cell r="C1783" t="str">
            <v>ML</v>
          </cell>
          <cell r="D1783">
            <v>14.2715</v>
          </cell>
        </row>
        <row r="1784">
          <cell r="A1784" t="str">
            <v>001.18.03940</v>
          </cell>
          <cell r="B1784" t="str">
            <v>Fornecimento e instalação de tubos de pvc rígido com juntas rosqueáveis em barras de 6 m com diâmetro 1.50 pol</v>
          </cell>
          <cell r="C1784" t="str">
            <v>ML</v>
          </cell>
          <cell r="D1784">
            <v>10.712999999999999</v>
          </cell>
        </row>
        <row r="1785">
          <cell r="A1785" t="str">
            <v>001.18.03960</v>
          </cell>
          <cell r="B1785" t="str">
            <v>Fornecimento e instalação de tubos de pvc rígido  com juntas rosqueáveis em barras de 6 m com diâmetro 11/4 pol</v>
          </cell>
          <cell r="C1785" t="str">
            <v>ML</v>
          </cell>
          <cell r="D1785">
            <v>10.098599999999999</v>
          </cell>
        </row>
        <row r="1786">
          <cell r="A1786" t="str">
            <v>001.18.03980</v>
          </cell>
          <cell r="B1786" t="str">
            <v>Fornecimento e instalação de tubos de pvc rígido  com juntas rosqueáveis em barras de 6 m com diâmetro 1.00 pol</v>
          </cell>
          <cell r="C1786" t="str">
            <v>ML</v>
          </cell>
          <cell r="D1786">
            <v>7.6509</v>
          </cell>
        </row>
        <row r="1787">
          <cell r="A1787" t="str">
            <v>001.18.04000</v>
          </cell>
          <cell r="B1787" t="str">
            <v>Fornecimento e instalação de tubos de pvc rígido i com juntas rosqueáveis em barras de 6 m com diâmetro 3/4 pol</v>
          </cell>
          <cell r="C1787" t="str">
            <v>ML</v>
          </cell>
          <cell r="D1787">
            <v>3.7606999999999999</v>
          </cell>
        </row>
        <row r="1788">
          <cell r="A1788" t="str">
            <v>001.18.04020</v>
          </cell>
          <cell r="B1788" t="str">
            <v>Fornecimento e instalação de tubos de pvc rígido  com juntas rosqueáveis em barras de 6 m com diâmetro 1/2 pol</v>
          </cell>
          <cell r="C1788" t="str">
            <v>ML</v>
          </cell>
          <cell r="D1788">
            <v>3.9070999999999998</v>
          </cell>
        </row>
        <row r="1789">
          <cell r="A1789" t="str">
            <v>001.18.04040</v>
          </cell>
          <cell r="B1789" t="str">
            <v>Joelho 90º de pvc rígido para tubo de pvc rosqueável  4 pol</v>
          </cell>
          <cell r="C1789" t="str">
            <v>UN</v>
          </cell>
          <cell r="D1789">
            <v>40.6464</v>
          </cell>
        </row>
        <row r="1790">
          <cell r="A1790" t="str">
            <v>001.18.04060</v>
          </cell>
          <cell r="B1790" t="str">
            <v>Joelho 90º de pvc rígido para tubo de pvc rosqueável  3 pol</v>
          </cell>
          <cell r="C1790" t="str">
            <v>UN</v>
          </cell>
          <cell r="D1790">
            <v>21.617599999999999</v>
          </cell>
        </row>
        <row r="1791">
          <cell r="A1791" t="str">
            <v>001.18.04080</v>
          </cell>
          <cell r="B1791" t="str">
            <v>Joelho 90º de pvc rígido para tubo de pvc rosqueável  2 1/2 pol</v>
          </cell>
          <cell r="C1791" t="str">
            <v>UN</v>
          </cell>
          <cell r="D1791">
            <v>14.2576</v>
          </cell>
        </row>
        <row r="1792">
          <cell r="A1792" t="str">
            <v>001.18.04100</v>
          </cell>
          <cell r="B1792" t="str">
            <v>Joelho 90º de pvc rígido para tubo de pvc rosqueável  2 pol</v>
          </cell>
          <cell r="C1792" t="str">
            <v>UN</v>
          </cell>
          <cell r="D1792">
            <v>12.7761</v>
          </cell>
        </row>
        <row r="1793">
          <cell r="A1793" t="str">
            <v>001.18.04120</v>
          </cell>
          <cell r="B1793" t="str">
            <v>Joelho 90º de pvc rígido para tubo de pvc rosqueável  1 1/2 pol</v>
          </cell>
          <cell r="C1793" t="str">
            <v>UN</v>
          </cell>
          <cell r="D1793">
            <v>6.8261000000000003</v>
          </cell>
        </row>
        <row r="1794">
          <cell r="A1794" t="str">
            <v>001.18.04140</v>
          </cell>
          <cell r="B1794" t="str">
            <v>Joelho 90º de pvc rígido para tubo de pvc rosqueável  1 1/4 pol</v>
          </cell>
          <cell r="C1794" t="str">
            <v>UN</v>
          </cell>
          <cell r="D1794">
            <v>6.5361000000000002</v>
          </cell>
        </row>
        <row r="1795">
          <cell r="A1795" t="str">
            <v>001.18.04160</v>
          </cell>
          <cell r="B1795" t="str">
            <v>Joelho 90° de pvc rígido para tubo de pvc rosqueável  1 pol</v>
          </cell>
          <cell r="C1795" t="str">
            <v>UN</v>
          </cell>
          <cell r="D1795">
            <v>3.3527</v>
          </cell>
        </row>
        <row r="1796">
          <cell r="A1796" t="str">
            <v>001.18.04180</v>
          </cell>
          <cell r="B1796" t="str">
            <v>Joelho 90º de pvc rígido para tubo de pvc rosqueável  3/4 pol</v>
          </cell>
          <cell r="C1796" t="str">
            <v>UN</v>
          </cell>
          <cell r="D1796">
            <v>2.6726999999999999</v>
          </cell>
        </row>
        <row r="1797">
          <cell r="A1797" t="str">
            <v>001.18.04200</v>
          </cell>
          <cell r="B1797" t="str">
            <v>Joelho 90º de pvc rígido para tubo de pvc rosqueável  1/2 pol</v>
          </cell>
          <cell r="C1797" t="str">
            <v>UN</v>
          </cell>
          <cell r="D1797">
            <v>2.4826999999999999</v>
          </cell>
        </row>
        <row r="1798">
          <cell r="A1798" t="str">
            <v>001.18.04220</v>
          </cell>
          <cell r="B1798" t="str">
            <v>Joelho 45º de pvc rígido para tubo de pvc rosqueável  4 pol</v>
          </cell>
          <cell r="C1798" t="str">
            <v>UN</v>
          </cell>
          <cell r="D1798">
            <v>46.7164</v>
          </cell>
        </row>
        <row r="1799">
          <cell r="A1799" t="str">
            <v>001.18.04240</v>
          </cell>
          <cell r="B1799" t="str">
            <v>Joelho 45º de pvc rígido para tubo de pvc rosqueável  3 pol</v>
          </cell>
          <cell r="C1799" t="str">
            <v>UN</v>
          </cell>
          <cell r="D1799">
            <v>11.9076</v>
          </cell>
        </row>
        <row r="1800">
          <cell r="A1800" t="str">
            <v>001.18.04260</v>
          </cell>
          <cell r="B1800" t="str">
            <v>Joelho 45º de pvc rígido para tubo de pvc rosqueável  2 1/2 pol</v>
          </cell>
          <cell r="C1800" t="str">
            <v>UN</v>
          </cell>
          <cell r="D1800">
            <v>9.6576000000000004</v>
          </cell>
        </row>
        <row r="1801">
          <cell r="A1801" t="str">
            <v>001.18.04280</v>
          </cell>
          <cell r="B1801" t="str">
            <v>Joelho 45º de pvc rígido para tubos de pvc rosqueável  2 pol</v>
          </cell>
          <cell r="C1801" t="str">
            <v>UN</v>
          </cell>
          <cell r="D1801">
            <v>7.4661</v>
          </cell>
        </row>
        <row r="1802">
          <cell r="A1802" t="str">
            <v>001.18.04300</v>
          </cell>
          <cell r="B1802" t="str">
            <v>Joelho 45º de pvc rígido para tubos de pvc rosqueável  1 1/2 pol</v>
          </cell>
          <cell r="C1802" t="str">
            <v>UN</v>
          </cell>
          <cell r="D1802">
            <v>5.4260999999999999</v>
          </cell>
        </row>
        <row r="1803">
          <cell r="A1803" t="str">
            <v>001.18.04320</v>
          </cell>
          <cell r="B1803" t="str">
            <v>Joelho 45º de pvc rígido para tubos de pvc rosqueável  1 1/4 pol</v>
          </cell>
          <cell r="C1803" t="str">
            <v>UN</v>
          </cell>
          <cell r="D1803">
            <v>4.7361000000000004</v>
          </cell>
        </row>
        <row r="1804">
          <cell r="A1804" t="str">
            <v>001.18.04340</v>
          </cell>
          <cell r="B1804" t="str">
            <v>Joelho 45º de pvc rígido para tubos de pvc rosqueável  1 pol</v>
          </cell>
          <cell r="C1804" t="str">
            <v>UN</v>
          </cell>
          <cell r="D1804">
            <v>5.2126999999999999</v>
          </cell>
        </row>
        <row r="1805">
          <cell r="A1805" t="str">
            <v>001.18.04360</v>
          </cell>
          <cell r="B1805" t="str">
            <v>Joelho 45º de pvc rígido para tubos de pvc rosqueável  3/4 pol</v>
          </cell>
          <cell r="C1805" t="str">
            <v>UN</v>
          </cell>
          <cell r="D1805">
            <v>3.0026999999999999</v>
          </cell>
        </row>
        <row r="1806">
          <cell r="A1806" t="str">
            <v>001.18.04380</v>
          </cell>
          <cell r="B1806" t="str">
            <v>Joelho 45º de pvc rígido para tubos de pvc rosqueável  1/2 pol</v>
          </cell>
          <cell r="C1806" t="str">
            <v>UN</v>
          </cell>
          <cell r="D1806">
            <v>2.7726999999999999</v>
          </cell>
        </row>
        <row r="1807">
          <cell r="A1807" t="str">
            <v>001.18.04400</v>
          </cell>
          <cell r="B1807" t="str">
            <v>Joelho 90º com redução de pvc rígido para tubos de pvc rosqueável  1x3/4 pol</v>
          </cell>
          <cell r="C1807" t="str">
            <v>UN</v>
          </cell>
          <cell r="D1807">
            <v>1.8427</v>
          </cell>
        </row>
        <row r="1808">
          <cell r="A1808" t="str">
            <v>001.18.04420</v>
          </cell>
          <cell r="B1808" t="str">
            <v>Joelho 90º com redução de pvc rígido para tubos de pvc rosqueável  3/4x1/2 pol</v>
          </cell>
          <cell r="C1808" t="str">
            <v>UN</v>
          </cell>
          <cell r="D1808">
            <v>2.5926999999999998</v>
          </cell>
        </row>
        <row r="1809">
          <cell r="A1809" t="str">
            <v>001.18.04440</v>
          </cell>
          <cell r="B1809" t="str">
            <v>Tee 90º  de pvc rígido para tubos de pvc rosqueável  4 pol</v>
          </cell>
          <cell r="C1809" t="str">
            <v>UN</v>
          </cell>
          <cell r="D1809">
            <v>51.910299999999999</v>
          </cell>
        </row>
        <row r="1810">
          <cell r="A1810" t="str">
            <v>001.18.04460</v>
          </cell>
          <cell r="B1810" t="str">
            <v>Tee 90º  de pvc rígido para tubos de pvc rosqueável  3 pol</v>
          </cell>
          <cell r="C1810" t="str">
            <v>UN</v>
          </cell>
          <cell r="D1810">
            <v>23.3064</v>
          </cell>
        </row>
        <row r="1811">
          <cell r="A1811" t="str">
            <v>001.18.04480</v>
          </cell>
          <cell r="B1811" t="str">
            <v>Tee 90º  de pvc rígido para tubos de pvc rosqueável  2 1/2 pol</v>
          </cell>
          <cell r="C1811" t="str">
            <v>UN</v>
          </cell>
          <cell r="D1811">
            <v>16.546399999999998</v>
          </cell>
        </row>
        <row r="1812">
          <cell r="A1812" t="str">
            <v>001.18.04500</v>
          </cell>
          <cell r="B1812" t="str">
            <v>Tee 90º  de pvc rígido para tubos de pvc rosqueável  2 pol</v>
          </cell>
          <cell r="C1812" t="str">
            <v>UN</v>
          </cell>
          <cell r="D1812">
            <v>16.121099999999998</v>
          </cell>
        </row>
        <row r="1813">
          <cell r="A1813" t="str">
            <v>001.18.04520</v>
          </cell>
          <cell r="B1813" t="str">
            <v>Tee 90º de pvc rígido para tubos de pvc rosqueável  1 1/2 pol</v>
          </cell>
          <cell r="C1813" t="str">
            <v>UN</v>
          </cell>
          <cell r="D1813">
            <v>9.0211000000000006</v>
          </cell>
        </row>
        <row r="1814">
          <cell r="A1814" t="str">
            <v>001.18.04540</v>
          </cell>
          <cell r="B1814" t="str">
            <v>Tee 90º de pvc rígido para tubos de pvc rosqueável  1 1/4 pol</v>
          </cell>
          <cell r="C1814" t="str">
            <v>UN</v>
          </cell>
          <cell r="D1814">
            <v>8.3711000000000002</v>
          </cell>
        </row>
        <row r="1815">
          <cell r="A1815" t="str">
            <v>001.18.04560</v>
          </cell>
          <cell r="B1815" t="str">
            <v>Tee 90º de pvc rígido para tubos de pvc rosqueável  1 pol</v>
          </cell>
          <cell r="C1815" t="str">
            <v>UN</v>
          </cell>
          <cell r="D1815">
            <v>4.3948999999999998</v>
          </cell>
        </row>
        <row r="1816">
          <cell r="A1816" t="str">
            <v>001.18.04580</v>
          </cell>
          <cell r="B1816" t="str">
            <v>Tee 90º de pvc rígido para tubos de pvc rosqueável  3/4 pol</v>
          </cell>
          <cell r="C1816" t="str">
            <v>UN</v>
          </cell>
          <cell r="D1816">
            <v>2.8649</v>
          </cell>
        </row>
        <row r="1817">
          <cell r="A1817" t="str">
            <v>001.18.04600</v>
          </cell>
          <cell r="B1817" t="str">
            <v>Tee 90º de pvc rígido para tubos de pvc rosqueável  1/2 pol</v>
          </cell>
          <cell r="C1817" t="str">
            <v>UN</v>
          </cell>
          <cell r="D1817">
            <v>2.6949000000000001</v>
          </cell>
        </row>
        <row r="1818">
          <cell r="A1818" t="str">
            <v>001.18.04620</v>
          </cell>
          <cell r="B1818" t="str">
            <v>Tee 90º com redução de pvc rígido para tubos de pvc rosqueável  1 1/2x3/4 pol</v>
          </cell>
          <cell r="C1818" t="str">
            <v>UN</v>
          </cell>
          <cell r="D1818">
            <v>6.2111000000000001</v>
          </cell>
        </row>
        <row r="1819">
          <cell r="A1819" t="str">
            <v>001.18.04640</v>
          </cell>
          <cell r="B1819" t="str">
            <v>Tee 90º com redução de pvc rígido para tubos de pvc rosqueável  1x3/4 pol</v>
          </cell>
          <cell r="C1819" t="str">
            <v>UN</v>
          </cell>
          <cell r="D1819">
            <v>3.3449</v>
          </cell>
        </row>
        <row r="1820">
          <cell r="A1820" t="str">
            <v>001.18.04660</v>
          </cell>
          <cell r="B1820" t="str">
            <v>Tee 90º com redução de pvc rígido para tubos de pvc rosqueável  3/4x1/2 pol</v>
          </cell>
          <cell r="C1820" t="str">
            <v>UN</v>
          </cell>
          <cell r="D1820">
            <v>2.8649</v>
          </cell>
        </row>
        <row r="1821">
          <cell r="A1821" t="str">
            <v>001.18.04680</v>
          </cell>
          <cell r="B1821" t="str">
            <v>União com rosca de pvc rígido para tubos de pvc rosqueável  2 pol</v>
          </cell>
          <cell r="C1821" t="str">
            <v>UN</v>
          </cell>
          <cell r="D1821">
            <v>26.331099999999999</v>
          </cell>
        </row>
        <row r="1822">
          <cell r="A1822" t="str">
            <v>001.18.04700</v>
          </cell>
          <cell r="B1822" t="str">
            <v>União com rosca de pvc rígido para tubos de pvc rosqueável  1 1/2 pol</v>
          </cell>
          <cell r="C1822" t="str">
            <v>UN</v>
          </cell>
          <cell r="D1822">
            <v>11.8111</v>
          </cell>
        </row>
        <row r="1823">
          <cell r="A1823" t="str">
            <v>001.18.04720</v>
          </cell>
          <cell r="B1823" t="str">
            <v>União com rosca de pvc rígido para tubos de pvc rosqueável 1 1/4 pol</v>
          </cell>
          <cell r="C1823" t="str">
            <v>UN</v>
          </cell>
          <cell r="D1823">
            <v>15.3111</v>
          </cell>
        </row>
        <row r="1824">
          <cell r="A1824" t="str">
            <v>001.18.04740</v>
          </cell>
          <cell r="B1824" t="str">
            <v>União com rosca de pvc rígido para tubos de pvc rosqueável  1 pol</v>
          </cell>
          <cell r="C1824" t="str">
            <v>UN</v>
          </cell>
          <cell r="D1824">
            <v>7.0148999999999999</v>
          </cell>
        </row>
        <row r="1825">
          <cell r="A1825" t="str">
            <v>001.18.04760</v>
          </cell>
          <cell r="B1825" t="str">
            <v>União com rosca de pvc rígido para tubos de pvc rosqueável  3/4 pol</v>
          </cell>
          <cell r="C1825" t="str">
            <v>UN</v>
          </cell>
          <cell r="D1825">
            <v>4.6749000000000001</v>
          </cell>
        </row>
        <row r="1826">
          <cell r="A1826" t="str">
            <v>001.18.04780</v>
          </cell>
          <cell r="B1826" t="str">
            <v>União com rosca de pvc rígido para tubos de pvc rosqueável  1/2 pol</v>
          </cell>
          <cell r="C1826" t="str">
            <v>UN</v>
          </cell>
          <cell r="D1826">
            <v>3.6049000000000002</v>
          </cell>
        </row>
        <row r="1827">
          <cell r="A1827" t="str">
            <v>001.18.04800</v>
          </cell>
          <cell r="B1827" t="str">
            <v>União com rosca de pvc rígido para tubos de pvc rosqueável  3 pol</v>
          </cell>
          <cell r="C1827" t="str">
            <v>UN</v>
          </cell>
          <cell r="D1827">
            <v>50.064900000000002</v>
          </cell>
        </row>
        <row r="1828">
          <cell r="A1828" t="str">
            <v>001.18.04820</v>
          </cell>
          <cell r="B1828" t="str">
            <v>Bucha de redução  de pvc rígido para tubos de pvc rosqueável  3x2 1/2pol</v>
          </cell>
          <cell r="C1828" t="str">
            <v>UN</v>
          </cell>
          <cell r="D1828">
            <v>6.3875999999999999</v>
          </cell>
        </row>
        <row r="1829">
          <cell r="A1829" t="str">
            <v>001.18.04840</v>
          </cell>
          <cell r="B1829" t="str">
            <v>Bucha de redução de pvc rígido para tubos de pvc rosqueável  3x2 pol</v>
          </cell>
          <cell r="C1829" t="str">
            <v>UN</v>
          </cell>
          <cell r="D1829">
            <v>8.2175999999999991</v>
          </cell>
        </row>
        <row r="1830">
          <cell r="A1830" t="str">
            <v>001.18.04860</v>
          </cell>
          <cell r="B1830" t="str">
            <v>Bucha de redução de pvc rígido para tubos de pvc rosqueável  3x1 1/2pol</v>
          </cell>
          <cell r="C1830" t="str">
            <v>UN</v>
          </cell>
          <cell r="D1830">
            <v>7.1475999999999997</v>
          </cell>
        </row>
        <row r="1831">
          <cell r="A1831" t="str">
            <v>001.18.04880</v>
          </cell>
          <cell r="B1831" t="str">
            <v>Bucha de redução de pvc rígido para tubos de pvc rosqueável  2 1/2x2 pol</v>
          </cell>
          <cell r="C1831" t="str">
            <v>UN</v>
          </cell>
          <cell r="D1831">
            <v>6.0675999999999997</v>
          </cell>
        </row>
        <row r="1832">
          <cell r="A1832" t="str">
            <v>001.18.04900</v>
          </cell>
          <cell r="B1832" t="str">
            <v>Bucha de redução de pvc rígido para tubos de pvc rosqueável  2 1/2x1.5 pol</v>
          </cell>
          <cell r="C1832" t="str">
            <v>UN</v>
          </cell>
          <cell r="D1832">
            <v>6.1829000000000001</v>
          </cell>
        </row>
        <row r="1833">
          <cell r="A1833" t="str">
            <v>001.18.04920</v>
          </cell>
          <cell r="B1833" t="str">
            <v>Bucha de redução de pvc rígido para tubos de pvc rosqueável  2 1/2x1 1/4 pol</v>
          </cell>
          <cell r="C1833" t="str">
            <v>UN</v>
          </cell>
          <cell r="D1833">
            <v>6.6429</v>
          </cell>
        </row>
        <row r="1834">
          <cell r="A1834" t="str">
            <v>001.18.04940</v>
          </cell>
          <cell r="B1834" t="str">
            <v>Bucha de redução de pvc rígido para tubos de pvc rosqueável  2x1 1/2pol</v>
          </cell>
          <cell r="C1834" t="str">
            <v>UN</v>
          </cell>
          <cell r="D1834">
            <v>5.4661</v>
          </cell>
        </row>
        <row r="1835">
          <cell r="A1835" t="str">
            <v>001.18.04960</v>
          </cell>
          <cell r="B1835" t="str">
            <v>Bucha de redução de pvc rigido para tubos de pvc rosqueável  2x1 1/4 pol</v>
          </cell>
          <cell r="C1835" t="str">
            <v>UN</v>
          </cell>
          <cell r="D1835">
            <v>5.9260999999999999</v>
          </cell>
        </row>
        <row r="1836">
          <cell r="A1836" t="str">
            <v>001.18.04980</v>
          </cell>
          <cell r="B1836" t="str">
            <v>Bucha de redução de pvc rígido para tubos de pvc rosqueável  2x1 pol</v>
          </cell>
          <cell r="C1836" t="str">
            <v>UN</v>
          </cell>
          <cell r="D1836">
            <v>6.9661</v>
          </cell>
        </row>
        <row r="1837">
          <cell r="A1837" t="str">
            <v>001.18.05000</v>
          </cell>
          <cell r="B1837" t="str">
            <v>Bucha de redução de pvc rígido para tubos de pvc rosqueável  1 1/2x1 1/4 pol</v>
          </cell>
          <cell r="C1837" t="str">
            <v>UN</v>
          </cell>
          <cell r="D1837">
            <v>4.3761000000000001</v>
          </cell>
        </row>
        <row r="1838">
          <cell r="A1838" t="str">
            <v>001.18.05020</v>
          </cell>
          <cell r="B1838" t="str">
            <v>Bucha de redução de pvc rígido para tubos de pvc rosqueável  11/2x1 pol</v>
          </cell>
          <cell r="C1838" t="str">
            <v>UN</v>
          </cell>
          <cell r="D1838">
            <v>4.3761000000000001</v>
          </cell>
        </row>
        <row r="1839">
          <cell r="A1839" t="str">
            <v>001.18.05040</v>
          </cell>
          <cell r="B1839" t="str">
            <v>Bucha de redução de pvc rígido para tubos de pvc rosqueável  11/2x3/4 pol</v>
          </cell>
          <cell r="C1839" t="str">
            <v>UN</v>
          </cell>
          <cell r="D1839">
            <v>5.0660999999999996</v>
          </cell>
        </row>
        <row r="1840">
          <cell r="A1840" t="str">
            <v>001.18.05060</v>
          </cell>
          <cell r="B1840" t="str">
            <v>Bucha de redução de pvc rígido para tubos de pvc rosqueável  1 1/2x1/2 pol</v>
          </cell>
          <cell r="C1840" t="str">
            <v>UN</v>
          </cell>
          <cell r="D1840">
            <v>3.7561</v>
          </cell>
        </row>
        <row r="1841">
          <cell r="A1841" t="str">
            <v>001.18.05080</v>
          </cell>
          <cell r="B1841" t="str">
            <v>Bucha de redução de pvc rígido para tubos de pvc rosqueável  1 1/4x1 pol</v>
          </cell>
          <cell r="C1841" t="str">
            <v>UN</v>
          </cell>
          <cell r="D1841">
            <v>3.7791999999999999</v>
          </cell>
        </row>
        <row r="1842">
          <cell r="A1842" t="str">
            <v>001.18.05100</v>
          </cell>
          <cell r="B1842" t="str">
            <v>Bucha de redução de pvc rígido para tubos de pvc rosqueável  1 1/4x3/4 pol</v>
          </cell>
          <cell r="C1842" t="str">
            <v>UN</v>
          </cell>
          <cell r="D1842">
            <v>3.9592000000000001</v>
          </cell>
        </row>
        <row r="1843">
          <cell r="A1843" t="str">
            <v>001.18.05120</v>
          </cell>
          <cell r="B1843" t="str">
            <v>Bucha de redução de pvc rígido para tubos de pvc rosqueável  1 1/4x1/2 pol</v>
          </cell>
          <cell r="C1843" t="str">
            <v>UN</v>
          </cell>
          <cell r="D1843">
            <v>4.2991999999999999</v>
          </cell>
        </row>
        <row r="1844">
          <cell r="A1844" t="str">
            <v>001.18.05140</v>
          </cell>
          <cell r="B1844" t="str">
            <v>Bucha de redução de pvc rígido para tubos de pvc rosqueável  1x3/4 pol</v>
          </cell>
          <cell r="C1844" t="str">
            <v>UN</v>
          </cell>
          <cell r="D1844">
            <v>2.5427</v>
          </cell>
        </row>
        <row r="1845">
          <cell r="A1845" t="str">
            <v>001.18.05160</v>
          </cell>
          <cell r="B1845" t="str">
            <v>Fornecimento e instalação de bucha de redução de pvc rígido para tubos de pvc rosqueável  1x1/2 pol</v>
          </cell>
          <cell r="C1845" t="str">
            <v>UN</v>
          </cell>
          <cell r="D1845">
            <v>2.4826999999999999</v>
          </cell>
        </row>
        <row r="1846">
          <cell r="A1846" t="str">
            <v>001.18.05180</v>
          </cell>
          <cell r="B1846" t="str">
            <v>Bucha de redução de pvc rígido para tubos de pvc rosqueável  3/4x1/2 pol</v>
          </cell>
          <cell r="C1846" t="str">
            <v>UN</v>
          </cell>
          <cell r="D1846">
            <v>2.1427</v>
          </cell>
        </row>
        <row r="1847">
          <cell r="A1847" t="str">
            <v>001.18.05200</v>
          </cell>
          <cell r="B1847" t="str">
            <v>Cruzeta de pvc rígido para tubos de pvc rosqueável  2 pol</v>
          </cell>
          <cell r="C1847" t="str">
            <v>UN</v>
          </cell>
          <cell r="D1847">
            <v>15.852499999999999</v>
          </cell>
        </row>
        <row r="1848">
          <cell r="A1848" t="str">
            <v>001.18.05220</v>
          </cell>
          <cell r="B1848" t="str">
            <v>Cruzeta de pvc rígido para tubos de pvc rosqueável  1 pol</v>
          </cell>
          <cell r="C1848" t="str">
            <v>UN</v>
          </cell>
          <cell r="D1848">
            <v>4.9051</v>
          </cell>
        </row>
        <row r="1849">
          <cell r="A1849" t="str">
            <v>001.18.05240</v>
          </cell>
          <cell r="B1849" t="str">
            <v>Cruzeta de pvc rígido para tubos de pvc rosqueável  3/4 pol</v>
          </cell>
          <cell r="C1849" t="str">
            <v>UN</v>
          </cell>
          <cell r="D1849">
            <v>4.0311000000000003</v>
          </cell>
        </row>
        <row r="1850">
          <cell r="A1850" t="str">
            <v>001.18.05260</v>
          </cell>
          <cell r="B1850" t="str">
            <v>Cruzeta de pvc rígido para tubos de pvc rosqueável  1/2 pol</v>
          </cell>
          <cell r="C1850" t="str">
            <v>UN</v>
          </cell>
          <cell r="D1850">
            <v>5.0510999999999999</v>
          </cell>
        </row>
        <row r="1851">
          <cell r="A1851" t="str">
            <v>001.18.05280</v>
          </cell>
          <cell r="B1851" t="str">
            <v>Curva de 90º de pvc rígido para tubos de pvc rosqueável  4 pol</v>
          </cell>
          <cell r="C1851" t="str">
            <v>UN</v>
          </cell>
          <cell r="D1851">
            <v>24.5764</v>
          </cell>
        </row>
        <row r="1852">
          <cell r="A1852" t="str">
            <v>001.18.05300</v>
          </cell>
          <cell r="B1852" t="str">
            <v>Curva de 90º de pvc rígido para tubos de pvc rosqueável  3 pol</v>
          </cell>
          <cell r="C1852" t="str">
            <v>UN</v>
          </cell>
          <cell r="D1852">
            <v>13.1076</v>
          </cell>
        </row>
        <row r="1853">
          <cell r="A1853" t="str">
            <v>001.18.05320</v>
          </cell>
          <cell r="B1853" t="str">
            <v>Curva de 90º de pvc rígido para tubos de pvc rosqueável  2 1/2 pol</v>
          </cell>
          <cell r="C1853" t="str">
            <v>UN</v>
          </cell>
          <cell r="D1853">
            <v>12.717599999999999</v>
          </cell>
        </row>
        <row r="1854">
          <cell r="A1854" t="str">
            <v>001.18.05340</v>
          </cell>
          <cell r="B1854" t="str">
            <v>Curva de 90º de pvc rígido para tubos de pvc rosqueável  2 pol</v>
          </cell>
          <cell r="C1854" t="str">
            <v>UN</v>
          </cell>
          <cell r="D1854">
            <v>13.9361</v>
          </cell>
        </row>
        <row r="1855">
          <cell r="A1855" t="str">
            <v>001.18.05360</v>
          </cell>
          <cell r="B1855" t="str">
            <v>Curva de 90º de pvc rígido para tubos de pvc rosqueável  1 1/2 pol</v>
          </cell>
          <cell r="C1855" t="str">
            <v>UN</v>
          </cell>
          <cell r="D1855">
            <v>8.0260999999999996</v>
          </cell>
        </row>
        <row r="1856">
          <cell r="A1856" t="str">
            <v>001.18.05380</v>
          </cell>
          <cell r="B1856" t="str">
            <v>Curva de 90º de pvc rígido para tubos  de pvc rosqueável  1 1/4 pol</v>
          </cell>
          <cell r="C1856" t="str">
            <v>UN</v>
          </cell>
          <cell r="D1856">
            <v>7.7361000000000004</v>
          </cell>
        </row>
        <row r="1857">
          <cell r="A1857" t="str">
            <v>001.18.05400</v>
          </cell>
          <cell r="B1857" t="str">
            <v>Curva de 90º de pvc rígido para tubos de pvc rosqueável  1 pol</v>
          </cell>
          <cell r="C1857" t="str">
            <v>UN</v>
          </cell>
          <cell r="D1857">
            <v>3.9426999999999999</v>
          </cell>
        </row>
        <row r="1858">
          <cell r="A1858" t="str">
            <v>001.18.05420</v>
          </cell>
          <cell r="B1858" t="str">
            <v>Curva de 90º de pvc rígido para tubos de pvc rosqueável  3/4 pol</v>
          </cell>
          <cell r="C1858" t="str">
            <v>UN</v>
          </cell>
          <cell r="D1858">
            <v>3.1227</v>
          </cell>
        </row>
        <row r="1859">
          <cell r="A1859" t="str">
            <v>001.18.05440</v>
          </cell>
          <cell r="B1859" t="str">
            <v>Curva de 90º de pvc rígido para tubos de pvc rosqueável  1/2pol</v>
          </cell>
          <cell r="C1859" t="str">
            <v>UN</v>
          </cell>
          <cell r="D1859">
            <v>2.7726999999999999</v>
          </cell>
        </row>
        <row r="1860">
          <cell r="A1860" t="str">
            <v>001.18.05460</v>
          </cell>
          <cell r="B1860" t="str">
            <v>Curva de 45º de pvc rígido para tubos de pvc rosqueável  2 1/2 pol</v>
          </cell>
          <cell r="C1860" t="str">
            <v>UN</v>
          </cell>
          <cell r="D1860">
            <v>9.6576000000000004</v>
          </cell>
        </row>
        <row r="1861">
          <cell r="A1861" t="str">
            <v>001.18.05480</v>
          </cell>
          <cell r="B1861" t="str">
            <v>Curva de 45º de pvc rígido para tubos de pvc rosqueável  2  pol</v>
          </cell>
          <cell r="C1861" t="str">
            <v>UN</v>
          </cell>
          <cell r="D1861">
            <v>7.3761000000000001</v>
          </cell>
        </row>
        <row r="1862">
          <cell r="A1862" t="str">
            <v>001.18.05500</v>
          </cell>
          <cell r="B1862" t="str">
            <v>Curva de 45º de pvc rígido para tubos de pvc rosqueável  1 1/2 pol</v>
          </cell>
          <cell r="C1862" t="str">
            <v>UN</v>
          </cell>
          <cell r="D1862">
            <v>5.0361000000000002</v>
          </cell>
        </row>
        <row r="1863">
          <cell r="A1863" t="str">
            <v>001.18.05520</v>
          </cell>
          <cell r="B1863" t="str">
            <v>Curva de 45º de pvc rígido para tubos de pvc rosqueável  1 1/4 pol</v>
          </cell>
          <cell r="C1863" t="str">
            <v>UN</v>
          </cell>
          <cell r="D1863">
            <v>4.7911000000000001</v>
          </cell>
        </row>
        <row r="1864">
          <cell r="A1864" t="str">
            <v>001.18.05540</v>
          </cell>
          <cell r="B1864" t="str">
            <v>Curva de 45º de pvc rígido para tubos de pvc rosqueável  1  pol</v>
          </cell>
          <cell r="C1864" t="str">
            <v>UN</v>
          </cell>
          <cell r="D1864">
            <v>3.0527000000000002</v>
          </cell>
        </row>
        <row r="1865">
          <cell r="A1865" t="str">
            <v>001.18.05560</v>
          </cell>
          <cell r="B1865" t="str">
            <v>Curva de 45º de pvc rígido para tubos de pvc rosqueável  3/4  pol</v>
          </cell>
          <cell r="C1865" t="str">
            <v>UN</v>
          </cell>
          <cell r="D1865">
            <v>2.6027</v>
          </cell>
        </row>
        <row r="1866">
          <cell r="A1866" t="str">
            <v>001.18.05580</v>
          </cell>
          <cell r="B1866" t="str">
            <v>Curva de 45º de pvc rígido para tubos de pvc rosqueável  1/2  pol</v>
          </cell>
          <cell r="C1866" t="str">
            <v>UN</v>
          </cell>
          <cell r="D1866">
            <v>2.3927</v>
          </cell>
        </row>
        <row r="1867">
          <cell r="A1867" t="str">
            <v>001.18.05600</v>
          </cell>
          <cell r="B1867" t="str">
            <v>Luva simples de pvc rígido para tubos de pvc rosqueável  4 pol</v>
          </cell>
          <cell r="C1867" t="str">
            <v>UN</v>
          </cell>
          <cell r="D1867">
            <v>11.7264</v>
          </cell>
        </row>
        <row r="1868">
          <cell r="A1868" t="str">
            <v>001.18.05620</v>
          </cell>
          <cell r="B1868" t="str">
            <v>Luva simples de pvc rígido para tubos de pvc rosqueável  3 pol</v>
          </cell>
          <cell r="C1868" t="str">
            <v>UN</v>
          </cell>
          <cell r="D1868">
            <v>9.7276000000000007</v>
          </cell>
        </row>
        <row r="1869">
          <cell r="A1869" t="str">
            <v>001.18.05640</v>
          </cell>
          <cell r="B1869" t="str">
            <v>Luva simples de pvc rígido para tubos de pvc rosqueável  2 1/2 pol</v>
          </cell>
          <cell r="C1869" t="str">
            <v>UN</v>
          </cell>
          <cell r="D1869">
            <v>9.4876000000000005</v>
          </cell>
        </row>
        <row r="1870">
          <cell r="A1870" t="str">
            <v>001.18.05660</v>
          </cell>
          <cell r="B1870" t="str">
            <v>Luva simples de pvc rígido para tubos de pvc rosqueável  2 pol</v>
          </cell>
          <cell r="C1870" t="str">
            <v>UN</v>
          </cell>
          <cell r="D1870">
            <v>7.8761000000000001</v>
          </cell>
        </row>
        <row r="1871">
          <cell r="A1871" t="str">
            <v>001.18.05680</v>
          </cell>
          <cell r="B1871" t="str">
            <v>Luva simples de pvc rígido para tubos de pvc rosqueável  1 1/2 pol</v>
          </cell>
          <cell r="C1871" t="str">
            <v>UN</v>
          </cell>
          <cell r="D1871">
            <v>4.8960999999999997</v>
          </cell>
        </row>
        <row r="1872">
          <cell r="A1872" t="str">
            <v>001.18.05700</v>
          </cell>
          <cell r="B1872" t="str">
            <v>Luva simples de pvc rígido para tubos de pvc rosqueável  1 1/4 pol</v>
          </cell>
          <cell r="C1872" t="str">
            <v>UN</v>
          </cell>
          <cell r="D1872">
            <v>4.7361000000000004</v>
          </cell>
        </row>
        <row r="1873">
          <cell r="A1873" t="str">
            <v>001.18.05720</v>
          </cell>
          <cell r="B1873" t="str">
            <v>Luva simples de pvc rígido para tubos de pvc rosqueável  1 pol</v>
          </cell>
          <cell r="C1873" t="str">
            <v>UN</v>
          </cell>
          <cell r="D1873">
            <v>2.7776999999999998</v>
          </cell>
        </row>
        <row r="1874">
          <cell r="A1874" t="str">
            <v>001.18.05740</v>
          </cell>
          <cell r="B1874" t="str">
            <v>Luva simples de pvc rígido para tubos de pvc rosqueável  3/4 pol</v>
          </cell>
          <cell r="C1874" t="str">
            <v>UN</v>
          </cell>
          <cell r="D1874">
            <v>2.4226999999999999</v>
          </cell>
        </row>
        <row r="1875">
          <cell r="A1875" t="str">
            <v>001.18.05760</v>
          </cell>
          <cell r="B1875" t="str">
            <v>Luva simples de pvc rígido para tubos de pvc rosqueável  1/2 pol</v>
          </cell>
          <cell r="C1875" t="str">
            <v>UN</v>
          </cell>
          <cell r="D1875">
            <v>2.2427000000000001</v>
          </cell>
        </row>
        <row r="1876">
          <cell r="A1876" t="str">
            <v>001.18.05780</v>
          </cell>
          <cell r="B1876" t="str">
            <v>Luva de redução pvc rígido para tubos de pvc rosqueável  1x3/4 pol</v>
          </cell>
          <cell r="C1876" t="str">
            <v>UN</v>
          </cell>
          <cell r="D1876">
            <v>3.0627</v>
          </cell>
        </row>
        <row r="1877">
          <cell r="A1877" t="str">
            <v>001.18.05800</v>
          </cell>
          <cell r="B1877" t="str">
            <v>Luva de redução pvc rígido para tubos de pvc rosqueável  3/4x1/2 pol</v>
          </cell>
          <cell r="C1877" t="str">
            <v>UN</v>
          </cell>
          <cell r="D1877">
            <v>2.7227000000000001</v>
          </cell>
        </row>
        <row r="1878">
          <cell r="A1878" t="str">
            <v>001.18.05820</v>
          </cell>
          <cell r="B1878" t="str">
            <v>Junção 45º de pvc rígido para tubos de pvc rosqueável  2 pol</v>
          </cell>
          <cell r="C1878" t="str">
            <v>UN</v>
          </cell>
          <cell r="D1878">
            <v>5.1460999999999997</v>
          </cell>
        </row>
        <row r="1879">
          <cell r="A1879" t="str">
            <v>001.18.05840</v>
          </cell>
          <cell r="B1879" t="str">
            <v>Niple duplo de pvc rígido para tubos de pvc rosqueável  2 pol</v>
          </cell>
          <cell r="C1879" t="str">
            <v>UN</v>
          </cell>
          <cell r="D1879">
            <v>7.1760999999999999</v>
          </cell>
        </row>
        <row r="1880">
          <cell r="A1880" t="str">
            <v>001.18.05860</v>
          </cell>
          <cell r="B1880" t="str">
            <v>Niple duplo de pvc rígido para tubos de pvc rosqueável  1 1/2 pol</v>
          </cell>
          <cell r="C1880" t="str">
            <v>UN</v>
          </cell>
          <cell r="D1880">
            <v>4.5960999999999999</v>
          </cell>
        </row>
        <row r="1881">
          <cell r="A1881" t="str">
            <v>001.18.05880</v>
          </cell>
          <cell r="B1881" t="str">
            <v>Niple duplo de pvc rígido para tubos de pvc rosqueável  1 1/4 pol</v>
          </cell>
          <cell r="C1881" t="str">
            <v>UN</v>
          </cell>
          <cell r="D1881">
            <v>4.5560999999999998</v>
          </cell>
        </row>
        <row r="1882">
          <cell r="A1882" t="str">
            <v>001.18.05900</v>
          </cell>
          <cell r="B1882" t="str">
            <v>Niple duplo de pvc rígido para tubos de pvc rosqueável  1  pol</v>
          </cell>
          <cell r="C1882" t="str">
            <v>UN</v>
          </cell>
          <cell r="D1882">
            <v>2.6227</v>
          </cell>
        </row>
        <row r="1883">
          <cell r="A1883" t="str">
            <v>001.18.05920</v>
          </cell>
          <cell r="B1883" t="str">
            <v>Niple duplo de pvc rígido para tubos de pvc rosqueável  3/4  pol</v>
          </cell>
          <cell r="C1883" t="str">
            <v>UN</v>
          </cell>
          <cell r="D1883">
            <v>2.2427000000000001</v>
          </cell>
        </row>
        <row r="1884">
          <cell r="A1884" t="str">
            <v>001.18.05940</v>
          </cell>
          <cell r="B1884" t="str">
            <v>Niple duplo de pvc rígido para tubos de pvc rosqueável  1/2  pol</v>
          </cell>
          <cell r="C1884" t="str">
            <v>UN</v>
          </cell>
          <cell r="D1884">
            <v>2.1326999999999998</v>
          </cell>
        </row>
        <row r="1885">
          <cell r="A1885" t="str">
            <v>001.18.05960</v>
          </cell>
          <cell r="B1885" t="str">
            <v>Niple duplo de pvc rígido para tubos de pvc rosqueável  3  pol</v>
          </cell>
          <cell r="C1885" t="str">
            <v>UN</v>
          </cell>
          <cell r="D1885">
            <v>16.312899999999999</v>
          </cell>
        </row>
        <row r="1886">
          <cell r="A1886" t="str">
            <v>001.18.05980</v>
          </cell>
          <cell r="B1886" t="str">
            <v>Adaptador com rosca e flange para caixa de água de pvc inclusive assentamento 2 pol</v>
          </cell>
          <cell r="C1886" t="str">
            <v>UN</v>
          </cell>
          <cell r="D1886">
            <v>10.8184</v>
          </cell>
        </row>
        <row r="1887">
          <cell r="A1887" t="str">
            <v>001.18.06000</v>
          </cell>
          <cell r="B1887" t="str">
            <v>Adaptador com rosca e flange para caixa de água de pvc inclusive assentamento 1 pol</v>
          </cell>
          <cell r="C1887" t="str">
            <v>UN</v>
          </cell>
          <cell r="D1887">
            <v>9.8644999999999996</v>
          </cell>
        </row>
        <row r="1888">
          <cell r="A1888" t="str">
            <v>001.18.06020</v>
          </cell>
          <cell r="B1888" t="str">
            <v>Adaptador com rosca e flange para caixa de água de pvc inclusive assentamento 3/4 pol</v>
          </cell>
          <cell r="C1888" t="str">
            <v>UN</v>
          </cell>
          <cell r="D1888">
            <v>8.0545000000000009</v>
          </cell>
        </row>
        <row r="1889">
          <cell r="A1889" t="str">
            <v>001.18.06040</v>
          </cell>
          <cell r="B1889" t="str">
            <v>Adaptador com rosca e flange para caixa de água de pvc inclusive assentamento 1/2 pol</v>
          </cell>
          <cell r="C1889" t="str">
            <v>UN</v>
          </cell>
          <cell r="D1889">
            <v>8.0545000000000009</v>
          </cell>
        </row>
        <row r="1890">
          <cell r="A1890" t="str">
            <v>001.18.06060</v>
          </cell>
          <cell r="B1890" t="str">
            <v>Adaptador com rosca e flange para caixa de água de pvc inclusive assentamento 3 pol</v>
          </cell>
          <cell r="C1890" t="str">
            <v>UN</v>
          </cell>
          <cell r="D1890">
            <v>57.702100000000002</v>
          </cell>
        </row>
        <row r="1891">
          <cell r="A1891" t="str">
            <v>001.18.06080</v>
          </cell>
          <cell r="B1891" t="str">
            <v>Tampão ou cap de pvc rígido para tubos de pvc rosqueável  3 pol</v>
          </cell>
          <cell r="C1891" t="str">
            <v>UN</v>
          </cell>
          <cell r="D1891">
            <v>7.8174000000000001</v>
          </cell>
        </row>
        <row r="1892">
          <cell r="A1892" t="str">
            <v>001.18.06100</v>
          </cell>
          <cell r="B1892" t="str">
            <v>Tampão ou cap de pvc rígido para tubos de pvc rosqueável  2.5 pol</v>
          </cell>
          <cell r="C1892" t="str">
            <v>UN</v>
          </cell>
          <cell r="D1892">
            <v>6.9273999999999996</v>
          </cell>
        </row>
        <row r="1893">
          <cell r="A1893" t="str">
            <v>001.18.06120</v>
          </cell>
          <cell r="B1893" t="str">
            <v>Tampão ou cap de pvc rígido para tubos de pvc rosqueável  2.00 pol</v>
          </cell>
          <cell r="C1893" t="str">
            <v>UN</v>
          </cell>
          <cell r="D1893">
            <v>5.8452999999999999</v>
          </cell>
        </row>
        <row r="1894">
          <cell r="A1894" t="str">
            <v>001.18.06140</v>
          </cell>
          <cell r="B1894" t="str">
            <v>Tampão ou cap de pvc rígido para tubos de pvc rosqueável  1 1/2 pol</v>
          </cell>
          <cell r="C1894" t="str">
            <v>UN</v>
          </cell>
          <cell r="D1894">
            <v>4.7953000000000001</v>
          </cell>
        </row>
        <row r="1895">
          <cell r="A1895" t="str">
            <v>001.18.06160</v>
          </cell>
          <cell r="B1895" t="str">
            <v>Tampão ou cap de pvc rígido para tubos de pvc rosqueável  1 1/4 pol</v>
          </cell>
          <cell r="C1895" t="str">
            <v>UN</v>
          </cell>
          <cell r="D1895">
            <v>3.9853000000000001</v>
          </cell>
        </row>
        <row r="1896">
          <cell r="A1896" t="str">
            <v>001.18.06180</v>
          </cell>
          <cell r="B1896" t="str">
            <v>Tampão ou cap de pvc rígido para tubos de pvc rosqueável  1 pol</v>
          </cell>
          <cell r="C1896" t="str">
            <v>UN</v>
          </cell>
          <cell r="D1896">
            <v>2.1837</v>
          </cell>
        </row>
        <row r="1897">
          <cell r="A1897" t="str">
            <v>001.18.06200</v>
          </cell>
          <cell r="B1897" t="str">
            <v>Tampão ou cap de pvc rígido para tubos de pvc rosqueável  3/4 pol</v>
          </cell>
          <cell r="C1897" t="str">
            <v>UN</v>
          </cell>
          <cell r="D1897">
            <v>1.6036999999999999</v>
          </cell>
        </row>
        <row r="1898">
          <cell r="A1898" t="str">
            <v>001.18.06220</v>
          </cell>
          <cell r="B1898" t="str">
            <v>Tampão ou cap de pvc rígido para tubos de pvc rosqueável  1/2 pol</v>
          </cell>
          <cell r="C1898" t="str">
            <v>UN</v>
          </cell>
          <cell r="D1898">
            <v>1.3436999999999999</v>
          </cell>
        </row>
        <row r="1899">
          <cell r="A1899" t="str">
            <v>001.18.06240</v>
          </cell>
          <cell r="B1899" t="str">
            <v>Flange sextavado com rosca e sem furos de pvc rígido para tubos de pvc rosqueável  4 pol</v>
          </cell>
          <cell r="C1899" t="str">
            <v>UN</v>
          </cell>
          <cell r="D1899">
            <v>37.497399999999999</v>
          </cell>
        </row>
        <row r="1900">
          <cell r="A1900" t="str">
            <v>001.18.06260</v>
          </cell>
          <cell r="B1900" t="str">
            <v>Flange sextavado com rosca e sem furos de pvc rígido para tubos de pvc rosqueável  3 pol</v>
          </cell>
          <cell r="C1900" t="str">
            <v>UN</v>
          </cell>
          <cell r="D1900">
            <v>20.3874</v>
          </cell>
        </row>
        <row r="1901">
          <cell r="A1901" t="str">
            <v>001.18.06280</v>
          </cell>
          <cell r="B1901" t="str">
            <v>Flange sextavado com rosca e sem furos de pvc rígido para tubos de pvc rosqueável  2 1/2 pol</v>
          </cell>
          <cell r="C1901" t="str">
            <v>UN</v>
          </cell>
          <cell r="D1901">
            <v>20.3674</v>
          </cell>
        </row>
        <row r="1902">
          <cell r="A1902" t="str">
            <v>001.18.06300</v>
          </cell>
          <cell r="B1902" t="str">
            <v>Flange sextavado com rosca e sem furos de pvc rígido para tubos de pvc rosqueável  2 pol</v>
          </cell>
          <cell r="C1902" t="str">
            <v>UN</v>
          </cell>
          <cell r="D1902">
            <v>4.0652999999999997</v>
          </cell>
        </row>
        <row r="1903">
          <cell r="A1903" t="str">
            <v>001.18.06320</v>
          </cell>
          <cell r="B1903" t="str">
            <v>Flange sextavado com rosca e sem furos de pvc rígido para tubos de pvc rosqueável  1 1/2 pol</v>
          </cell>
          <cell r="C1903" t="str">
            <v>UN</v>
          </cell>
          <cell r="D1903">
            <v>3.2953000000000001</v>
          </cell>
        </row>
        <row r="1904">
          <cell r="A1904" t="str">
            <v>001.18.06340</v>
          </cell>
          <cell r="B1904" t="str">
            <v>Flange sextavado com rosca e sem furos de pvc rígido para tubos de pvc rosqueável  1 1/4 pol</v>
          </cell>
          <cell r="C1904" t="str">
            <v>UN</v>
          </cell>
          <cell r="D1904">
            <v>2.6353</v>
          </cell>
        </row>
        <row r="1905">
          <cell r="A1905" t="str">
            <v>001.18.06360</v>
          </cell>
          <cell r="B1905" t="str">
            <v>Flange sextavado com rosca e sem furos de pvc rígido para tubos de pvc rosqueável  1 pol</v>
          </cell>
          <cell r="C1905" t="str">
            <v>UN</v>
          </cell>
          <cell r="D1905">
            <v>2.1937000000000002</v>
          </cell>
        </row>
        <row r="1906">
          <cell r="A1906" t="str">
            <v>001.18.06380</v>
          </cell>
          <cell r="B1906" t="str">
            <v>Flange sextavado com rosca e sem furos de pvc rígido para tubos de pvc rosqueável  3/4 pol</v>
          </cell>
          <cell r="C1906" t="str">
            <v>UN</v>
          </cell>
          <cell r="D1906">
            <v>1.9437</v>
          </cell>
        </row>
        <row r="1907">
          <cell r="A1907" t="str">
            <v>001.18.06400</v>
          </cell>
          <cell r="B1907" t="str">
            <v>Flange sextavado com rosca e sem furos de pvc rígido para tubos de pvc rosqueável  1/2 pol</v>
          </cell>
          <cell r="C1907" t="str">
            <v>UN</v>
          </cell>
          <cell r="D1907">
            <v>1.6287</v>
          </cell>
        </row>
        <row r="1908">
          <cell r="A1908" t="str">
            <v>001.18.06420</v>
          </cell>
          <cell r="B1908" t="str">
            <v>Plug ou bujão de 2"""""""", de pvc rígido, para tubos de pvc rosqueável</v>
          </cell>
          <cell r="C1908" t="str">
            <v>UN</v>
          </cell>
          <cell r="D1908">
            <v>3.6353</v>
          </cell>
        </row>
        <row r="1909">
          <cell r="A1909" t="str">
            <v>001.18.06440</v>
          </cell>
          <cell r="B1909" t="str">
            <v>Plug ou bujão de 1 1/2"""""""", de pvc rígido, para tubos de pvc rosqueável</v>
          </cell>
          <cell r="C1909" t="str">
            <v>UN</v>
          </cell>
          <cell r="D1909">
            <v>3.2252999999999998</v>
          </cell>
        </row>
        <row r="1910">
          <cell r="A1910" t="str">
            <v>001.18.06460</v>
          </cell>
          <cell r="B1910" t="str">
            <v>Plug ou bujão de 1 1/4"""""""", de pvc rígido, para tubos de pvc rosqueável</v>
          </cell>
          <cell r="C1910" t="str">
            <v>UN</v>
          </cell>
          <cell r="D1910">
            <v>2.2353000000000001</v>
          </cell>
        </row>
        <row r="1911">
          <cell r="A1911" t="str">
            <v>001.18.06480</v>
          </cell>
          <cell r="B1911" t="str">
            <v>Plug ou bujão de 1"""""""", de pvc rígido, para tubos de pvc rosqueável</v>
          </cell>
          <cell r="C1911" t="str">
            <v>UN</v>
          </cell>
          <cell r="D1911">
            <v>1.5037</v>
          </cell>
        </row>
        <row r="1912">
          <cell r="A1912" t="str">
            <v>001.18.06500</v>
          </cell>
          <cell r="B1912" t="str">
            <v>Plug ou bujão de 3/4"""""""", de pvc rígido, para tubos de pvc rosqueável</v>
          </cell>
          <cell r="C1912" t="str">
            <v>UN</v>
          </cell>
          <cell r="D1912">
            <v>1.2877000000000001</v>
          </cell>
        </row>
        <row r="1913">
          <cell r="A1913" t="str">
            <v>001.18.06520</v>
          </cell>
          <cell r="B1913" t="str">
            <v>Plug ou bujão de 1/2"""""""", de pvc rígido, para tubos de pvc rosqueável</v>
          </cell>
          <cell r="C1913" t="str">
            <v>UN</v>
          </cell>
          <cell r="D1913">
            <v>1.2037</v>
          </cell>
        </row>
        <row r="1914">
          <cell r="A1914" t="str">
            <v>001.18.06540</v>
          </cell>
          <cell r="B1914" t="str">
            <v>Joelho de 90º rosqueável com bucha de latão 1/2"""""""", de pvc rígido,</v>
          </cell>
          <cell r="C1914" t="str">
            <v>UN</v>
          </cell>
          <cell r="D1914">
            <v>3.7526999999999999</v>
          </cell>
        </row>
        <row r="1915">
          <cell r="A1915" t="str">
            <v>001.18.06560</v>
          </cell>
          <cell r="B1915" t="str">
            <v>Joelho de 90º rosqueável com bucha de latão 3/4"""""""", de pvc rígido,</v>
          </cell>
          <cell r="C1915" t="str">
            <v>UN</v>
          </cell>
          <cell r="D1915">
            <v>4.0427</v>
          </cell>
        </row>
        <row r="1916">
          <cell r="A1916" t="str">
            <v>001.18.06580</v>
          </cell>
          <cell r="B1916" t="str">
            <v>Joelho 90º redução rosqueável com bucha de latão 3/4"""""""" x 1/2"""""""", de  pvc rígido,</v>
          </cell>
          <cell r="C1916" t="str">
            <v>UN</v>
          </cell>
          <cell r="D1916">
            <v>4.2327000000000004</v>
          </cell>
        </row>
        <row r="1917">
          <cell r="A1917" t="str">
            <v>001.18.06600</v>
          </cell>
          <cell r="B1917" t="str">
            <v>Tee 90º rosqueável  1/2"""""""",com bucha de latão na boca central</v>
          </cell>
          <cell r="C1917" t="str">
            <v>UN</v>
          </cell>
          <cell r="D1917">
            <v>4.0449000000000002</v>
          </cell>
        </row>
        <row r="1918">
          <cell r="A1918" t="str">
            <v>001.18.06620</v>
          </cell>
          <cell r="B1918" t="str">
            <v>Tee 90º rosqueável 3/4"""""""", com bucha de latão na boca central</v>
          </cell>
          <cell r="C1918" t="str">
            <v>UN</v>
          </cell>
          <cell r="D1918">
            <v>4.8249000000000004</v>
          </cell>
        </row>
        <row r="1919">
          <cell r="A1919" t="str">
            <v>001.18.06640</v>
          </cell>
          <cell r="B1919" t="str">
            <v>Tee 90º redução rosqueável 3/4""""""""x1/2"""""""", com bucha de latão na boca central</v>
          </cell>
          <cell r="C1919" t="str">
            <v>UN</v>
          </cell>
          <cell r="D1919">
            <v>4.1649000000000003</v>
          </cell>
        </row>
        <row r="1920">
          <cell r="A1920" t="str">
            <v>001.18.06660</v>
          </cell>
          <cell r="B1920" t="str">
            <v>Tubo cpva, aquatherm - 22 mm - 3/4"""""""" em barras de 3.00 m</v>
          </cell>
          <cell r="C1920" t="str">
            <v>ML</v>
          </cell>
          <cell r="D1920">
            <v>8.8134999999999994</v>
          </cell>
        </row>
        <row r="1921">
          <cell r="A1921" t="str">
            <v>001.18.06680</v>
          </cell>
          <cell r="B1921" t="str">
            <v>Tubo cpva, aquatherm - 28 mm - 1"""""""" em barras de 3.00 m</v>
          </cell>
          <cell r="C1921" t="str">
            <v>ML</v>
          </cell>
          <cell r="D1921">
            <v>11.75</v>
          </cell>
        </row>
        <row r="1922">
          <cell r="A1922" t="str">
            <v>001.18.06700</v>
          </cell>
          <cell r="B1922" t="str">
            <v>Joelho de 90º, aquatherm - 22 mm 3/4""""""""</v>
          </cell>
          <cell r="C1922" t="str">
            <v>UN</v>
          </cell>
          <cell r="D1922">
            <v>3.6526999999999998</v>
          </cell>
        </row>
        <row r="1923">
          <cell r="A1923" t="str">
            <v>001.18.06720</v>
          </cell>
          <cell r="B1923" t="str">
            <v>Joelho de 90º, aquatherm - 28 mm 1""""""""</v>
          </cell>
          <cell r="C1923" t="str">
            <v>UN</v>
          </cell>
          <cell r="D1923">
            <v>5.7949000000000002</v>
          </cell>
        </row>
        <row r="1924">
          <cell r="A1924" t="str">
            <v>001.18.06740</v>
          </cell>
          <cell r="B1924" t="str">
            <v>Tee de 90º, aquatherm - 22 mm - 3/4 """"""""</v>
          </cell>
          <cell r="C1924" t="str">
            <v>UN</v>
          </cell>
          <cell r="D1924">
            <v>3.9249000000000001</v>
          </cell>
        </row>
        <row r="1925">
          <cell r="A1925" t="str">
            <v>001.18.06760</v>
          </cell>
          <cell r="B1925" t="str">
            <v>Tee de 90º, aquatherm 28 mm - 1""""""""</v>
          </cell>
          <cell r="C1925" t="str">
            <v>UN</v>
          </cell>
          <cell r="D1925">
            <v>5.7873999999999999</v>
          </cell>
        </row>
        <row r="1926">
          <cell r="A1926" t="str">
            <v>001.18.06780</v>
          </cell>
          <cell r="B1926" t="str">
            <v>Conector aquatherm - 28 mm - 1""""""""</v>
          </cell>
          <cell r="C1926" t="str">
            <v>UN</v>
          </cell>
          <cell r="D1926">
            <v>8.9191000000000003</v>
          </cell>
        </row>
        <row r="1927">
          <cell r="A1927" t="str">
            <v>001.18.06800</v>
          </cell>
          <cell r="B1927" t="str">
            <v>Fornecimento e instalação de mangueira marron de pvc para água de 3/4""""""""x2,5 mm de espessura</v>
          </cell>
          <cell r="C1927" t="str">
            <v>ML</v>
          </cell>
          <cell r="D1927">
            <v>1.1698</v>
          </cell>
        </row>
        <row r="1928">
          <cell r="A1928" t="str">
            <v>001.18.06820</v>
          </cell>
          <cell r="B1928" t="str">
            <v>Fornecimento e instalação de mangueira marron de pvc para água de  1""""""""x3,0 mm de espessura</v>
          </cell>
          <cell r="C1928" t="str">
            <v>ML</v>
          </cell>
          <cell r="D1928">
            <v>1.6268</v>
          </cell>
        </row>
        <row r="1929">
          <cell r="A1929" t="str">
            <v>001.18.06840</v>
          </cell>
          <cell r="B1929" t="str">
            <v>Fornecimento e instalação de joelho de polietileno - 3/4"""""""" para mangueira de polietileno ou pvc marron</v>
          </cell>
          <cell r="C1929" t="str">
            <v>UN</v>
          </cell>
          <cell r="D1929">
            <v>1.3188</v>
          </cell>
        </row>
        <row r="1930">
          <cell r="A1930" t="str">
            <v>001.18.06860</v>
          </cell>
          <cell r="B1930" t="str">
            <v>Fornecimento e instalação de joelho de polietileno  - 1"""""""" para mangueira de polietileno ou pvc marron</v>
          </cell>
          <cell r="C1930" t="str">
            <v>UN</v>
          </cell>
          <cell r="D1930">
            <v>1.7687999999999999</v>
          </cell>
        </row>
        <row r="1931">
          <cell r="A1931" t="str">
            <v>001.18.06880</v>
          </cell>
          <cell r="B1931" t="str">
            <v>Fornecimento e instalação de tee de polietileno - 3/4"""""""" para mangueira de polietileno ou pvc marron</v>
          </cell>
          <cell r="C1931" t="str">
            <v>UN</v>
          </cell>
          <cell r="D1931">
            <v>1.8736999999999999</v>
          </cell>
        </row>
        <row r="1932">
          <cell r="A1932" t="str">
            <v>001.18.06900</v>
          </cell>
          <cell r="B1932" t="str">
            <v>Fornecimento e instalação de tee de polietileno  1""""""""- para mangueira de polietileno ou pvc marron</v>
          </cell>
          <cell r="C1932" t="str">
            <v>UN</v>
          </cell>
          <cell r="D1932">
            <v>3.3237000000000001</v>
          </cell>
        </row>
        <row r="1933">
          <cell r="A1933" t="str">
            <v>001.18.06920</v>
          </cell>
          <cell r="B1933" t="str">
            <v>Fornecimento e instalação de uniao de polietileno - 3/4""""""""- para mangueira de polietileno ou pvc marron</v>
          </cell>
          <cell r="C1933" t="str">
            <v>UN</v>
          </cell>
          <cell r="D1933">
            <v>2.2353000000000001</v>
          </cell>
        </row>
        <row r="1934">
          <cell r="A1934" t="str">
            <v>001.18.06940</v>
          </cell>
          <cell r="B1934" t="str">
            <v>Fornecimento e instalação de união de polietileno  - 1""""""""-para mangueira de polietileno ou pvc marron</v>
          </cell>
          <cell r="C1934" t="str">
            <v>UN</v>
          </cell>
          <cell r="D1934">
            <v>2.6353</v>
          </cell>
        </row>
        <row r="1935">
          <cell r="A1935" t="str">
            <v>001.18.06960</v>
          </cell>
          <cell r="B1935" t="str">
            <v>Fornecimento e instalação de adaptador de polietileno  - 3/4""""""""- para mangueira de polietileno ou pvc marron</v>
          </cell>
          <cell r="C1935" t="str">
            <v>UN</v>
          </cell>
          <cell r="D1935">
            <v>2.0284</v>
          </cell>
        </row>
        <row r="1936">
          <cell r="A1936" t="str">
            <v>001.18.06980</v>
          </cell>
          <cell r="B1936" t="str">
            <v>Fornecimento e instalação de adaptador de polietileno  - 1""""""""- para mangueira de polietileno ou pvc marron</v>
          </cell>
          <cell r="C1936" t="str">
            <v>UN</v>
          </cell>
          <cell r="D1936">
            <v>2.2284000000000002</v>
          </cell>
        </row>
        <row r="1937">
          <cell r="A1937" t="str">
            <v>001.18.07000</v>
          </cell>
          <cell r="B1937" t="str">
            <v>Tubos de ferro galvanizado em barra de 6 m diâmetro 4 pol</v>
          </cell>
          <cell r="C1937" t="str">
            <v>ML</v>
          </cell>
          <cell r="D1937">
            <v>69.350800000000007</v>
          </cell>
        </row>
        <row r="1938">
          <cell r="A1938" t="str">
            <v>001.18.07020</v>
          </cell>
          <cell r="B1938" t="str">
            <v>Tubos de ferro galvanizado em barra de 6 m diâmetro 3 pol</v>
          </cell>
          <cell r="C1938" t="str">
            <v>ML</v>
          </cell>
          <cell r="D1938">
            <v>50.524799999999999</v>
          </cell>
        </row>
        <row r="1939">
          <cell r="A1939" t="str">
            <v>001.18.07040</v>
          </cell>
          <cell r="B1939" t="str">
            <v>Tubos de ferro galvanizado em barra de 6 m diâmetro 2.5 pol</v>
          </cell>
          <cell r="C1939" t="str">
            <v>ML</v>
          </cell>
          <cell r="D1939">
            <v>42.185099999999998</v>
          </cell>
        </row>
        <row r="1940">
          <cell r="A1940" t="str">
            <v>001.18.07060</v>
          </cell>
          <cell r="B1940" t="str">
            <v>Tubos de ferro galvanizado em barra de 6 m diâmetro 2 pol</v>
          </cell>
          <cell r="C1940" t="str">
            <v>ML</v>
          </cell>
          <cell r="D1940">
            <v>30.9436</v>
          </cell>
        </row>
        <row r="1941">
          <cell r="A1941" t="str">
            <v>001.18.07080</v>
          </cell>
          <cell r="B1941" t="str">
            <v>Tubos de ferro galvanizado em barra de 6 m diâmetro 1.5 pol</v>
          </cell>
          <cell r="C1941" t="str">
            <v>ML</v>
          </cell>
          <cell r="D1941">
            <v>25.4129</v>
          </cell>
        </row>
        <row r="1942">
          <cell r="A1942" t="str">
            <v>001.18.07100</v>
          </cell>
          <cell r="B1942" t="str">
            <v>Tubos de ferro galvanizado em barra de 6 m diâmetro 1 1/4 pol</v>
          </cell>
          <cell r="C1942" t="str">
            <v>ML</v>
          </cell>
          <cell r="D1942">
            <v>19.528700000000001</v>
          </cell>
        </row>
        <row r="1943">
          <cell r="A1943" t="str">
            <v>001.18.07120</v>
          </cell>
          <cell r="B1943" t="str">
            <v>Tubos de ferro galvanizado em barra de 6 m diâmetro 1 pol</v>
          </cell>
          <cell r="C1943" t="str">
            <v>ML</v>
          </cell>
          <cell r="D1943">
            <v>14.5716</v>
          </cell>
        </row>
        <row r="1944">
          <cell r="A1944" t="str">
            <v>001.18.07140</v>
          </cell>
          <cell r="B1944" t="str">
            <v>Tubos de ferro galvanizado em barra de 6 m diâmetro 3/4 pol</v>
          </cell>
          <cell r="C1944" t="str">
            <v>ML</v>
          </cell>
          <cell r="D1944">
            <v>10.8215</v>
          </cell>
        </row>
        <row r="1945">
          <cell r="A1945" t="str">
            <v>001.18.07160</v>
          </cell>
          <cell r="B1945" t="str">
            <v>Tubos de ferro galvanizado em barra de 6 m diâmetro 1/2 pol</v>
          </cell>
          <cell r="C1945" t="str">
            <v>ML</v>
          </cell>
          <cell r="D1945">
            <v>8.5815999999999999</v>
          </cell>
        </row>
        <row r="1946">
          <cell r="A1946" t="str">
            <v>001.18.07180</v>
          </cell>
          <cell r="B1946" t="str">
            <v>Cotovelo ou joelho de redução de ferro galvanizado 2.5x2 pol</v>
          </cell>
          <cell r="C1946" t="str">
            <v>UN</v>
          </cell>
          <cell r="D1946">
            <v>28.044499999999999</v>
          </cell>
        </row>
        <row r="1947">
          <cell r="A1947" t="str">
            <v>001.18.07200</v>
          </cell>
          <cell r="B1947" t="str">
            <v>Cotovelo ou joelho de redução de ferro galvanizado 2x1.5 pol</v>
          </cell>
          <cell r="C1947" t="str">
            <v>UN</v>
          </cell>
          <cell r="D1947">
            <v>15.0829</v>
          </cell>
        </row>
        <row r="1948">
          <cell r="A1948" t="str">
            <v>001.18.07220</v>
          </cell>
          <cell r="B1948" t="str">
            <v>Cotovelo ou joelho de redução de ferro galvanizado 1.5x1 1/4 pol</v>
          </cell>
          <cell r="C1948" t="str">
            <v>UN</v>
          </cell>
          <cell r="D1948">
            <v>10.882899999999999</v>
          </cell>
        </row>
        <row r="1949">
          <cell r="A1949" t="str">
            <v>001.18.07240</v>
          </cell>
          <cell r="B1949" t="str">
            <v>Cotovelo ou joelho de redução de ferro galvanizado 1.5x1 pol</v>
          </cell>
          <cell r="C1949" t="str">
            <v>UN</v>
          </cell>
          <cell r="D1949">
            <v>10.882899999999999</v>
          </cell>
        </row>
        <row r="1950">
          <cell r="A1950" t="str">
            <v>001.18.07260</v>
          </cell>
          <cell r="B1950" t="str">
            <v>Cotovelo ou joelho de redução de ferro galvanizado 1.5x3/4 pol</v>
          </cell>
          <cell r="C1950" t="str">
            <v>UN</v>
          </cell>
          <cell r="D1950">
            <v>10.882899999999999</v>
          </cell>
        </row>
        <row r="1951">
          <cell r="A1951" t="str">
            <v>001.18.07280</v>
          </cell>
          <cell r="B1951" t="str">
            <v>Cotovelo ou joelho de redução de ferro galvanizado 1 1/4x1 pol</v>
          </cell>
          <cell r="C1951" t="str">
            <v>UN</v>
          </cell>
          <cell r="D1951">
            <v>8.8828999999999994</v>
          </cell>
        </row>
        <row r="1952">
          <cell r="A1952" t="str">
            <v>001.18.07300</v>
          </cell>
          <cell r="B1952" t="str">
            <v>Cotovelo ou joelho de redução de ferro galvanizado 1 1/4x3/4 pol</v>
          </cell>
          <cell r="C1952" t="str">
            <v>UN</v>
          </cell>
          <cell r="D1952">
            <v>8.8828999999999994</v>
          </cell>
        </row>
        <row r="1953">
          <cell r="A1953" t="str">
            <v>001.18.07320</v>
          </cell>
          <cell r="B1953" t="str">
            <v>Cotovelo ou joelho de redução de ferro galvanizado 1x3/4 pol</v>
          </cell>
          <cell r="C1953" t="str">
            <v>UN</v>
          </cell>
          <cell r="D1953">
            <v>5.4474</v>
          </cell>
        </row>
        <row r="1954">
          <cell r="A1954" t="str">
            <v>001.18.07340</v>
          </cell>
          <cell r="B1954" t="str">
            <v>Cotovelo ou joelho de redução de ferro galvanizado 1x1/2 pol</v>
          </cell>
          <cell r="C1954" t="str">
            <v>UN</v>
          </cell>
          <cell r="D1954">
            <v>5.4474</v>
          </cell>
        </row>
        <row r="1955">
          <cell r="A1955" t="str">
            <v>001.18.07360</v>
          </cell>
          <cell r="B1955" t="str">
            <v>Cotovelo ou joelho de redução de ferro galvanizado 3/4x1/2 pol</v>
          </cell>
          <cell r="C1955" t="str">
            <v>UN</v>
          </cell>
          <cell r="D1955">
            <v>4.0974000000000004</v>
          </cell>
        </row>
        <row r="1956">
          <cell r="A1956" t="str">
            <v>001.18.07380</v>
          </cell>
          <cell r="B1956" t="str">
            <v>Bucha de redução de ferro galvanizado 4x3 pol</v>
          </cell>
          <cell r="C1956" t="str">
            <v>UN</v>
          </cell>
          <cell r="D1956">
            <v>19.618400000000001</v>
          </cell>
        </row>
        <row r="1957">
          <cell r="A1957" t="str">
            <v>001.18.07400</v>
          </cell>
          <cell r="B1957" t="str">
            <v>Bucha de redução de ferro galvanizado 4x2.5 pol</v>
          </cell>
          <cell r="C1957" t="str">
            <v>UN</v>
          </cell>
          <cell r="D1957">
            <v>22.788399999999999</v>
          </cell>
        </row>
        <row r="1958">
          <cell r="A1958" t="str">
            <v>001.18.07420</v>
          </cell>
          <cell r="B1958" t="str">
            <v>Bucha de redução de ferro galvanizado 4x2 pol</v>
          </cell>
          <cell r="C1958" t="str">
            <v>UN</v>
          </cell>
          <cell r="D1958">
            <v>22.788399999999999</v>
          </cell>
        </row>
        <row r="1959">
          <cell r="A1959" t="str">
            <v>001.18.07440</v>
          </cell>
          <cell r="B1959" t="str">
            <v>Bucha de redução de ferro galvanizado 3x2 1/2 pol</v>
          </cell>
          <cell r="C1959" t="str">
            <v>UN</v>
          </cell>
          <cell r="D1959">
            <v>15.294499999999999</v>
          </cell>
        </row>
        <row r="1960">
          <cell r="A1960" t="str">
            <v>001.18.07460</v>
          </cell>
          <cell r="B1960" t="str">
            <v>Bucha de redução de ferro galvanizado 3x2 pol</v>
          </cell>
          <cell r="C1960" t="str">
            <v>UN</v>
          </cell>
          <cell r="D1960">
            <v>13.9945</v>
          </cell>
        </row>
        <row r="1961">
          <cell r="A1961" t="str">
            <v>001.18.07480</v>
          </cell>
          <cell r="B1961" t="str">
            <v>Bucha de redução de ferro galvanizado 3x1 1/2 pol</v>
          </cell>
          <cell r="C1961" t="str">
            <v>UN</v>
          </cell>
          <cell r="D1961">
            <v>13.9945</v>
          </cell>
        </row>
        <row r="1962">
          <cell r="A1962" t="str">
            <v>001.18.07500</v>
          </cell>
          <cell r="B1962" t="str">
            <v>Bucha de redução de ferro galvanizado 2 1/2x2 pol</v>
          </cell>
          <cell r="C1962" t="str">
            <v>UN</v>
          </cell>
          <cell r="D1962">
            <v>13.5945</v>
          </cell>
        </row>
        <row r="1963">
          <cell r="A1963" t="str">
            <v>001.18.07520</v>
          </cell>
          <cell r="B1963" t="str">
            <v>Bucha de redução de ferro galvanizado 2 1/2x1.5 pol</v>
          </cell>
          <cell r="C1963" t="str">
            <v>UN</v>
          </cell>
          <cell r="D1963">
            <v>12.5945</v>
          </cell>
        </row>
        <row r="1964">
          <cell r="A1964" t="str">
            <v>001.18.07540</v>
          </cell>
          <cell r="B1964" t="str">
            <v>Bucha de redução de ferro galvanizado 2 1/2x1 1/4 pol</v>
          </cell>
          <cell r="C1964" t="str">
            <v>UN</v>
          </cell>
          <cell r="D1964">
            <v>12.5945</v>
          </cell>
        </row>
        <row r="1965">
          <cell r="A1965" t="str">
            <v>001.18.07560</v>
          </cell>
          <cell r="B1965" t="str">
            <v>Bucha de redução de ferro galvanizado 2x1.5 pol</v>
          </cell>
          <cell r="C1965" t="str">
            <v>UN</v>
          </cell>
          <cell r="D1965">
            <v>9.0829000000000004</v>
          </cell>
        </row>
        <row r="1966">
          <cell r="A1966" t="str">
            <v>001.18.07580</v>
          </cell>
          <cell r="B1966" t="str">
            <v>Bucha de redução de ferro galvanizado 2x1 1/4 pol</v>
          </cell>
          <cell r="C1966" t="str">
            <v>UN</v>
          </cell>
          <cell r="D1966">
            <v>9.0829000000000004</v>
          </cell>
        </row>
        <row r="1967">
          <cell r="A1967" t="str">
            <v>001.18.07600</v>
          </cell>
          <cell r="B1967" t="str">
            <v>Bucha de redução de ferro galvanizado 2x1 pol</v>
          </cell>
          <cell r="C1967" t="str">
            <v>UN</v>
          </cell>
          <cell r="D1967">
            <v>9.3828999999999994</v>
          </cell>
        </row>
        <row r="1968">
          <cell r="A1968" t="str">
            <v>001.18.07620</v>
          </cell>
          <cell r="B1968" t="str">
            <v>Bucha de redução de ferro galvanizado 2x3/4 pol</v>
          </cell>
          <cell r="C1968" t="str">
            <v>UN</v>
          </cell>
          <cell r="D1968">
            <v>9.3828999999999994</v>
          </cell>
        </row>
        <row r="1969">
          <cell r="A1969" t="str">
            <v>001.18.07640</v>
          </cell>
          <cell r="B1969" t="str">
            <v>Bucha de redução de ferro galvanizado 1 1/2x1 1/4 pol</v>
          </cell>
          <cell r="C1969" t="str">
            <v>UN</v>
          </cell>
          <cell r="D1969">
            <v>8.4829000000000008</v>
          </cell>
        </row>
        <row r="1970">
          <cell r="A1970" t="str">
            <v>001.18.07660</v>
          </cell>
          <cell r="B1970" t="str">
            <v>Bucha de redução de ferro galvanizado 1 1/2x1 pol</v>
          </cell>
          <cell r="C1970" t="str">
            <v>UN</v>
          </cell>
          <cell r="D1970">
            <v>8.2828999999999997</v>
          </cell>
        </row>
        <row r="1971">
          <cell r="A1971" t="str">
            <v>001.18.07680</v>
          </cell>
          <cell r="B1971" t="str">
            <v>Bucha de redução de ferro galvanizado 1 1/2x3/4 pol</v>
          </cell>
          <cell r="C1971" t="str">
            <v>UN</v>
          </cell>
          <cell r="D1971">
            <v>8.0829000000000004</v>
          </cell>
        </row>
        <row r="1972">
          <cell r="A1972" t="str">
            <v>001.18.07700</v>
          </cell>
          <cell r="B1972" t="str">
            <v>Bucha de redução de ferro galvanizado1 1/4x1 pol</v>
          </cell>
          <cell r="C1972" t="str">
            <v>UN</v>
          </cell>
          <cell r="D1972">
            <v>7.3829000000000002</v>
          </cell>
        </row>
        <row r="1973">
          <cell r="A1973" t="str">
            <v>001.18.07720</v>
          </cell>
          <cell r="B1973" t="str">
            <v>Bucha de redução de ferro galvanizado 1 1/4x3/4 pol</v>
          </cell>
          <cell r="C1973" t="str">
            <v>UN</v>
          </cell>
          <cell r="D1973">
            <v>6.7328999999999999</v>
          </cell>
        </row>
        <row r="1974">
          <cell r="A1974" t="str">
            <v>001.18.07740</v>
          </cell>
          <cell r="B1974" t="str">
            <v>Bucha de redução de ferro galvanizado 1 1/4x1/2 pol</v>
          </cell>
          <cell r="C1974" t="str">
            <v>UN</v>
          </cell>
          <cell r="D1974">
            <v>7.1829000000000001</v>
          </cell>
        </row>
        <row r="1975">
          <cell r="A1975" t="str">
            <v>001.18.07760</v>
          </cell>
          <cell r="B1975" t="str">
            <v>Bucha de redução de ferro galvanizado 1x3/4 pol</v>
          </cell>
          <cell r="C1975" t="str">
            <v>UN</v>
          </cell>
          <cell r="D1975">
            <v>4.1474000000000002</v>
          </cell>
        </row>
        <row r="1976">
          <cell r="A1976" t="str">
            <v>001.18.07780</v>
          </cell>
          <cell r="B1976" t="str">
            <v>Bucha de redução de ferro galvanizado 1x1/2 pol</v>
          </cell>
          <cell r="C1976" t="str">
            <v>UN</v>
          </cell>
          <cell r="D1976">
            <v>4.4973999999999998</v>
          </cell>
        </row>
        <row r="1977">
          <cell r="A1977" t="str">
            <v>001.18.07800</v>
          </cell>
          <cell r="B1977" t="str">
            <v>Bucha de redução de ferro galvanizado 3/4x1/2 pol</v>
          </cell>
          <cell r="C1977" t="str">
            <v>UN</v>
          </cell>
          <cell r="D1977">
            <v>3.4973999999999998</v>
          </cell>
        </row>
        <row r="1978">
          <cell r="A1978" t="str">
            <v>001.18.07820</v>
          </cell>
          <cell r="B1978" t="str">
            <v>Luva de redução de ferro galvanizado 4x3 pol</v>
          </cell>
          <cell r="C1978" t="str">
            <v>UN</v>
          </cell>
          <cell r="D1978">
            <v>33.0884</v>
          </cell>
        </row>
        <row r="1979">
          <cell r="A1979" t="str">
            <v>001.18.07840</v>
          </cell>
          <cell r="B1979" t="str">
            <v>Luva de redução de ferro galvanizado 4x2.5 pol</v>
          </cell>
          <cell r="C1979" t="str">
            <v>UN</v>
          </cell>
          <cell r="D1979">
            <v>24.808399999999999</v>
          </cell>
        </row>
        <row r="1980">
          <cell r="A1980" t="str">
            <v>001.18.07860</v>
          </cell>
          <cell r="B1980" t="str">
            <v>Luva de redução de ferro galvanizado 4x2 pol</v>
          </cell>
          <cell r="C1980" t="str">
            <v>UN</v>
          </cell>
          <cell r="D1980">
            <v>33.0884</v>
          </cell>
        </row>
        <row r="1981">
          <cell r="A1981" t="str">
            <v>001.18.07880</v>
          </cell>
          <cell r="B1981" t="str">
            <v>Luva de reduçao de ferro galvanizado 3x2 1/2 pol</v>
          </cell>
          <cell r="C1981" t="str">
            <v>UN</v>
          </cell>
          <cell r="D1981">
            <v>23.294499999999999</v>
          </cell>
        </row>
        <row r="1982">
          <cell r="A1982" t="str">
            <v>001.18.07900</v>
          </cell>
          <cell r="B1982" t="str">
            <v>Luva de redução de ferro galvanizado 3x2 pol</v>
          </cell>
          <cell r="C1982" t="str">
            <v>UN</v>
          </cell>
          <cell r="D1982">
            <v>23.294499999999999</v>
          </cell>
        </row>
        <row r="1983">
          <cell r="A1983" t="str">
            <v>001.18.07920</v>
          </cell>
          <cell r="B1983" t="str">
            <v>Luva de redução de ferro galvanizado 3x1 1/2 pol</v>
          </cell>
          <cell r="C1983" t="str">
            <v>UN</v>
          </cell>
          <cell r="D1983">
            <v>23.294499999999999</v>
          </cell>
        </row>
        <row r="1984">
          <cell r="A1984" t="str">
            <v>001.18.07940</v>
          </cell>
          <cell r="B1984" t="str">
            <v>Luva de redução de ferro galvanizado 2 1/2x2 pol</v>
          </cell>
          <cell r="C1984" t="str">
            <v>UN</v>
          </cell>
          <cell r="D1984">
            <v>13.394500000000001</v>
          </cell>
        </row>
        <row r="1985">
          <cell r="A1985" t="str">
            <v>001.18.07960</v>
          </cell>
          <cell r="B1985" t="str">
            <v>Luva de redução de ferro galvanizado 2 1/2x1 1/2 pol</v>
          </cell>
          <cell r="C1985" t="str">
            <v>UN</v>
          </cell>
          <cell r="D1985">
            <v>13.394500000000001</v>
          </cell>
        </row>
        <row r="1986">
          <cell r="A1986" t="str">
            <v>001.18.07980</v>
          </cell>
          <cell r="B1986" t="str">
            <v>Luva de reduçao de ferro galvanizado 2.5x1 1/4 pol</v>
          </cell>
          <cell r="C1986" t="str">
            <v>UN</v>
          </cell>
          <cell r="D1986">
            <v>13.394500000000001</v>
          </cell>
        </row>
        <row r="1987">
          <cell r="A1987" t="str">
            <v>001.18.08000</v>
          </cell>
          <cell r="B1987" t="str">
            <v>Luva de redução de ferro galvanizado 2x1 1/2 pol</v>
          </cell>
          <cell r="C1987" t="str">
            <v>UN</v>
          </cell>
          <cell r="D1987">
            <v>12.882899999999999</v>
          </cell>
        </row>
        <row r="1988">
          <cell r="A1988" t="str">
            <v>001.18.08020</v>
          </cell>
          <cell r="B1988" t="str">
            <v>Luva de redução de ferro galvanizado 2x1 1/4 pol</v>
          </cell>
          <cell r="C1988" t="str">
            <v>UN</v>
          </cell>
          <cell r="D1988">
            <v>12.882899999999999</v>
          </cell>
        </row>
        <row r="1989">
          <cell r="A1989" t="str">
            <v>001.18.08040</v>
          </cell>
          <cell r="B1989" t="str">
            <v>Luva de redução de ferro galvanizado 2x1 pol</v>
          </cell>
          <cell r="C1989" t="str">
            <v>UN</v>
          </cell>
          <cell r="D1989">
            <v>12.882899999999999</v>
          </cell>
        </row>
        <row r="1990">
          <cell r="A1990" t="str">
            <v>001.18.08060</v>
          </cell>
          <cell r="B1990" t="str">
            <v>Luva de redução de ferro galvanizado 1 1/2x1 pol</v>
          </cell>
          <cell r="C1990" t="str">
            <v>UN</v>
          </cell>
          <cell r="D1990">
            <v>9.0829000000000004</v>
          </cell>
        </row>
        <row r="1991">
          <cell r="A1991" t="str">
            <v>001.18.08080</v>
          </cell>
          <cell r="B1991" t="str">
            <v>Luva de redução de ferro galvanizado 1 1/2x3/4 pol</v>
          </cell>
          <cell r="C1991" t="str">
            <v>UN</v>
          </cell>
          <cell r="D1991">
            <v>8.2828999999999997</v>
          </cell>
        </row>
        <row r="1992">
          <cell r="A1992" t="str">
            <v>001.18.08100</v>
          </cell>
          <cell r="B1992" t="str">
            <v>Luva de redução de ferro galvanizado 1 1/4x1 pol</v>
          </cell>
          <cell r="C1992" t="str">
            <v>UN</v>
          </cell>
          <cell r="D1992">
            <v>8.2828999999999997</v>
          </cell>
        </row>
        <row r="1993">
          <cell r="A1993" t="str">
            <v>001.18.08120</v>
          </cell>
          <cell r="B1993" t="str">
            <v>Luva de redução de ferro galvanizado 1 1/4x3/4 pol</v>
          </cell>
          <cell r="C1993" t="str">
            <v>UN</v>
          </cell>
          <cell r="D1993">
            <v>8.2828999999999997</v>
          </cell>
        </row>
        <row r="1994">
          <cell r="A1994" t="str">
            <v>001.18.08140</v>
          </cell>
          <cell r="B1994" t="str">
            <v>Luva de redução de ferro galvanizado 1 1/4x1/2 pol</v>
          </cell>
          <cell r="C1994" t="str">
            <v>UN</v>
          </cell>
          <cell r="D1994">
            <v>8.2828999999999997</v>
          </cell>
        </row>
        <row r="1995">
          <cell r="A1995" t="str">
            <v>001.18.08160</v>
          </cell>
          <cell r="B1995" t="str">
            <v>Luva de redução de ferro galvanizado 1x3/4 pol</v>
          </cell>
          <cell r="C1995" t="str">
            <v>UN</v>
          </cell>
          <cell r="D1995">
            <v>5.3474000000000004</v>
          </cell>
        </row>
        <row r="1996">
          <cell r="A1996" t="str">
            <v>001.18.08180</v>
          </cell>
          <cell r="B1996" t="str">
            <v>Luva de redução de ferro galvanizado 1x1/2 pol</v>
          </cell>
          <cell r="C1996" t="str">
            <v>UN</v>
          </cell>
          <cell r="D1996">
            <v>4.9474</v>
          </cell>
        </row>
        <row r="1997">
          <cell r="A1997" t="str">
            <v>001.18.08200</v>
          </cell>
          <cell r="B1997" t="str">
            <v>Luva de redução de ferro galvanizado 3/4x1/2 pol</v>
          </cell>
          <cell r="C1997" t="str">
            <v>UN</v>
          </cell>
          <cell r="D1997">
            <v>4.1474000000000002</v>
          </cell>
        </row>
        <row r="1998">
          <cell r="A1998" t="str">
            <v>001.18.08220</v>
          </cell>
          <cell r="B1998" t="str">
            <v>Cotovelo ou joelho de ferro galvanizado 4 pol</v>
          </cell>
          <cell r="C1998" t="str">
            <v>UN</v>
          </cell>
          <cell r="D1998">
            <v>74.938400000000001</v>
          </cell>
        </row>
        <row r="1999">
          <cell r="A1999" t="str">
            <v>001.18.08240</v>
          </cell>
          <cell r="B1999" t="str">
            <v>Cotovelo ou joelho de ferro galvanizado 3 pol</v>
          </cell>
          <cell r="C1999" t="str">
            <v>UN</v>
          </cell>
          <cell r="D1999">
            <v>22.714500000000001</v>
          </cell>
        </row>
        <row r="2000">
          <cell r="A2000" t="str">
            <v>001.18.08260</v>
          </cell>
          <cell r="B2000" t="str">
            <v>Cotovelo ou joelho de ferro galvanizado 2 1/2 pol</v>
          </cell>
          <cell r="C2000" t="str">
            <v>UN</v>
          </cell>
          <cell r="D2000">
            <v>31.044499999999999</v>
          </cell>
        </row>
        <row r="2001">
          <cell r="A2001" t="str">
            <v>001.18.08280</v>
          </cell>
          <cell r="B2001" t="str">
            <v>Cotovelo ou joelho de ferro galvanizado 2 pol</v>
          </cell>
          <cell r="C2001" t="str">
            <v>UN</v>
          </cell>
          <cell r="D2001">
            <v>15.0829</v>
          </cell>
        </row>
        <row r="2002">
          <cell r="A2002" t="str">
            <v>001.18.08300</v>
          </cell>
          <cell r="B2002" t="str">
            <v>Cotovelo ou joelho de ferro galvanizado 1 1/2 pol</v>
          </cell>
          <cell r="C2002" t="str">
            <v>UN</v>
          </cell>
          <cell r="D2002">
            <v>10.882899999999999</v>
          </cell>
        </row>
        <row r="2003">
          <cell r="A2003" t="str">
            <v>001.18.08320</v>
          </cell>
          <cell r="B2003" t="str">
            <v>Cotovelo ou joelho de ferro galvanizado 1 1/4 pol</v>
          </cell>
          <cell r="C2003" t="str">
            <v>UN</v>
          </cell>
          <cell r="D2003">
            <v>8.8828999999999994</v>
          </cell>
        </row>
        <row r="2004">
          <cell r="A2004" t="str">
            <v>001.18.08340</v>
          </cell>
          <cell r="B2004" t="str">
            <v>Cotovelo ou joelho de ferro galvanizado 1 pol</v>
          </cell>
          <cell r="C2004" t="str">
            <v>UN</v>
          </cell>
          <cell r="D2004">
            <v>5.4474</v>
          </cell>
        </row>
        <row r="2005">
          <cell r="A2005" t="str">
            <v>001.18.08360</v>
          </cell>
          <cell r="B2005" t="str">
            <v>Cotovelo ou joelho de ferro galvanizado 3/4 pol</v>
          </cell>
          <cell r="C2005" t="str">
            <v>UN</v>
          </cell>
          <cell r="D2005">
            <v>3.9474</v>
          </cell>
        </row>
        <row r="2006">
          <cell r="A2006" t="str">
            <v>001.18.08380</v>
          </cell>
          <cell r="B2006" t="str">
            <v>Cotovelo ou joelho de ferro galvanizado 1/2 pol</v>
          </cell>
          <cell r="C2006" t="str">
            <v>UN</v>
          </cell>
          <cell r="D2006">
            <v>9.6892999999999994</v>
          </cell>
        </row>
        <row r="2007">
          <cell r="A2007" t="str">
            <v>001.18.08400</v>
          </cell>
          <cell r="B2007" t="str">
            <v>Tee ferro galvanizado 6 pol</v>
          </cell>
          <cell r="C2007" t="str">
            <v>UN</v>
          </cell>
          <cell r="D2007">
            <v>43.689300000000003</v>
          </cell>
        </row>
        <row r="2008">
          <cell r="A2008" t="str">
            <v>001.18.08420</v>
          </cell>
          <cell r="B2008" t="str">
            <v>Tee ferro galvanizado 4 pol</v>
          </cell>
          <cell r="C2008" t="str">
            <v>UN</v>
          </cell>
          <cell r="D2008">
            <v>56.042099999999998</v>
          </cell>
        </row>
        <row r="2009">
          <cell r="A2009" t="str">
            <v>001.18.08440</v>
          </cell>
          <cell r="B2009" t="str">
            <v>Tee ferro galvanizado 3 pol</v>
          </cell>
          <cell r="C2009" t="str">
            <v>UN</v>
          </cell>
          <cell r="D2009">
            <v>40.106400000000001</v>
          </cell>
        </row>
        <row r="2010">
          <cell r="A2010" t="str">
            <v>001.18.08460</v>
          </cell>
          <cell r="B2010" t="str">
            <v>Tee ferro galvanizado 2 1/2 pol</v>
          </cell>
          <cell r="C2010" t="str">
            <v>UN</v>
          </cell>
          <cell r="D2010">
            <v>31.106400000000001</v>
          </cell>
        </row>
        <row r="2011">
          <cell r="A2011" t="str">
            <v>001.18.08480</v>
          </cell>
          <cell r="B2011" t="str">
            <v>Tee ferro galvanizado 2 pol</v>
          </cell>
          <cell r="C2011" t="str">
            <v>UN</v>
          </cell>
          <cell r="D2011">
            <v>18.394500000000001</v>
          </cell>
        </row>
        <row r="2012">
          <cell r="A2012" t="str">
            <v>001.18.08500</v>
          </cell>
          <cell r="B2012" t="str">
            <v>Tee ferro galvanizado 1 1/2 pol</v>
          </cell>
          <cell r="C2012" t="str">
            <v>UN</v>
          </cell>
          <cell r="D2012">
            <v>12.644500000000001</v>
          </cell>
        </row>
        <row r="2013">
          <cell r="A2013" t="str">
            <v>001.18.08520</v>
          </cell>
          <cell r="B2013" t="str">
            <v>Tee ferro galvanizado 1 1/4 pol</v>
          </cell>
          <cell r="C2013" t="str">
            <v>UN</v>
          </cell>
          <cell r="D2013">
            <v>11.4945</v>
          </cell>
        </row>
        <row r="2014">
          <cell r="A2014" t="str">
            <v>001.18.08540</v>
          </cell>
          <cell r="B2014" t="str">
            <v>Tee ferro galvanizado 1 pol</v>
          </cell>
          <cell r="C2014" t="str">
            <v>UN</v>
          </cell>
          <cell r="D2014">
            <v>7.3091999999999997</v>
          </cell>
        </row>
        <row r="2015">
          <cell r="A2015" t="str">
            <v>001.18.08560</v>
          </cell>
          <cell r="B2015" t="str">
            <v>Tee ferro galvanizado 3/4 pol</v>
          </cell>
          <cell r="C2015" t="str">
            <v>UN</v>
          </cell>
          <cell r="D2015">
            <v>5.2591999999999999</v>
          </cell>
        </row>
        <row r="2016">
          <cell r="A2016" t="str">
            <v>001.18.08580</v>
          </cell>
          <cell r="B2016" t="str">
            <v>Tee ferro galvanizado 1/2 pol</v>
          </cell>
          <cell r="C2016" t="str">
            <v>UN</v>
          </cell>
          <cell r="D2016">
            <v>3.8992</v>
          </cell>
        </row>
        <row r="2017">
          <cell r="A2017" t="str">
            <v>001.18.08600</v>
          </cell>
          <cell r="B2017" t="str">
            <v>Tee de redução ferro galvanizado 4x3 pol</v>
          </cell>
          <cell r="C2017" t="str">
            <v>UN</v>
          </cell>
          <cell r="D2017">
            <v>91.642099999999999</v>
          </cell>
        </row>
        <row r="2018">
          <cell r="A2018" t="str">
            <v>001.18.08620</v>
          </cell>
          <cell r="B2018" t="str">
            <v>Tee de redução ferro galvanizado 4x2 pol</v>
          </cell>
          <cell r="C2018" t="str">
            <v>UN</v>
          </cell>
          <cell r="D2018">
            <v>91.642099999999999</v>
          </cell>
        </row>
        <row r="2019">
          <cell r="A2019" t="str">
            <v>001.18.08640</v>
          </cell>
          <cell r="B2019" t="str">
            <v>Tee de redução ferro galvanizado 3x2.5 pol</v>
          </cell>
          <cell r="C2019" t="str">
            <v>UN</v>
          </cell>
          <cell r="D2019">
            <v>49.606400000000001</v>
          </cell>
        </row>
        <row r="2020">
          <cell r="A2020" t="str">
            <v>001.18.08660</v>
          </cell>
          <cell r="B2020" t="str">
            <v>Tee de redução ferro galvanizado 3x2 pol</v>
          </cell>
          <cell r="C2020" t="str">
            <v>UN</v>
          </cell>
          <cell r="D2020">
            <v>32.006399999999999</v>
          </cell>
        </row>
        <row r="2021">
          <cell r="A2021" t="str">
            <v>001.18.08680</v>
          </cell>
          <cell r="B2021" t="str">
            <v>Tee de redução ferro galvanizado 3x1.5 pol</v>
          </cell>
          <cell r="C2021" t="str">
            <v>UN</v>
          </cell>
          <cell r="D2021">
            <v>32.006399999999999</v>
          </cell>
        </row>
        <row r="2022">
          <cell r="A2022" t="str">
            <v>001.18.08700</v>
          </cell>
          <cell r="B2022" t="str">
            <v>Tee de redução ferro galvanizado 2.5x2 pol</v>
          </cell>
          <cell r="C2022" t="str">
            <v>UN</v>
          </cell>
          <cell r="D2022">
            <v>39.046399999999998</v>
          </cell>
        </row>
        <row r="2023">
          <cell r="A2023" t="str">
            <v>001.18.08720</v>
          </cell>
          <cell r="B2023" t="str">
            <v>Tee de redução ferro galvanizado 2.5x1.5 pol</v>
          </cell>
          <cell r="C2023" t="str">
            <v>UN</v>
          </cell>
          <cell r="D2023">
            <v>15.5564</v>
          </cell>
        </row>
        <row r="2024">
          <cell r="A2024" t="str">
            <v>001.18.08740</v>
          </cell>
          <cell r="B2024" t="str">
            <v>Tee de redução ferro galvanizado 2.5x1 1/4 pol</v>
          </cell>
          <cell r="C2024" t="str">
            <v>UN</v>
          </cell>
          <cell r="D2024">
            <v>27.106400000000001</v>
          </cell>
        </row>
        <row r="2025">
          <cell r="A2025" t="str">
            <v>001.18.08760</v>
          </cell>
          <cell r="B2025" t="str">
            <v>Tee de redução ferro galvanizado 2x1.5 pol</v>
          </cell>
          <cell r="C2025" t="str">
            <v>UN</v>
          </cell>
          <cell r="D2025">
            <v>15.044499999999999</v>
          </cell>
        </row>
        <row r="2026">
          <cell r="A2026" t="str">
            <v>001.18.08780</v>
          </cell>
          <cell r="B2026" t="str">
            <v>Tee de redução ferro galvanizado 2x1 1/4 pol</v>
          </cell>
          <cell r="C2026" t="str">
            <v>UN</v>
          </cell>
          <cell r="D2026">
            <v>18.044499999999999</v>
          </cell>
        </row>
        <row r="2027">
          <cell r="A2027" t="str">
            <v>001.18.08800</v>
          </cell>
          <cell r="B2027" t="str">
            <v>Tee de redução ferro galvanizado 2x1 pol</v>
          </cell>
          <cell r="C2027" t="str">
            <v>UN</v>
          </cell>
          <cell r="D2027">
            <v>14.5945</v>
          </cell>
        </row>
        <row r="2028">
          <cell r="A2028" t="str">
            <v>001.18.08820</v>
          </cell>
          <cell r="B2028" t="str">
            <v>Tee de redução ferro galvanizado 1.5x1 1/4 pol</v>
          </cell>
          <cell r="C2028" t="str">
            <v>UN</v>
          </cell>
          <cell r="D2028">
            <v>10.6645</v>
          </cell>
        </row>
        <row r="2029">
          <cell r="A2029" t="str">
            <v>001.18.08840</v>
          </cell>
          <cell r="B2029" t="str">
            <v>Tee de redução ferro galvanizado 1.5x1 pol</v>
          </cell>
          <cell r="C2029" t="str">
            <v>UN</v>
          </cell>
          <cell r="D2029">
            <v>14.9145</v>
          </cell>
        </row>
        <row r="2030">
          <cell r="A2030" t="str">
            <v>001.18.08860</v>
          </cell>
          <cell r="B2030" t="str">
            <v>Tee de redução ferro galvanizado 1.5x3/4 pol</v>
          </cell>
          <cell r="C2030" t="str">
            <v>UN</v>
          </cell>
          <cell r="D2030">
            <v>11.384499999999999</v>
          </cell>
        </row>
        <row r="2031">
          <cell r="A2031" t="str">
            <v>001.18.08880</v>
          </cell>
          <cell r="B2031" t="str">
            <v>Tee de redução ferro galvanizado 1 1/4x1 pol</v>
          </cell>
          <cell r="C2031" t="str">
            <v>UN</v>
          </cell>
          <cell r="D2031">
            <v>10.294499999999999</v>
          </cell>
        </row>
        <row r="2032">
          <cell r="A2032" t="str">
            <v>001.18.08900</v>
          </cell>
          <cell r="B2032" t="str">
            <v>Tee de redução ferro galvanizado 1 1/4x3/4 pol</v>
          </cell>
          <cell r="C2032" t="str">
            <v>UN</v>
          </cell>
          <cell r="D2032">
            <v>10.294499999999999</v>
          </cell>
        </row>
        <row r="2033">
          <cell r="A2033" t="str">
            <v>001.18.08920</v>
          </cell>
          <cell r="B2033" t="str">
            <v>Tee de redução ferro galvanizado 1 1/4x1/2 pol</v>
          </cell>
          <cell r="C2033" t="str">
            <v>UN</v>
          </cell>
          <cell r="D2033">
            <v>9.3945000000000007</v>
          </cell>
        </row>
        <row r="2034">
          <cell r="A2034" t="str">
            <v>001.18.08940</v>
          </cell>
          <cell r="B2034" t="str">
            <v>Tee de redução ferro galvanizado 1x3/4 pol</v>
          </cell>
          <cell r="C2034" t="str">
            <v>UN</v>
          </cell>
          <cell r="D2034">
            <v>5.5991999999999997</v>
          </cell>
        </row>
        <row r="2035">
          <cell r="A2035" t="str">
            <v>001.18.08960</v>
          </cell>
          <cell r="B2035" t="str">
            <v>Tee de redução ferro galvanizado 1x1/2 pol</v>
          </cell>
          <cell r="C2035" t="str">
            <v>UN</v>
          </cell>
          <cell r="D2035">
            <v>8.3491999999999997</v>
          </cell>
        </row>
        <row r="2036">
          <cell r="A2036" t="str">
            <v>001.18.08980</v>
          </cell>
          <cell r="B2036" t="str">
            <v>Tee fe redução ferro galvanizado 3/4x1/2 pol</v>
          </cell>
          <cell r="C2036" t="str">
            <v>UN</v>
          </cell>
          <cell r="D2036">
            <v>4.1992000000000003</v>
          </cell>
        </row>
        <row r="2037">
          <cell r="A2037" t="str">
            <v>001.18.09000</v>
          </cell>
          <cell r="B2037" t="str">
            <v>Luva simples ferro galvanizado 4 pol</v>
          </cell>
          <cell r="C2037" t="str">
            <v>UN</v>
          </cell>
          <cell r="D2037">
            <v>35.068399999999997</v>
          </cell>
        </row>
        <row r="2038">
          <cell r="A2038" t="str">
            <v>001.18.09020</v>
          </cell>
          <cell r="B2038" t="str">
            <v>Luva simples ferro galvanizado 3 pol</v>
          </cell>
          <cell r="C2038" t="str">
            <v>UN</v>
          </cell>
          <cell r="D2038">
            <v>26.994499999999999</v>
          </cell>
        </row>
        <row r="2039">
          <cell r="A2039" t="str">
            <v>001.18.09040</v>
          </cell>
          <cell r="B2039" t="str">
            <v>Luva simples ferro galvanizado 2 1/2 pol</v>
          </cell>
          <cell r="C2039" t="str">
            <v>UN</v>
          </cell>
          <cell r="D2039">
            <v>19.5945</v>
          </cell>
        </row>
        <row r="2040">
          <cell r="A2040" t="str">
            <v>001.18.09060</v>
          </cell>
          <cell r="B2040" t="str">
            <v>Luva simples ferro galvanizado 2 pol</v>
          </cell>
          <cell r="C2040" t="str">
            <v>UN</v>
          </cell>
          <cell r="D2040">
            <v>11.6829</v>
          </cell>
        </row>
        <row r="2041">
          <cell r="A2041" t="str">
            <v>001.18.09080</v>
          </cell>
          <cell r="B2041" t="str">
            <v>Luva simples ferro galvanizado 1 1/2 pol</v>
          </cell>
          <cell r="C2041" t="str">
            <v>UN</v>
          </cell>
          <cell r="D2041">
            <v>9.0829000000000004</v>
          </cell>
        </row>
        <row r="2042">
          <cell r="A2042" t="str">
            <v>001.18.09100</v>
          </cell>
          <cell r="B2042" t="str">
            <v>Luva simples ferro galvanizado 1 1/4 pol</v>
          </cell>
          <cell r="C2042" t="str">
            <v>UN</v>
          </cell>
          <cell r="D2042">
            <v>7.5328999999999997</v>
          </cell>
        </row>
        <row r="2043">
          <cell r="A2043" t="str">
            <v>001.18.09120</v>
          </cell>
          <cell r="B2043" t="str">
            <v>Luva simples ferro galvanizado 1 pol</v>
          </cell>
          <cell r="C2043" t="str">
            <v>UN</v>
          </cell>
          <cell r="D2043">
            <v>5.1974</v>
          </cell>
        </row>
        <row r="2044">
          <cell r="A2044" t="str">
            <v>001.18.09140</v>
          </cell>
          <cell r="B2044" t="str">
            <v>Luva simples ferro galvanizado 3/4 pol</v>
          </cell>
          <cell r="C2044" t="str">
            <v>UN</v>
          </cell>
          <cell r="D2044">
            <v>3.9973999999999998</v>
          </cell>
        </row>
        <row r="2045">
          <cell r="A2045" t="str">
            <v>001.18.09160</v>
          </cell>
          <cell r="B2045" t="str">
            <v>Luva simples ferro galvanizado 1/2 pol</v>
          </cell>
          <cell r="C2045" t="str">
            <v>UN</v>
          </cell>
          <cell r="D2045">
            <v>3.2974000000000001</v>
          </cell>
        </row>
        <row r="2046">
          <cell r="A2046" t="str">
            <v>001.18.09180</v>
          </cell>
          <cell r="B2046" t="str">
            <v>União assento plano ferro galvanizado 4 pol</v>
          </cell>
          <cell r="C2046" t="str">
            <v>UN</v>
          </cell>
          <cell r="D2046">
            <v>58.642099999999999</v>
          </cell>
        </row>
        <row r="2047">
          <cell r="A2047" t="str">
            <v>001.18.09200</v>
          </cell>
          <cell r="B2047" t="str">
            <v>União assento plano ferro galvanizado 3 pol</v>
          </cell>
          <cell r="C2047" t="str">
            <v>UN</v>
          </cell>
          <cell r="D2047">
            <v>47.106400000000001</v>
          </cell>
        </row>
        <row r="2048">
          <cell r="A2048" t="str">
            <v>001.18.09220</v>
          </cell>
          <cell r="B2048" t="str">
            <v>União assento plano ferro galvanizado 2 1/2 pol</v>
          </cell>
          <cell r="C2048" t="str">
            <v>UN</v>
          </cell>
          <cell r="D2048">
            <v>38.556399999999996</v>
          </cell>
        </row>
        <row r="2049">
          <cell r="A2049" t="str">
            <v>001.18.09240</v>
          </cell>
          <cell r="B2049" t="str">
            <v>União assento plano ferro galvanizado 2 pol</v>
          </cell>
          <cell r="C2049" t="str">
            <v>UN</v>
          </cell>
          <cell r="D2049">
            <v>27.5945</v>
          </cell>
        </row>
        <row r="2050">
          <cell r="A2050" t="str">
            <v>001.18.09260</v>
          </cell>
          <cell r="B2050" t="str">
            <v>União assento plano ferro galvanizado 1 1/2 pol</v>
          </cell>
          <cell r="C2050" t="str">
            <v>UN</v>
          </cell>
          <cell r="D2050">
            <v>19.994499999999999</v>
          </cell>
        </row>
        <row r="2051">
          <cell r="A2051" t="str">
            <v>001.18.09280</v>
          </cell>
          <cell r="B2051" t="str">
            <v>União assento plano ferro galvanizado 1 1/4 pol</v>
          </cell>
          <cell r="C2051" t="str">
            <v>UN</v>
          </cell>
          <cell r="D2051">
            <v>16.994499999999999</v>
          </cell>
        </row>
        <row r="2052">
          <cell r="A2052" t="str">
            <v>001.18.09300</v>
          </cell>
          <cell r="B2052" t="str">
            <v>União assento plano ferro galvanizado 1 pol</v>
          </cell>
          <cell r="C2052" t="str">
            <v>UN</v>
          </cell>
          <cell r="D2052">
            <v>11.059200000000001</v>
          </cell>
        </row>
        <row r="2053">
          <cell r="A2053" t="str">
            <v>001.18.09320</v>
          </cell>
          <cell r="B2053" t="str">
            <v>União assento plano ferro galvanizado 3/4 pol</v>
          </cell>
          <cell r="C2053" t="str">
            <v>UN</v>
          </cell>
          <cell r="D2053">
            <v>10.459199999999999</v>
          </cell>
        </row>
        <row r="2054">
          <cell r="A2054" t="str">
            <v>001.18.09340</v>
          </cell>
          <cell r="B2054" t="str">
            <v>União assento plano ferro galvanizado 1/2 pol</v>
          </cell>
          <cell r="C2054" t="str">
            <v>UN</v>
          </cell>
          <cell r="D2054">
            <v>8.0592000000000006</v>
          </cell>
        </row>
        <row r="2055">
          <cell r="A2055" t="str">
            <v>001.18.09360</v>
          </cell>
          <cell r="B2055" t="str">
            <v>Flange c/ sextavado ferro galvanizado 4 pol</v>
          </cell>
          <cell r="C2055" t="str">
            <v>UN</v>
          </cell>
          <cell r="D2055">
            <v>44.688400000000001</v>
          </cell>
        </row>
        <row r="2056">
          <cell r="A2056" t="str">
            <v>001.18.09380</v>
          </cell>
          <cell r="B2056" t="str">
            <v>Flange c/ sextavado ferro galvanizado 3 pol</v>
          </cell>
          <cell r="C2056" t="str">
            <v>UN</v>
          </cell>
          <cell r="D2056">
            <v>35.024500000000003</v>
          </cell>
        </row>
        <row r="2057">
          <cell r="A2057" t="str">
            <v>001.18.09400</v>
          </cell>
          <cell r="B2057" t="str">
            <v>Flange c/ sextavado ferro galvanizado 2 1/2 pol</v>
          </cell>
          <cell r="C2057" t="str">
            <v>UN</v>
          </cell>
          <cell r="D2057">
            <v>24.564499999999999</v>
          </cell>
        </row>
        <row r="2058">
          <cell r="A2058" t="str">
            <v>001.18.09420</v>
          </cell>
          <cell r="B2058" t="str">
            <v>Flange c/ sextavado ferro galvanizado 2 pol</v>
          </cell>
          <cell r="C2058" t="str">
            <v>UN</v>
          </cell>
          <cell r="D2058">
            <v>18.032900000000001</v>
          </cell>
        </row>
        <row r="2059">
          <cell r="A2059" t="str">
            <v>001.18.09440</v>
          </cell>
          <cell r="B2059" t="str">
            <v>Flange c/ sextavado ferro galvanizado 1 1/2 pol</v>
          </cell>
          <cell r="C2059" t="str">
            <v>UN</v>
          </cell>
          <cell r="D2059">
            <v>8.5328999999999997</v>
          </cell>
        </row>
        <row r="2060">
          <cell r="A2060" t="str">
            <v>001.18.09460</v>
          </cell>
          <cell r="B2060" t="str">
            <v>Flange c/ sextavado ferro galvanizado 1 1/4 pol</v>
          </cell>
          <cell r="C2060" t="str">
            <v>UN</v>
          </cell>
          <cell r="D2060">
            <v>7.7828999999999997</v>
          </cell>
        </row>
        <row r="2061">
          <cell r="A2061" t="str">
            <v>001.18.09480</v>
          </cell>
          <cell r="B2061" t="str">
            <v>Flange c/ sextavado ferro galvanizado 1 pol</v>
          </cell>
          <cell r="C2061" t="str">
            <v>UN</v>
          </cell>
          <cell r="D2061">
            <v>5.8474000000000004</v>
          </cell>
        </row>
        <row r="2062">
          <cell r="A2062" t="str">
            <v>001.18.09500</v>
          </cell>
          <cell r="B2062" t="str">
            <v>Flange c/ sextavado ferro galvanizado 3/4 pol</v>
          </cell>
          <cell r="C2062" t="str">
            <v>UN</v>
          </cell>
          <cell r="D2062">
            <v>7.1773999999999996</v>
          </cell>
        </row>
        <row r="2063">
          <cell r="A2063" t="str">
            <v>001.18.09520</v>
          </cell>
          <cell r="B2063" t="str">
            <v>Flange c/ sextavado ferro galvanizado 1/2 pol</v>
          </cell>
          <cell r="C2063" t="str">
            <v>UN</v>
          </cell>
          <cell r="D2063">
            <v>6.2173999999999996</v>
          </cell>
        </row>
        <row r="2064">
          <cell r="A2064" t="str">
            <v>001.18.09540</v>
          </cell>
          <cell r="B2064" t="str">
            <v>Niple duplo ferro galvanizado 4 pol</v>
          </cell>
          <cell r="C2064" t="str">
            <v>UN</v>
          </cell>
          <cell r="D2064">
            <v>36.618400000000001</v>
          </cell>
        </row>
        <row r="2065">
          <cell r="A2065" t="str">
            <v>001.18.09560</v>
          </cell>
          <cell r="B2065" t="str">
            <v>Niple duplo ferro galvanizado 3 pol</v>
          </cell>
          <cell r="C2065" t="str">
            <v>UN</v>
          </cell>
          <cell r="D2065">
            <v>20.394500000000001</v>
          </cell>
        </row>
        <row r="2066">
          <cell r="A2066" t="str">
            <v>001.18.09580</v>
          </cell>
          <cell r="B2066" t="str">
            <v>Niple duplo ferro galvanizado 2 1/2 pol</v>
          </cell>
          <cell r="C2066" t="str">
            <v>UN</v>
          </cell>
          <cell r="D2066">
            <v>15.044499999999999</v>
          </cell>
        </row>
        <row r="2067">
          <cell r="A2067" t="str">
            <v>001.18.09600</v>
          </cell>
          <cell r="B2067" t="str">
            <v>Niple duplo ferro galvanizado 2 pol</v>
          </cell>
          <cell r="C2067" t="str">
            <v>UN</v>
          </cell>
          <cell r="D2067">
            <v>12.1829</v>
          </cell>
        </row>
        <row r="2068">
          <cell r="A2068" t="str">
            <v>001.18.09620</v>
          </cell>
          <cell r="B2068" t="str">
            <v>Niple duplo ferro galvanizado 1 1/2 pol</v>
          </cell>
          <cell r="C2068" t="str">
            <v>UN</v>
          </cell>
          <cell r="D2068">
            <v>7.5328999999999997</v>
          </cell>
        </row>
        <row r="2069">
          <cell r="A2069" t="str">
            <v>001.18.09640</v>
          </cell>
          <cell r="B2069" t="str">
            <v>Niple duplo ferro galvanizado 1 1/4 pol</v>
          </cell>
          <cell r="C2069" t="str">
            <v>UN</v>
          </cell>
          <cell r="D2069">
            <v>7.0829000000000004</v>
          </cell>
        </row>
        <row r="2070">
          <cell r="A2070" t="str">
            <v>001.18.09660</v>
          </cell>
          <cell r="B2070" t="str">
            <v>Niple duplo ferro galvanizado 1 pol</v>
          </cell>
          <cell r="C2070" t="str">
            <v>UN</v>
          </cell>
          <cell r="D2070">
            <v>4.6474000000000002</v>
          </cell>
        </row>
        <row r="2071">
          <cell r="A2071" t="str">
            <v>001.18.09680</v>
          </cell>
          <cell r="B2071" t="str">
            <v>Niple duplo ferro galvanizado 3/4 pol</v>
          </cell>
          <cell r="C2071" t="str">
            <v>UN</v>
          </cell>
          <cell r="D2071">
            <v>3.5973999999999999</v>
          </cell>
        </row>
        <row r="2072">
          <cell r="A2072" t="str">
            <v>001.18.09700</v>
          </cell>
          <cell r="B2072" t="str">
            <v>Niple duplo ferro galvanizado 1/2 pol</v>
          </cell>
          <cell r="C2072" t="str">
            <v>UN</v>
          </cell>
          <cell r="D2072">
            <v>3.1474000000000002</v>
          </cell>
        </row>
        <row r="2073">
          <cell r="A2073" t="str">
            <v>001.18.09720</v>
          </cell>
          <cell r="B2073" t="str">
            <v>Plug ou bujão ferro galvanizado 4 pol</v>
          </cell>
          <cell r="C2073" t="str">
            <v>UN</v>
          </cell>
          <cell r="D2073">
            <v>35.594499999999996</v>
          </cell>
        </row>
        <row r="2074">
          <cell r="A2074" t="str">
            <v>001.18.09740</v>
          </cell>
          <cell r="B2074" t="str">
            <v>Tampão ou cap ferro galvanizado 4 pol</v>
          </cell>
          <cell r="C2074" t="str">
            <v>UN</v>
          </cell>
          <cell r="D2074">
            <v>23.994499999999999</v>
          </cell>
        </row>
        <row r="2075">
          <cell r="A2075" t="str">
            <v>001.18.09760</v>
          </cell>
          <cell r="B2075" t="str">
            <v>Plug ou bujão ferro galvanizado 3 pol</v>
          </cell>
          <cell r="C2075" t="str">
            <v>UN</v>
          </cell>
          <cell r="D2075">
            <v>19.371099999999998</v>
          </cell>
        </row>
        <row r="2076">
          <cell r="A2076" t="str">
            <v>001.18.09780</v>
          </cell>
          <cell r="B2076" t="str">
            <v>Tampão ou cap ferro galvanizado 3 pol</v>
          </cell>
          <cell r="C2076" t="str">
            <v>UN</v>
          </cell>
          <cell r="D2076">
            <v>16.771100000000001</v>
          </cell>
        </row>
        <row r="2077">
          <cell r="A2077" t="str">
            <v>001.18.09800</v>
          </cell>
          <cell r="B2077" t="str">
            <v>Plug ou bujão ferro galvanizado 2 1/2 pol</v>
          </cell>
          <cell r="C2077" t="str">
            <v>UN</v>
          </cell>
          <cell r="D2077">
            <v>15.021100000000001</v>
          </cell>
        </row>
        <row r="2078">
          <cell r="A2078" t="str">
            <v>001.18.09820</v>
          </cell>
          <cell r="B2078" t="str">
            <v>Plug ou bujão ferro galvanizado 2 pol</v>
          </cell>
          <cell r="C2078" t="str">
            <v>UN</v>
          </cell>
          <cell r="D2078">
            <v>6.6592000000000002</v>
          </cell>
        </row>
        <row r="2079">
          <cell r="A2079" t="str">
            <v>001.18.09840</v>
          </cell>
          <cell r="B2079" t="str">
            <v>Plug ou bujão ferro galvanizado 1 1/2 pol</v>
          </cell>
          <cell r="C2079" t="str">
            <v>UN</v>
          </cell>
          <cell r="D2079">
            <v>5.1592000000000002</v>
          </cell>
        </row>
        <row r="2080">
          <cell r="A2080" t="str">
            <v>001.18.09860</v>
          </cell>
          <cell r="B2080" t="str">
            <v>Plug ou bujão ferro galvanizado 1 1/4 pol</v>
          </cell>
          <cell r="C2080" t="str">
            <v>UN</v>
          </cell>
          <cell r="D2080">
            <v>4.2591999999999999</v>
          </cell>
        </row>
        <row r="2081">
          <cell r="A2081" t="str">
            <v>001.18.09880</v>
          </cell>
          <cell r="B2081" t="str">
            <v>Plug ou bujão ferro galvanizado 1 pol</v>
          </cell>
          <cell r="C2081" t="str">
            <v>UN</v>
          </cell>
          <cell r="D2081">
            <v>2.9352999999999998</v>
          </cell>
        </row>
        <row r="2082">
          <cell r="A2082" t="str">
            <v>001.18.09900</v>
          </cell>
          <cell r="B2082" t="str">
            <v>Plug ou bujão ferro galvanizado 3/4 pol</v>
          </cell>
          <cell r="C2082" t="str">
            <v>UN</v>
          </cell>
          <cell r="D2082">
            <v>2.9853000000000001</v>
          </cell>
        </row>
        <row r="2083">
          <cell r="A2083" t="str">
            <v>001.18.09920</v>
          </cell>
          <cell r="B2083" t="str">
            <v>Plug ou bujão ferro galvanizado 1/2 pol</v>
          </cell>
          <cell r="C2083" t="str">
            <v>UN</v>
          </cell>
          <cell r="D2083">
            <v>2.1353</v>
          </cell>
        </row>
        <row r="2084">
          <cell r="A2084" t="str">
            <v>001.18.09940</v>
          </cell>
          <cell r="B2084" t="str">
            <v>Tampão ou cap ferro galvanizado 2 1/2 pol</v>
          </cell>
          <cell r="C2084" t="str">
            <v>UN</v>
          </cell>
          <cell r="D2084">
            <v>10.171099999999999</v>
          </cell>
        </row>
        <row r="2085">
          <cell r="A2085" t="str">
            <v>001.18.09960</v>
          </cell>
          <cell r="B2085" t="str">
            <v>Tampão ou cap ferro galvanizado 2 pol</v>
          </cell>
          <cell r="C2085" t="str">
            <v>UN</v>
          </cell>
          <cell r="D2085">
            <v>7.7092000000000001</v>
          </cell>
        </row>
        <row r="2086">
          <cell r="A2086" t="str">
            <v>001.18.09980</v>
          </cell>
          <cell r="B2086" t="str">
            <v>Tampão ou cap ferro galvanizado 1 1/2 pol</v>
          </cell>
          <cell r="C2086" t="str">
            <v>UN</v>
          </cell>
          <cell r="D2086">
            <v>6.1592000000000002</v>
          </cell>
        </row>
        <row r="2087">
          <cell r="A2087" t="str">
            <v>001.18.10000</v>
          </cell>
          <cell r="B2087" t="str">
            <v>Tampão ou cap ferro galvanizado 1 1/4 pol</v>
          </cell>
          <cell r="C2087" t="str">
            <v>UN</v>
          </cell>
          <cell r="D2087">
            <v>6.2092000000000001</v>
          </cell>
        </row>
        <row r="2088">
          <cell r="A2088" t="str">
            <v>001.18.10020</v>
          </cell>
          <cell r="B2088" t="str">
            <v>Tampão ou cap ferro galvanizado 1 pol</v>
          </cell>
          <cell r="C2088" t="str">
            <v>UN</v>
          </cell>
          <cell r="D2088">
            <v>3.7353000000000001</v>
          </cell>
        </row>
        <row r="2089">
          <cell r="A2089" t="str">
            <v>001.18.10040</v>
          </cell>
          <cell r="B2089" t="str">
            <v>Tampão ou cap ferro galvanizado 3/4 pol</v>
          </cell>
          <cell r="C2089" t="str">
            <v>UN</v>
          </cell>
          <cell r="D2089">
            <v>2.8653</v>
          </cell>
        </row>
        <row r="2090">
          <cell r="A2090" t="str">
            <v>001.18.10060</v>
          </cell>
          <cell r="B2090" t="str">
            <v>Tampão ou cap ferro galvanizado 1/2 pol</v>
          </cell>
          <cell r="C2090" t="str">
            <v>UN</v>
          </cell>
          <cell r="D2090">
            <v>2.6353</v>
          </cell>
        </row>
        <row r="2091">
          <cell r="A2091" t="str">
            <v>001.18.10080</v>
          </cell>
          <cell r="B2091" t="str">
            <v>Registro de gaveta em acabamento bruto (amarelo) s/ canopla n.1502 4 pol</v>
          </cell>
          <cell r="C2091" t="str">
            <v>UN</v>
          </cell>
          <cell r="D2091">
            <v>266.48160000000001</v>
          </cell>
        </row>
        <row r="2092">
          <cell r="A2092" t="str">
            <v>001.18.10100</v>
          </cell>
          <cell r="B2092" t="str">
            <v>Registro de gaveta em acabamento bruto (amarelo) s/ canopla n.1502 3 pol</v>
          </cell>
          <cell r="C2092" t="str">
            <v>UN</v>
          </cell>
          <cell r="D2092">
            <v>160.52789999999999</v>
          </cell>
        </row>
        <row r="2093">
          <cell r="A2093" t="str">
            <v>001.18.10120</v>
          </cell>
          <cell r="B2093" t="str">
            <v>Registro de gaveta em acabamento bruto (amarelo) s/ canopla n.1502 2 1/2 pol</v>
          </cell>
          <cell r="C2093" t="str">
            <v>UN</v>
          </cell>
          <cell r="D2093">
            <v>144.79750000000001</v>
          </cell>
        </row>
        <row r="2094">
          <cell r="A2094" t="str">
            <v>001.18.10140</v>
          </cell>
          <cell r="B2094" t="str">
            <v>Registro de gaveta em acabamento bruto (amarelo) s/ canopla n.1502 2 pol</v>
          </cell>
          <cell r="C2094" t="str">
            <v>UN</v>
          </cell>
          <cell r="D2094">
            <v>50.472099999999998</v>
          </cell>
        </row>
        <row r="2095">
          <cell r="A2095" t="str">
            <v>001.18.10160</v>
          </cell>
          <cell r="B2095" t="str">
            <v>Registro de gaveta em acabamento bruto (amarelo) s/ canopla n.1502 1 1/2 pol</v>
          </cell>
          <cell r="C2095" t="str">
            <v>UN</v>
          </cell>
          <cell r="D2095">
            <v>34.041699999999999</v>
          </cell>
        </row>
        <row r="2096">
          <cell r="A2096" t="str">
            <v>001.18.10180</v>
          </cell>
          <cell r="B2096" t="str">
            <v>Registro de gaveta em acabamento bruto (amarelo) s/ canopla n.1502 1 1/4 pol</v>
          </cell>
          <cell r="C2096" t="str">
            <v>UN</v>
          </cell>
          <cell r="D2096">
            <v>29.171299999999999</v>
          </cell>
        </row>
        <row r="2097">
          <cell r="A2097" t="str">
            <v>001.18.10200</v>
          </cell>
          <cell r="B2097" t="str">
            <v>Registro de gaveta em acabamento bruto (amarelo) s/ canopla n.1502 1 pol</v>
          </cell>
          <cell r="C2097" t="str">
            <v>UN</v>
          </cell>
          <cell r="D2097">
            <v>22.0138</v>
          </cell>
        </row>
        <row r="2098">
          <cell r="A2098" t="str">
            <v>001.18.10220</v>
          </cell>
          <cell r="B2098" t="str">
            <v>Registro de gaveta em acabamento bruto (amarelo) s/ canopla n.1502 3/4 pol</v>
          </cell>
          <cell r="C2098" t="str">
            <v>UN</v>
          </cell>
          <cell r="D2098">
            <v>16.542999999999999</v>
          </cell>
        </row>
        <row r="2099">
          <cell r="A2099" t="str">
            <v>001.18.10240</v>
          </cell>
          <cell r="B2099" t="str">
            <v>Registro de gaveta em acabamento bruto (amarelo) s/ canopla n.1502 1/2 pol</v>
          </cell>
          <cell r="C2099" t="str">
            <v>UN</v>
          </cell>
          <cell r="D2099">
            <v>30.762599999999999</v>
          </cell>
        </row>
        <row r="2100">
          <cell r="A2100" t="str">
            <v>001.18.10260</v>
          </cell>
          <cell r="B2100" t="str">
            <v>Registro de gaveta cromado linha gemini embutir c/ canopla mod 44 n. 1509 deca 1 1/4 pol</v>
          </cell>
          <cell r="C2100" t="str">
            <v>UN</v>
          </cell>
          <cell r="D2100">
            <v>57.821300000000001</v>
          </cell>
        </row>
        <row r="2101">
          <cell r="A2101" t="str">
            <v>001.18.10280</v>
          </cell>
          <cell r="B2101" t="str">
            <v>Registro de gaveta cromado linha gemini embutir c/ canopla mod 44 n. 1509 deca 1  pol</v>
          </cell>
          <cell r="C2101" t="str">
            <v>UN</v>
          </cell>
          <cell r="D2101">
            <v>47.623800000000003</v>
          </cell>
        </row>
        <row r="2102">
          <cell r="A2102" t="str">
            <v>001.18.10300</v>
          </cell>
          <cell r="B2102" t="str">
            <v>Registro de gaveta cromado linha gemini embutir c/ canopla mod 44 n. 1509 deca 3/4 pol</v>
          </cell>
          <cell r="C2102" t="str">
            <v>UN</v>
          </cell>
          <cell r="D2102">
            <v>42.012999999999998</v>
          </cell>
        </row>
        <row r="2103">
          <cell r="A2103" t="str">
            <v>001.18.10320</v>
          </cell>
          <cell r="B2103" t="str">
            <v>Registro de gaveta cromado linha gemini embutir c/ canopla mod 44 n. 1509 deca  1/2 pol</v>
          </cell>
          <cell r="C2103" t="str">
            <v>UN</v>
          </cell>
          <cell r="D2103">
            <v>38.462600000000002</v>
          </cell>
        </row>
        <row r="2104">
          <cell r="A2104" t="str">
            <v>001.18.10340</v>
          </cell>
          <cell r="B2104" t="str">
            <v>Registro de gaveta cromado linha prata de embutir c/ canopla modelo 50 n 1509 deca 2 pol</v>
          </cell>
          <cell r="C2104" t="str">
            <v>UN</v>
          </cell>
          <cell r="D2104">
            <v>94.682100000000005</v>
          </cell>
        </row>
        <row r="2105">
          <cell r="A2105" t="str">
            <v>001.18.10360</v>
          </cell>
          <cell r="B2105" t="str">
            <v>Registro de gaveta cromado linha prata de embutir c/ canopla modelo 50 n 1509 deca 1 1/2 pol</v>
          </cell>
          <cell r="C2105" t="str">
            <v>UN</v>
          </cell>
          <cell r="D2105">
            <v>94.649299999999997</v>
          </cell>
        </row>
        <row r="2106">
          <cell r="A2106" t="str">
            <v>001.18.10380</v>
          </cell>
          <cell r="B2106" t="str">
            <v>Registro de gaveta cromado linha prata de embutir c/ canopla modelo 50 n 1509 deca 1 1/4 pol</v>
          </cell>
          <cell r="C2106" t="str">
            <v>UN</v>
          </cell>
          <cell r="D2106">
            <v>45.161299999999997</v>
          </cell>
        </row>
        <row r="2107">
          <cell r="A2107" t="str">
            <v>001.18.10400</v>
          </cell>
          <cell r="B2107" t="str">
            <v>Registro de gaveta cromado linha prata de embutir c/ canopla modelo 50 n 1509 deca 1 pol</v>
          </cell>
          <cell r="C2107" t="str">
            <v>UN</v>
          </cell>
          <cell r="D2107">
            <v>31.413799999999998</v>
          </cell>
        </row>
        <row r="2108">
          <cell r="A2108" t="str">
            <v>001.18.10420</v>
          </cell>
          <cell r="B2108" t="str">
            <v>Registro de gaveta cromado linha prata de embutir c/ canopla modelo 50 n 1509 deca 3/4 pol</v>
          </cell>
          <cell r="C2108" t="str">
            <v>UN</v>
          </cell>
          <cell r="D2108">
            <v>52.453000000000003</v>
          </cell>
        </row>
        <row r="2109">
          <cell r="A2109" t="str">
            <v>001.18.10440</v>
          </cell>
          <cell r="B2109" t="str">
            <v>Registro de gaveta cromado linha prata de embutir c/ canopla modelo 50 n 1509 deca 1/2 pol</v>
          </cell>
          <cell r="C2109" t="str">
            <v>UN</v>
          </cell>
          <cell r="D2109">
            <v>26.832599999999999</v>
          </cell>
        </row>
        <row r="2110">
          <cell r="A2110" t="str">
            <v>001.18.10460</v>
          </cell>
          <cell r="B2110" t="str">
            <v>Registro de gaveta  cromado - c 39 - deca c/ canopla 1 1/2 pol</v>
          </cell>
          <cell r="C2110" t="str">
            <v>UN</v>
          </cell>
          <cell r="D2110">
            <v>57.471699999999998</v>
          </cell>
        </row>
        <row r="2111">
          <cell r="A2111" t="str">
            <v>001.18.10480</v>
          </cell>
          <cell r="B2111" t="str">
            <v>Registro de gaveta  cromado - c 39 - deca c/ canopla 1 pol</v>
          </cell>
          <cell r="C2111" t="str">
            <v>UN</v>
          </cell>
          <cell r="D2111">
            <v>34.553800000000003</v>
          </cell>
        </row>
        <row r="2112">
          <cell r="A2112" t="str">
            <v>001.18.10500</v>
          </cell>
          <cell r="B2112" t="str">
            <v>Registro de gaveta  cromado - c 39 - deca c/ canopla 3/4 pol</v>
          </cell>
          <cell r="C2112" t="str">
            <v>UN</v>
          </cell>
          <cell r="D2112">
            <v>29.803000000000001</v>
          </cell>
        </row>
        <row r="2113">
          <cell r="A2113" t="str">
            <v>001.18.10520</v>
          </cell>
          <cell r="B2113" t="str">
            <v>Registro de gaveta c/ acabamento bruto (amarelo) sem canopla abnt - docol -3 pol</v>
          </cell>
          <cell r="C2113" t="str">
            <v>UN</v>
          </cell>
          <cell r="D2113">
            <v>102.6879</v>
          </cell>
        </row>
        <row r="2114">
          <cell r="A2114" t="str">
            <v>001.18.10540</v>
          </cell>
          <cell r="B2114" t="str">
            <v>Registro de gaveta c/ acabamento bruto (amarelo) sem canopla abnt - docol -2pol</v>
          </cell>
          <cell r="C2114" t="str">
            <v>UN</v>
          </cell>
          <cell r="D2114">
            <v>34.262099999999997</v>
          </cell>
        </row>
        <row r="2115">
          <cell r="A2115" t="str">
            <v>001.18.10560</v>
          </cell>
          <cell r="B2115" t="str">
            <v>Registro de gaveta c/ acabamento bruto (amarelo) sem canopla abnt - docol -1 pol</v>
          </cell>
          <cell r="C2115" t="str">
            <v>UN</v>
          </cell>
          <cell r="D2115">
            <v>14.293799999999999</v>
          </cell>
        </row>
        <row r="2116">
          <cell r="A2116" t="str">
            <v>001.18.10580</v>
          </cell>
          <cell r="B2116" t="str">
            <v>Registro de gaveta c/ acabamento bruto (amarelo) sem canopla abnt - docol -3/4 pol</v>
          </cell>
          <cell r="C2116" t="str">
            <v>UN</v>
          </cell>
          <cell r="D2116">
            <v>11.683</v>
          </cell>
        </row>
        <row r="2117">
          <cell r="A2117" t="str">
            <v>001.18.10600</v>
          </cell>
          <cell r="B2117" t="str">
            <v>Acabamento cromado - linha prata de embutir c/ canopla mod itapema - docol -2 pol</v>
          </cell>
          <cell r="C2117" t="str">
            <v>UN</v>
          </cell>
          <cell r="D2117">
            <v>36.382100000000001</v>
          </cell>
        </row>
        <row r="2118">
          <cell r="A2118" t="str">
            <v>001.18.10620</v>
          </cell>
          <cell r="B2118" t="str">
            <v>Acabamento cromado - linha prata de embutir c/ canopla mod itapema - docol -1 1/2 pol</v>
          </cell>
          <cell r="C2118" t="str">
            <v>UN</v>
          </cell>
          <cell r="D2118">
            <v>37.722099999999998</v>
          </cell>
        </row>
        <row r="2119">
          <cell r="A2119" t="str">
            <v>001.18.10640</v>
          </cell>
          <cell r="B2119" t="str">
            <v>Acabamento cromado - linha prata de embutir c/ canopla mod itapema - docol -1  pol</v>
          </cell>
          <cell r="C2119" t="str">
            <v>UN</v>
          </cell>
          <cell r="D2119">
            <v>28.1938</v>
          </cell>
        </row>
        <row r="2120">
          <cell r="A2120" t="str">
            <v>001.18.10660</v>
          </cell>
          <cell r="B2120" t="str">
            <v>Acabamento cromado - linha prata de embutir c/ canopla mod itapema - docol -3/4  pol</v>
          </cell>
          <cell r="C2120" t="str">
            <v>UN</v>
          </cell>
          <cell r="D2120">
            <v>25.713000000000001</v>
          </cell>
        </row>
        <row r="2121">
          <cell r="A2121" t="str">
            <v>001.18.10680</v>
          </cell>
          <cell r="B2121" t="str">
            <v>Acabamento bruto linha popular 3/4 pol</v>
          </cell>
          <cell r="C2121" t="str">
            <v>UN</v>
          </cell>
          <cell r="D2121">
            <v>15.103</v>
          </cell>
        </row>
        <row r="2122">
          <cell r="A2122" t="str">
            <v>001.18.10700</v>
          </cell>
          <cell r="B2122" t="str">
            <v>Acabamento bruto linha popular 1/2 pol</v>
          </cell>
          <cell r="C2122" t="str">
            <v>UN</v>
          </cell>
          <cell r="D2122">
            <v>13.503</v>
          </cell>
        </row>
        <row r="2123">
          <cell r="A2123" t="str">
            <v>001.18.10720</v>
          </cell>
          <cell r="B2123" t="str">
            <v>Registro de gaveta cromado linha italiana de embutir c/ canopla mod. 45 n.1509 1 1/2 pol</v>
          </cell>
          <cell r="C2123" t="str">
            <v>UN</v>
          </cell>
          <cell r="D2123">
            <v>88.051699999999997</v>
          </cell>
        </row>
        <row r="2124">
          <cell r="A2124" t="str">
            <v>001.18.10740</v>
          </cell>
          <cell r="B2124" t="str">
            <v>Registro de gaveta cromado linha italiana de embutir c/ canopla mod. 45 n.1509 1 1/4 pol</v>
          </cell>
          <cell r="C2124" t="str">
            <v>UN</v>
          </cell>
          <cell r="D2124">
            <v>86.761300000000006</v>
          </cell>
        </row>
        <row r="2125">
          <cell r="A2125" t="str">
            <v>001.18.10760</v>
          </cell>
          <cell r="B2125" t="str">
            <v>Registro de gaveta cromado linha italiana de embutir c/ canopla mod. 45 n.1509 1 pol</v>
          </cell>
          <cell r="C2125" t="str">
            <v>UN</v>
          </cell>
          <cell r="D2125">
            <v>61.023800000000001</v>
          </cell>
        </row>
        <row r="2126">
          <cell r="A2126" t="str">
            <v>001.18.10780</v>
          </cell>
          <cell r="B2126" t="str">
            <v>Registro de gaveta cromado linha italiana de embutir c/ canopla mod. 45 n.1509 3/4 pol</v>
          </cell>
          <cell r="C2126" t="str">
            <v>UN</v>
          </cell>
          <cell r="D2126">
            <v>52.493000000000002</v>
          </cell>
        </row>
        <row r="2127">
          <cell r="A2127" t="str">
            <v>001.18.10800</v>
          </cell>
          <cell r="B2127" t="str">
            <v>Registro de gaveta cromado linha italiana de embutir c/ canopla mod. 45 n.1509  1/2 pol</v>
          </cell>
          <cell r="C2127" t="str">
            <v>UN</v>
          </cell>
          <cell r="D2127">
            <v>48.692599999999999</v>
          </cell>
        </row>
        <row r="2128">
          <cell r="A2128" t="str">
            <v>001.18.10820</v>
          </cell>
          <cell r="B2128" t="str">
            <v>Registro de pressão cromado linha gemini de embutir c/ canopla mod 44 n 1416 3/4 pol</v>
          </cell>
          <cell r="C2128" t="str">
            <v>UN</v>
          </cell>
          <cell r="D2128">
            <v>38.703000000000003</v>
          </cell>
        </row>
        <row r="2129">
          <cell r="A2129" t="str">
            <v>001.18.10840</v>
          </cell>
          <cell r="B2129" t="str">
            <v>Registro de pressão cromado linha gemini de embutir c/ canopla mod 44 n 1416 1/2 pol</v>
          </cell>
          <cell r="C2129" t="str">
            <v>UN</v>
          </cell>
          <cell r="D2129">
            <v>37.782600000000002</v>
          </cell>
        </row>
        <row r="2130">
          <cell r="A2130" t="str">
            <v>001.18.10860</v>
          </cell>
          <cell r="B2130" t="str">
            <v>Registro de pressão cromado linha italiana de embutir c/ canopla mod 45 n 1416 deca 3/4 pol</v>
          </cell>
          <cell r="C2130" t="str">
            <v>UN</v>
          </cell>
          <cell r="D2130">
            <v>53.902999999999999</v>
          </cell>
        </row>
        <row r="2131">
          <cell r="A2131" t="str">
            <v>001.18.10880</v>
          </cell>
          <cell r="B2131" t="str">
            <v>Registro de pressão cromado linha italiana de embutir c/ canopla mod 45 n 1416 deca 1/2 pol</v>
          </cell>
          <cell r="C2131" t="str">
            <v>UN</v>
          </cell>
          <cell r="D2131">
            <v>48.272599999999997</v>
          </cell>
        </row>
        <row r="2132">
          <cell r="A2132" t="str">
            <v>001.18.10900</v>
          </cell>
          <cell r="B2132" t="str">
            <v>Registro de pressão cromado linha prata embutir c/ canopla mod 50 n 1416 deca 3/4 pol</v>
          </cell>
          <cell r="C2132" t="str">
            <v>UN</v>
          </cell>
          <cell r="D2132">
            <v>34.802999999999997</v>
          </cell>
        </row>
        <row r="2133">
          <cell r="A2133" t="str">
            <v>001.18.10920</v>
          </cell>
          <cell r="B2133" t="str">
            <v>Registro de pressão cromado linha prata embutir c/ canopla mod 50 n 1416 deca 1/2 pol</v>
          </cell>
          <cell r="C2133" t="str">
            <v>UN</v>
          </cell>
          <cell r="D2133">
            <v>26.102599999999999</v>
          </cell>
        </row>
        <row r="2134">
          <cell r="A2134" t="str">
            <v>001.18.10940</v>
          </cell>
          <cell r="B2134" t="str">
            <v>Registro de pressão cromado de embutir c/ canopla 1193 - c 39 deca 3/4 pol</v>
          </cell>
          <cell r="C2134" t="str">
            <v>UN</v>
          </cell>
          <cell r="D2134">
            <v>38.493000000000002</v>
          </cell>
        </row>
        <row r="2135">
          <cell r="A2135" t="str">
            <v>001.18.10960</v>
          </cell>
          <cell r="B2135" t="str">
            <v>Registro de pressão cromado de embutir c/ canopla 1193 - c 39 deca 1/2 pol</v>
          </cell>
          <cell r="C2135" t="str">
            <v>UN</v>
          </cell>
          <cell r="D2135">
            <v>38.493000000000002</v>
          </cell>
        </row>
        <row r="2136">
          <cell r="A2136" t="str">
            <v>001.18.10980</v>
          </cell>
          <cell r="B2136" t="str">
            <v>Registro de pressão acabamento cromado - linha prata de embutir c/ canopla modelo itapema  - docol - 3/4 pol</v>
          </cell>
          <cell r="C2136" t="str">
            <v>UN</v>
          </cell>
          <cell r="D2136">
            <v>27.693000000000001</v>
          </cell>
        </row>
        <row r="2137">
          <cell r="A2137" t="str">
            <v>001.18.11000</v>
          </cell>
          <cell r="B2137" t="str">
            <v>Registro de pressão acabamento cromado - linha prata de embutir c/ canopla modelo itapema  - docol - 1/2 pol</v>
          </cell>
          <cell r="C2137" t="str">
            <v>UN</v>
          </cell>
          <cell r="D2137">
            <v>27.669</v>
          </cell>
        </row>
        <row r="2138">
          <cell r="A2138" t="str">
            <v>001.18.11020</v>
          </cell>
          <cell r="B2138" t="str">
            <v>Registro de pressão acabamento simples linha popular 1/2 pol</v>
          </cell>
          <cell r="C2138" t="str">
            <v>UN</v>
          </cell>
          <cell r="D2138">
            <v>20.603000000000002</v>
          </cell>
        </row>
        <row r="2139">
          <cell r="A2139" t="str">
            <v>001.18.11040</v>
          </cell>
          <cell r="B2139" t="str">
            <v>Registro de pressão de 1/2"""""""" (chuveiro) (mic)</v>
          </cell>
          <cell r="C2139" t="str">
            <v>UN</v>
          </cell>
          <cell r="D2139">
            <v>38.493000000000002</v>
          </cell>
        </row>
        <row r="2140">
          <cell r="A2140" t="str">
            <v>001.18.11060</v>
          </cell>
          <cell r="B2140" t="str">
            <v>Válvula de descarga hydra c/ embolo de bronze n.2515 canopla lisa cromada deca 1 1/2 pol</v>
          </cell>
          <cell r="C2140" t="str">
            <v>UN</v>
          </cell>
          <cell r="D2140">
            <v>92.085099999999997</v>
          </cell>
        </row>
        <row r="2141">
          <cell r="A2141" t="str">
            <v>001.18.11080</v>
          </cell>
          <cell r="B2141" t="str">
            <v>Válvula de descarga hydra c/ embolo de bronze n.2515 canopla lisa cromada deca 1 1/4 pol</v>
          </cell>
          <cell r="C2141" t="str">
            <v>UN</v>
          </cell>
          <cell r="D2141">
            <v>95.025099999999995</v>
          </cell>
        </row>
        <row r="2142">
          <cell r="A2142" t="str">
            <v>001.18.11100</v>
          </cell>
          <cell r="B2142" t="str">
            <v>Válvula de descarga hydra master n.2530 cromada deca 1 1/2 pol</v>
          </cell>
          <cell r="C2142" t="str">
            <v>UN</v>
          </cell>
          <cell r="D2142">
            <v>72.0655</v>
          </cell>
        </row>
        <row r="2143">
          <cell r="A2143" t="str">
            <v>001.18.11120</v>
          </cell>
          <cell r="B2143" t="str">
            <v>Válvula de descarga hydra master n.2530 cromada deca 1 1/4 pol</v>
          </cell>
          <cell r="C2143" t="str">
            <v>UN</v>
          </cell>
          <cell r="D2143">
            <v>72.0351</v>
          </cell>
        </row>
        <row r="2144">
          <cell r="A2144" t="str">
            <v>001.18.11140</v>
          </cell>
          <cell r="B2144" t="str">
            <v>Válvula de descarga docol-stander 1 1/2 pol</v>
          </cell>
          <cell r="C2144" t="str">
            <v>UN</v>
          </cell>
          <cell r="D2144">
            <v>60.125500000000002</v>
          </cell>
        </row>
        <row r="2145">
          <cell r="A2145" t="str">
            <v>001.18.11160</v>
          </cell>
          <cell r="B2145" t="str">
            <v>Fornecimento e instalação de tubo de descida para vávula de descarga de 1 1/2 pol de pvc rigido</v>
          </cell>
          <cell r="C2145" t="str">
            <v>UN</v>
          </cell>
          <cell r="D2145">
            <v>8.3984000000000005</v>
          </cell>
        </row>
        <row r="2146">
          <cell r="A2146" t="str">
            <v>001.18.11180</v>
          </cell>
          <cell r="B2146" t="str">
            <v>Fornecimento e instalação de ligação  para bacia sanitária em tubo em pvc rigido branco de 40mm</v>
          </cell>
          <cell r="C2146" t="str">
            <v>UN</v>
          </cell>
          <cell r="D2146">
            <v>7.2445000000000004</v>
          </cell>
        </row>
        <row r="2147">
          <cell r="A2147" t="str">
            <v>001.18.11200</v>
          </cell>
          <cell r="B2147" t="str">
            <v>Fornecimento e instalação de ligação para bacia sanitária tubo em pvc rigido cromado de 40mm</v>
          </cell>
          <cell r="C2147" t="str">
            <v>UN</v>
          </cell>
          <cell r="D2147">
            <v>11.294499999999999</v>
          </cell>
        </row>
        <row r="2148">
          <cell r="A2148" t="str">
            <v>001.18.11220</v>
          </cell>
          <cell r="B2148" t="str">
            <v>Fornecimento e instalação de ligação para bacia sanitária tubo em metal cromado de 40mm</v>
          </cell>
          <cell r="C2148" t="str">
            <v>UN</v>
          </cell>
          <cell r="D2148">
            <v>15.2445</v>
          </cell>
        </row>
        <row r="2149">
          <cell r="A2149" t="str">
            <v>001.18.11240</v>
          </cell>
          <cell r="B2149" t="str">
            <v>Fornecimento e instalação de ligação para bacia sanitária em bolsa de borracha</v>
          </cell>
          <cell r="C2149" t="str">
            <v>UN</v>
          </cell>
          <cell r="D2149">
            <v>3.0007999999999999</v>
          </cell>
        </row>
        <row r="2150">
          <cell r="A2150" t="str">
            <v>001.18.11260</v>
          </cell>
          <cell r="B2150" t="str">
            <v>Fornecimento e instalação de caixa de descarga externa inclusive tubo de descarga e acessórios</v>
          </cell>
          <cell r="C2150" t="str">
            <v>CJ</v>
          </cell>
          <cell r="D2150">
            <v>79.536600000000007</v>
          </cell>
        </row>
        <row r="2151">
          <cell r="A2151" t="str">
            <v>001.18.11280</v>
          </cell>
          <cell r="B2151" t="str">
            <v>Fornecimento e instalação de caixa de descarga de emb. inclusive tubo de descarga e acessórios</v>
          </cell>
          <cell r="C2151" t="str">
            <v>CJ</v>
          </cell>
          <cell r="D2151">
            <v>79.536600000000007</v>
          </cell>
        </row>
        <row r="2152">
          <cell r="A2152" t="str">
            <v>001.18.11300</v>
          </cell>
          <cell r="B2152" t="str">
            <v>Fornecimento e instalação de caixa de descarga para acoplar em bacia sanitária</v>
          </cell>
          <cell r="C2152" t="str">
            <v>UN</v>
          </cell>
          <cell r="D2152">
            <v>110.68510000000001</v>
          </cell>
        </row>
        <row r="2153">
          <cell r="A2153" t="str">
            <v>001.18.11320</v>
          </cell>
          <cell r="B2153" t="str">
            <v>Válvula p/ pia cromada deca n.1600 p/ lav 1x2 pol</v>
          </cell>
          <cell r="C2153" t="str">
            <v>UN</v>
          </cell>
          <cell r="D2153">
            <v>32.6721</v>
          </cell>
        </row>
        <row r="2154">
          <cell r="A2154" t="str">
            <v>001.18.11340</v>
          </cell>
          <cell r="B2154" t="str">
            <v>Valvula p/pia americana cromada n.1623 marca deca 1.5x3 3/4 pol</v>
          </cell>
          <cell r="C2154" t="str">
            <v>UN</v>
          </cell>
          <cell r="D2154">
            <v>58.8371</v>
          </cell>
        </row>
        <row r="2155">
          <cell r="A2155" t="str">
            <v>001.18.11360</v>
          </cell>
          <cell r="B2155" t="str">
            <v>Válvula de pvc para pia</v>
          </cell>
          <cell r="C2155" t="str">
            <v>UN</v>
          </cell>
          <cell r="D2155">
            <v>5.9752999999999998</v>
          </cell>
        </row>
        <row r="2156">
          <cell r="A2156" t="str">
            <v>001.18.11380</v>
          </cell>
          <cell r="B2156" t="str">
            <v>Válvula para lavatorio</v>
          </cell>
          <cell r="C2156" t="str">
            <v>UN</v>
          </cell>
          <cell r="D2156">
            <v>6.4752999999999998</v>
          </cell>
        </row>
        <row r="2157">
          <cell r="A2157" t="str">
            <v>001.18.11400</v>
          </cell>
          <cell r="B2157" t="str">
            <v>Válvula para pia n. 1600 - steves 1 x 2 pol</v>
          </cell>
          <cell r="C2157" t="str">
            <v>UN</v>
          </cell>
          <cell r="D2157">
            <v>29.742100000000001</v>
          </cell>
        </row>
        <row r="2158">
          <cell r="A2158" t="str">
            <v>001.18.11420</v>
          </cell>
          <cell r="B2158" t="str">
            <v>Válvula para pia n. 1600 - steves 1 1/2 x 3.3/4</v>
          </cell>
          <cell r="C2158" t="str">
            <v>UN</v>
          </cell>
          <cell r="D2158">
            <v>30.332100000000001</v>
          </cell>
        </row>
        <row r="2159">
          <cell r="A2159" t="str">
            <v>001.18.11440</v>
          </cell>
          <cell r="B2159" t="str">
            <v>Fornecimento e instalação de engate no. 3 com terminais de 1/2 pol e mangueira flexíel branca, de 30 cm,</v>
          </cell>
          <cell r="C2159" t="str">
            <v>UN</v>
          </cell>
          <cell r="D2159">
            <v>3.9691999999999998</v>
          </cell>
        </row>
        <row r="2160">
          <cell r="A2160" t="str">
            <v>001.18.11460</v>
          </cell>
          <cell r="B2160" t="str">
            <v>Fornecimento e colocação de engate no. 5 com terminais cromados de 1/2 pol e mangueira flexível, de 40 cm,</v>
          </cell>
          <cell r="C2160" t="str">
            <v>UN</v>
          </cell>
          <cell r="D2160">
            <v>15.059200000000001</v>
          </cell>
        </row>
        <row r="2161">
          <cell r="A2161" t="str">
            <v>001.18.11480</v>
          </cell>
          <cell r="B2161" t="str">
            <v>Fornecimento e instalação de ligação para saída de vaso sanitário pvc branco  diam.100 mm</v>
          </cell>
          <cell r="C2161" t="str">
            <v>UN</v>
          </cell>
          <cell r="D2161">
            <v>21.4711</v>
          </cell>
        </row>
        <row r="2162">
          <cell r="A2162" t="str">
            <v>001.18.11500</v>
          </cell>
          <cell r="B2162" t="str">
            <v>Válvula  de pé com crivo de pvc tipo rosqueável 3/4 pol</v>
          </cell>
          <cell r="C2162" t="str">
            <v>UN</v>
          </cell>
          <cell r="D2162">
            <v>15.013</v>
          </cell>
        </row>
        <row r="2163">
          <cell r="A2163" t="str">
            <v>001.18.11520</v>
          </cell>
          <cell r="B2163" t="str">
            <v>Válvula  de pé com crivo de pvc tipo rosqueável 1 pol</v>
          </cell>
          <cell r="C2163" t="str">
            <v>UN</v>
          </cell>
          <cell r="D2163">
            <v>17.383800000000001</v>
          </cell>
        </row>
        <row r="2164">
          <cell r="A2164" t="str">
            <v>001.18.11540</v>
          </cell>
          <cell r="B2164" t="str">
            <v>Válvula  de pé com crivo de pvc tipo rosqueável 1 1/4 pol</v>
          </cell>
          <cell r="C2164" t="str">
            <v>UN</v>
          </cell>
          <cell r="D2164">
            <v>22.461300000000001</v>
          </cell>
        </row>
        <row r="2165">
          <cell r="A2165" t="str">
            <v>001.18.11560</v>
          </cell>
          <cell r="B2165" t="str">
            <v>Válvula de pé com crivo de pvc tipo rosqueável 1 1/2 pol</v>
          </cell>
          <cell r="C2165" t="str">
            <v>UN</v>
          </cell>
          <cell r="D2165">
            <v>22.0657</v>
          </cell>
        </row>
        <row r="2166">
          <cell r="A2166" t="str">
            <v>001.18.11580</v>
          </cell>
          <cell r="B2166" t="str">
            <v>Válvula de pé c/ crivo de bronze tipo rosqueável 3/4 pol</v>
          </cell>
          <cell r="C2166" t="str">
            <v>UN</v>
          </cell>
          <cell r="D2166">
            <v>16.573</v>
          </cell>
        </row>
        <row r="2167">
          <cell r="A2167" t="str">
            <v>001.18.11600</v>
          </cell>
          <cell r="B2167" t="str">
            <v>Válvula de pé c/ crivo de bronze tipo rosqueável 1 pol</v>
          </cell>
          <cell r="C2167" t="str">
            <v>UN</v>
          </cell>
          <cell r="D2167">
            <v>18.4238</v>
          </cell>
        </row>
        <row r="2168">
          <cell r="A2168" t="str">
            <v>001.18.11620</v>
          </cell>
          <cell r="B2168" t="str">
            <v>Válvula de pé c/ crivo de bronze tipo rosqueável 1 1/2 pol</v>
          </cell>
          <cell r="C2168" t="str">
            <v>UN</v>
          </cell>
          <cell r="D2168">
            <v>26.351700000000001</v>
          </cell>
        </row>
        <row r="2169">
          <cell r="A2169" t="str">
            <v>001.18.11640</v>
          </cell>
          <cell r="B2169" t="str">
            <v>Válvula de pé c/ crivo de bronze tipo rosqueável 2 pol</v>
          </cell>
          <cell r="C2169" t="str">
            <v>UN</v>
          </cell>
          <cell r="D2169">
            <v>35.9621</v>
          </cell>
        </row>
        <row r="2170">
          <cell r="A2170" t="str">
            <v>001.18.11660</v>
          </cell>
          <cell r="B2170" t="str">
            <v>Válvula de pé c/ crivo de bronze tipo rosqueável 2 1/2 pol</v>
          </cell>
          <cell r="C2170" t="str">
            <v>UN</v>
          </cell>
          <cell r="D2170">
            <v>53.337499999999999</v>
          </cell>
        </row>
        <row r="2171">
          <cell r="A2171" t="str">
            <v>001.18.11680</v>
          </cell>
          <cell r="B2171" t="str">
            <v>Válvula de retenção de bronze tipo rosqueável tipo vertical 3/4 pol</v>
          </cell>
          <cell r="C2171" t="str">
            <v>UN</v>
          </cell>
          <cell r="D2171">
            <v>17.143000000000001</v>
          </cell>
        </row>
        <row r="2172">
          <cell r="A2172" t="str">
            <v>001.18.11700</v>
          </cell>
          <cell r="B2172" t="str">
            <v>Válvula de retenção de bronze tipo rosqueável tipo vertical 1 pol</v>
          </cell>
          <cell r="C2172" t="str">
            <v>UN</v>
          </cell>
          <cell r="D2172">
            <v>21.623799999999999</v>
          </cell>
        </row>
        <row r="2173">
          <cell r="A2173" t="str">
            <v>001.18.11720</v>
          </cell>
          <cell r="B2173" t="str">
            <v>Válvula de retenção de bronze tipo rosqueável tipo vertical 1 1/2 pol</v>
          </cell>
          <cell r="C2173" t="str">
            <v>UN</v>
          </cell>
          <cell r="D2173">
            <v>29.851700000000001</v>
          </cell>
        </row>
        <row r="2174">
          <cell r="A2174" t="str">
            <v>001.18.11740</v>
          </cell>
          <cell r="B2174" t="str">
            <v>Válvula de retenção de bronze tipo rosqueável tipo vertical 2 pol</v>
          </cell>
          <cell r="C2174" t="str">
            <v>UN</v>
          </cell>
          <cell r="D2174">
            <v>35.882100000000001</v>
          </cell>
        </row>
        <row r="2175">
          <cell r="A2175" t="str">
            <v>001.18.11760</v>
          </cell>
          <cell r="B2175" t="str">
            <v>Válvula de retenção de bronze tipo rosqueável tipo vertical 2 1/2 pol</v>
          </cell>
          <cell r="C2175" t="str">
            <v>UN</v>
          </cell>
          <cell r="D2175">
            <v>64.777500000000003</v>
          </cell>
        </row>
        <row r="2176">
          <cell r="A2176" t="str">
            <v>001.18.11780</v>
          </cell>
          <cell r="B2176" t="str">
            <v>Válvula de retenção de bronze tipo rosqueável tipo horizontal 3/4 pol</v>
          </cell>
          <cell r="C2176" t="str">
            <v>UN</v>
          </cell>
          <cell r="D2176">
            <v>29.603000000000002</v>
          </cell>
        </row>
        <row r="2177">
          <cell r="A2177" t="str">
            <v>001.18.11800</v>
          </cell>
          <cell r="B2177" t="str">
            <v>Válvula de retenção de bronze tipo rosqueável tipo horizontal 1 pol</v>
          </cell>
          <cell r="C2177" t="str">
            <v>UN</v>
          </cell>
          <cell r="D2177">
            <v>37.623800000000003</v>
          </cell>
        </row>
        <row r="2178">
          <cell r="A2178" t="str">
            <v>001.18.11820</v>
          </cell>
          <cell r="B2178" t="str">
            <v>Válvula de retenção de bronze tipo rosqueável tipo horizontal 1 1/2 pol</v>
          </cell>
          <cell r="C2178" t="str">
            <v>UN</v>
          </cell>
          <cell r="D2178">
            <v>54.5017</v>
          </cell>
        </row>
        <row r="2179">
          <cell r="A2179" t="str">
            <v>001.18.11840</v>
          </cell>
          <cell r="B2179" t="str">
            <v>Válvula de retenção de bronze tipo rosqueável tipo horizontal 2 pol</v>
          </cell>
          <cell r="C2179" t="str">
            <v>UN</v>
          </cell>
          <cell r="D2179">
            <v>68.382099999999994</v>
          </cell>
        </row>
        <row r="2180">
          <cell r="A2180" t="str">
            <v>001.18.11860</v>
          </cell>
          <cell r="B2180" t="str">
            <v>Válvula de retenção de bronze tipo rosqueável tipo horizontal 2 1/2 pol</v>
          </cell>
          <cell r="C2180" t="str">
            <v>UN</v>
          </cell>
          <cell r="D2180">
            <v>119.7675</v>
          </cell>
        </row>
        <row r="2181">
          <cell r="A2181" t="str">
            <v>001.18.11880</v>
          </cell>
          <cell r="B2181" t="str">
            <v>Fornecimento e instalação de torneira de pressão para pia marca deca ref. c 1157 comprimento 210mm com arejador</v>
          </cell>
          <cell r="C2181" t="str">
            <v>UN</v>
          </cell>
          <cell r="D2181">
            <v>70.476100000000002</v>
          </cell>
        </row>
        <row r="2182">
          <cell r="A2182" t="str">
            <v>001.18.11900</v>
          </cell>
          <cell r="B2182" t="str">
            <v>Fornecimento e instalação de torneira de pressão para pia marca deca ref. 1158 c 39 de 1/2 pol</v>
          </cell>
          <cell r="C2182" t="str">
            <v>UN</v>
          </cell>
          <cell r="D2182">
            <v>44.566099999999999</v>
          </cell>
        </row>
        <row r="2183">
          <cell r="A2183" t="str">
            <v>001.18.11920</v>
          </cell>
          <cell r="B2183" t="str">
            <v>Fornecimento e instalação de torneira de pressão para pia marca deca ref. 1158 c 39 de 3/4 pol</v>
          </cell>
          <cell r="C2183" t="str">
            <v>UN</v>
          </cell>
          <cell r="D2183">
            <v>50.616100000000003</v>
          </cell>
        </row>
        <row r="2184">
          <cell r="A2184" t="str">
            <v>001.18.11940</v>
          </cell>
          <cell r="B2184" t="str">
            <v>Fornecimento e instalação de torneira de pressão para pia marca deca ref. 1159 c 39 de 1/2 pol com arejador</v>
          </cell>
          <cell r="C2184" t="str">
            <v>UN</v>
          </cell>
          <cell r="D2184">
            <v>58.676099999999998</v>
          </cell>
        </row>
        <row r="2185">
          <cell r="A2185" t="str">
            <v>001.18.11960</v>
          </cell>
          <cell r="B2185" t="str">
            <v>Fornecimento e instalação de torneira de pressão para pia marca deca ref. 1159 c 39 de 3/4 pol com arejador</v>
          </cell>
          <cell r="C2185" t="str">
            <v>UN</v>
          </cell>
          <cell r="D2185">
            <v>58.676099999999998</v>
          </cell>
        </row>
        <row r="2186">
          <cell r="A2186" t="str">
            <v>001.18.11980</v>
          </cell>
          <cell r="B2186" t="str">
            <v>Fornecimento e instalação de torneira de pressão para pia marca deca ref. 1167 c 40 tip mesa bica móvel</v>
          </cell>
          <cell r="C2186" t="str">
            <v>UN</v>
          </cell>
          <cell r="D2186">
            <v>82.576099999999997</v>
          </cell>
        </row>
        <row r="2187">
          <cell r="A2187" t="str">
            <v>001.18.12000</v>
          </cell>
          <cell r="B2187" t="str">
            <v>Fornecimento e instalação de torneira de pressão para pia marca deca cromada - tipo parede - bica móvelc 50 1168</v>
          </cell>
          <cell r="C2187" t="str">
            <v>UN</v>
          </cell>
          <cell r="D2187">
            <v>81.676100000000005</v>
          </cell>
        </row>
        <row r="2188">
          <cell r="A2188" t="str">
            <v>001.18.12020</v>
          </cell>
          <cell r="B2188" t="str">
            <v>Fornecimento e instalação de torneira de pressao p/ pia de cozinha - tipo parede - c 39 - bica móvel de 3/4 pol</v>
          </cell>
          <cell r="C2188" t="str">
            <v>UN</v>
          </cell>
          <cell r="D2188">
            <v>51.556100000000001</v>
          </cell>
        </row>
        <row r="2189">
          <cell r="A2189" t="str">
            <v>001.18.12040</v>
          </cell>
          <cell r="B2189" t="str">
            <v>Fornecmento e instalação de torneira de pressão para pia de cozinha - docol mod. 1158 - 1/2 pol</v>
          </cell>
          <cell r="C2189" t="str">
            <v>UN</v>
          </cell>
          <cell r="D2189">
            <v>37.766100000000002</v>
          </cell>
        </row>
        <row r="2190">
          <cell r="A2190" t="str">
            <v>001.18.12060</v>
          </cell>
          <cell r="B2190" t="str">
            <v>Fornecimento e instalação de torneira de pressão para pia de cozinha mod. 1544 - tipo parede - bica movel</v>
          </cell>
          <cell r="C2190" t="str">
            <v>UN</v>
          </cell>
          <cell r="D2190">
            <v>84.7761</v>
          </cell>
        </row>
        <row r="2191">
          <cell r="A2191" t="str">
            <v>001.18.12080</v>
          </cell>
          <cell r="B2191" t="str">
            <v>Fornecimento e instalação de torneira de pressão para pia de cozinha - marca docol mod. 1158 - 3/4 pol</v>
          </cell>
          <cell r="C2191" t="str">
            <v>UN</v>
          </cell>
          <cell r="D2191">
            <v>37.716099999999997</v>
          </cell>
        </row>
        <row r="2192">
          <cell r="A2192" t="str">
            <v>001.18.12100</v>
          </cell>
          <cell r="B2192" t="str">
            <v>Fornecimento e instalação de torneira de pressão para pia de cozinha  - marca docol  mod. 1542 - tipo misturador p/ pia</v>
          </cell>
          <cell r="C2192" t="str">
            <v>UN</v>
          </cell>
          <cell r="D2192">
            <v>382.85109999999997</v>
          </cell>
        </row>
        <row r="2193">
          <cell r="A2193" t="str">
            <v>001.18.12120</v>
          </cell>
          <cell r="B2193" t="str">
            <v>Fornecimento e instalação de torneira de pvc para pia</v>
          </cell>
          <cell r="C2193" t="str">
            <v>UN</v>
          </cell>
          <cell r="D2193">
            <v>4.9004000000000003</v>
          </cell>
        </row>
        <row r="2194">
          <cell r="A2194" t="str">
            <v>001.18.12140</v>
          </cell>
          <cell r="B2194" t="str">
            <v>Fornecimento e instalação de torneira de pressão para lavatório marca deca ref. 1193 c 39 de 1/2 pol</v>
          </cell>
          <cell r="C2194" t="str">
            <v>UN</v>
          </cell>
          <cell r="D2194">
            <v>85.576099999999997</v>
          </cell>
        </row>
        <row r="2195">
          <cell r="A2195" t="str">
            <v>001.18.12160</v>
          </cell>
          <cell r="B2195" t="str">
            <v>Fornecimento e instalação de torneira de pressão para lavatório marca deca ref. 1194 c 45 de 1/2 pol</v>
          </cell>
          <cell r="C2195" t="str">
            <v>UN</v>
          </cell>
          <cell r="D2195">
            <v>117.1661</v>
          </cell>
        </row>
        <row r="2196">
          <cell r="A2196" t="str">
            <v>001.18.12180</v>
          </cell>
          <cell r="B2196" t="str">
            <v>Fornecimento e instalação de torneira de pressão para lavatório marca deca ref. 1199 c 50 de 1/2 pol</v>
          </cell>
          <cell r="C2196" t="str">
            <v>UN</v>
          </cell>
          <cell r="D2196">
            <v>62.186100000000003</v>
          </cell>
        </row>
        <row r="2197">
          <cell r="A2197" t="str">
            <v>001.18.12200</v>
          </cell>
          <cell r="B2197" t="str">
            <v>Fornecimento e instalação de torneira de pressão para lavatório 1/2 pol - mod. itapema - docol</v>
          </cell>
          <cell r="C2197" t="str">
            <v>UN</v>
          </cell>
          <cell r="D2197">
            <v>37.976100000000002</v>
          </cell>
        </row>
        <row r="2198">
          <cell r="A2198" t="str">
            <v>001.18.12220</v>
          </cell>
          <cell r="B2198" t="str">
            <v>Fornecimento e instalação de torneira de pvc para lavatorio</v>
          </cell>
          <cell r="C2198" t="str">
            <v>UN</v>
          </cell>
          <cell r="D2198">
            <v>7.3003999999999998</v>
          </cell>
        </row>
        <row r="2199">
          <cell r="A2199" t="str">
            <v>001.18.12240</v>
          </cell>
          <cell r="B2199" t="str">
            <v>Fornecimento e instalação de torneira para uso geral marca deca ref. 1152 c 39 de 1/2 pol</v>
          </cell>
          <cell r="C2199" t="str">
            <v>UN</v>
          </cell>
          <cell r="D2199">
            <v>37.296100000000003</v>
          </cell>
        </row>
        <row r="2200">
          <cell r="A2200" t="str">
            <v>001.18.12260</v>
          </cell>
          <cell r="B2200" t="str">
            <v>Fornecimento e instalação de torneira para uso geral marca deca ref. 1152 c 39 de 3/4 pol</v>
          </cell>
          <cell r="C2200" t="str">
            <v>UN</v>
          </cell>
          <cell r="D2200">
            <v>40.356099999999998</v>
          </cell>
        </row>
        <row r="2201">
          <cell r="A2201" t="str">
            <v>001.18.12280</v>
          </cell>
          <cell r="B2201" t="str">
            <v>Fornecimento e instalação de torneira para uso geral marca deca ref. 1154 c 39 de 1/2 pol com arejador</v>
          </cell>
          <cell r="C2201" t="str">
            <v>UN</v>
          </cell>
          <cell r="D2201">
            <v>43.726100000000002</v>
          </cell>
        </row>
        <row r="2202">
          <cell r="A2202" t="str">
            <v>001.18.12300</v>
          </cell>
          <cell r="B2202" t="str">
            <v>Fornecimento e instalação de torneira para uso geral marca deca ref. 1154 c 39 de 3/4 pol com arejador</v>
          </cell>
          <cell r="C2202" t="str">
            <v>UN</v>
          </cell>
          <cell r="D2202">
            <v>43.726100000000002</v>
          </cell>
        </row>
        <row r="2203">
          <cell r="A2203" t="str">
            <v>001.18.12320</v>
          </cell>
          <cell r="B2203" t="str">
            <v>Fornecimento e instalação de torneira para uso geral marca deca metalica para jardim com adaptador para mangueira</v>
          </cell>
          <cell r="C2203" t="str">
            <v>UN</v>
          </cell>
          <cell r="D2203">
            <v>29.926100000000002</v>
          </cell>
        </row>
        <row r="2204">
          <cell r="A2204" t="str">
            <v>001.18.12340</v>
          </cell>
          <cell r="B2204" t="str">
            <v>Fornecimento e instalação de torneira para uso geral marca deca ref. 1153 c 39 com adaptador para mangueira</v>
          </cell>
          <cell r="C2204" t="str">
            <v>UN</v>
          </cell>
          <cell r="D2204">
            <v>47.408299999999997</v>
          </cell>
        </row>
        <row r="2205">
          <cell r="A2205" t="str">
            <v>001.18.12360</v>
          </cell>
          <cell r="B2205" t="str">
            <v>Fornecimento e instalação de torneira para uso geral marca deca ref. 1153 c 39 de 1/2 pol (maq tauque)</v>
          </cell>
          <cell r="C2205" t="str">
            <v>UN</v>
          </cell>
          <cell r="D2205">
            <v>40.686100000000003</v>
          </cell>
        </row>
        <row r="2206">
          <cell r="A2206" t="str">
            <v>001.18.12380</v>
          </cell>
          <cell r="B2206" t="str">
            <v>Fornecimento e instalação de torneira p/ uso geral metálica p/ jardim c/ adaptador p/ mangueira mod.1130 -</v>
          </cell>
          <cell r="C2206" t="str">
            <v>UN</v>
          </cell>
          <cell r="D2206">
            <v>39.566099999999999</v>
          </cell>
        </row>
        <row r="2207">
          <cell r="A2207" t="str">
            <v>001.18.12400</v>
          </cell>
          <cell r="B2207" t="str">
            <v>Fornecimento e instalação de torneira p/ uso geral  metálica p/ tanque mod. 1130</v>
          </cell>
          <cell r="C2207" t="str">
            <v>UN</v>
          </cell>
          <cell r="D2207">
            <v>39.566099999999999</v>
          </cell>
        </row>
        <row r="2208">
          <cell r="A2208" t="str">
            <v>001.18.12420</v>
          </cell>
          <cell r="B2208" t="str">
            <v>Fornecimento e instalação de torneira de pvc para uso geral</v>
          </cell>
          <cell r="C2208" t="str">
            <v>UN</v>
          </cell>
          <cell r="D2208">
            <v>4.9004000000000003</v>
          </cell>
        </row>
        <row r="2209">
          <cell r="A2209" t="str">
            <v>001.18.12440</v>
          </cell>
          <cell r="B2209" t="str">
            <v>Fornecimento e instalação de torneira de pvc para tanque</v>
          </cell>
          <cell r="C2209" t="str">
            <v>UN</v>
          </cell>
          <cell r="D2209">
            <v>5.3003999999999998</v>
          </cell>
        </row>
        <row r="2210">
          <cell r="A2210" t="str">
            <v>001.18.12460</v>
          </cell>
          <cell r="B2210" t="str">
            <v>Fornecimento e instalação de torneira para cela conforme det. n 24 do dop</v>
          </cell>
          <cell r="C2210" t="str">
            <v>UN</v>
          </cell>
          <cell r="D2210">
            <v>24.2407</v>
          </cell>
        </row>
        <row r="2211">
          <cell r="A2211" t="str">
            <v>001.18.12480</v>
          </cell>
          <cell r="B2211" t="str">
            <v>Fornecimento e instalação de torneira de pressão c/ esguicho para bebedouro 1/4 pol.</v>
          </cell>
          <cell r="C2211" t="str">
            <v>UN</v>
          </cell>
          <cell r="D2211">
            <v>12.4861</v>
          </cell>
        </row>
        <row r="2212">
          <cell r="A2212" t="str">
            <v>001.18.12500</v>
          </cell>
          <cell r="B2212" t="str">
            <v>Fornecimento e instalação de torneira para uso hospitalar para lavatório com comando no piso, incluindo válvula e bica cromada</v>
          </cell>
          <cell r="C2212" t="str">
            <v>UN</v>
          </cell>
          <cell r="D2212">
            <v>479.27050000000003</v>
          </cell>
        </row>
        <row r="2213">
          <cell r="A2213" t="str">
            <v>001.18.12520</v>
          </cell>
          <cell r="B2213" t="str">
            <v>Fornecimento e instalação de torneira para uso hospitalar válvula para água fria, especial para laboratório, da mont lab ou similar mod wl 08 (parede)</v>
          </cell>
          <cell r="C2213" t="str">
            <v>UN</v>
          </cell>
          <cell r="D2213">
            <v>115.626</v>
          </cell>
        </row>
        <row r="2214">
          <cell r="A2214" t="str">
            <v>001.18.12540</v>
          </cell>
          <cell r="B2214" t="str">
            <v>Fornecimento e instalação de torneira para uso hospitalar válvula para água fria, especial para laboratório, da mont lab ou similar mod wl 07 (bica móvel)</v>
          </cell>
          <cell r="C2214" t="str">
            <v>UN</v>
          </cell>
          <cell r="D2214">
            <v>151.6191</v>
          </cell>
        </row>
        <row r="2215">
          <cell r="A2215" t="str">
            <v>001.18.12560</v>
          </cell>
          <cell r="B2215" t="str">
            <v>Fornecimento e instalação de torneira para lavatório com comando no piso, incluindo válvula e bica cromada</v>
          </cell>
          <cell r="C2215" t="str">
            <v>UN</v>
          </cell>
          <cell r="D2215">
            <v>479.27050000000003</v>
          </cell>
        </row>
        <row r="2216">
          <cell r="A2216" t="str">
            <v>001.18.12580</v>
          </cell>
          <cell r="B2216" t="str">
            <v>Fornecimento e instalação de conjunto de metais deca para lavatório incl aparelho misturador com válvula simples ref.1875 c-45 cromado linha italiana</v>
          </cell>
          <cell r="C2216" t="str">
            <v>CJ</v>
          </cell>
          <cell r="D2216">
            <v>234.09110000000001</v>
          </cell>
        </row>
        <row r="2217">
          <cell r="A2217" t="str">
            <v>001.18.12600</v>
          </cell>
          <cell r="B2217" t="str">
            <v>Fornecimento e instalação de conjunto de metais deca para lavatório incl aparelho misturador com válvula simples ref 1875 c-44 cromado linha gemini</v>
          </cell>
          <cell r="C2217" t="str">
            <v>CJ</v>
          </cell>
          <cell r="D2217">
            <v>140.8511</v>
          </cell>
        </row>
        <row r="2218">
          <cell r="A2218" t="str">
            <v>001.18.12620</v>
          </cell>
          <cell r="B2218" t="str">
            <v>Fornecimento e instalação de conjunto de metais deca para lavatório incl aparelho misturador com válvula ref.1875 c-50 cromado linha prata</v>
          </cell>
          <cell r="C2218" t="str">
            <v>CJ</v>
          </cell>
          <cell r="D2218">
            <v>134.25110000000001</v>
          </cell>
        </row>
        <row r="2219">
          <cell r="A2219" t="str">
            <v>001.18.12640</v>
          </cell>
          <cell r="B2219" t="str">
            <v>Fornecimento e instalação de conjunto de metais deca para bide incl aparelho misturador c/ ducha e válvula simples ref.1895 c-45 cromado linha italiana</v>
          </cell>
          <cell r="C2219" t="str">
            <v>CJ</v>
          </cell>
          <cell r="D2219">
            <v>299.25110000000001</v>
          </cell>
        </row>
        <row r="2220">
          <cell r="A2220" t="str">
            <v>001.18.12660</v>
          </cell>
          <cell r="B2220" t="str">
            <v>Fornecimento e instalação de conjunto de metais deca para bide incl aparelho misturador c/ ducha e válvula simples ref. 1895 c 44 cromado linha gemini</v>
          </cell>
          <cell r="C2220" t="str">
            <v>CJ</v>
          </cell>
          <cell r="D2220">
            <v>179.2611</v>
          </cell>
        </row>
        <row r="2221">
          <cell r="A2221" t="str">
            <v>001.18.12680</v>
          </cell>
          <cell r="B2221" t="str">
            <v>Fornecimento e instalação de conjunto de metais deca para bide incl aparelho misturador c/ ducha e válvula simples ref.1895 c-50 cromado linha prata</v>
          </cell>
          <cell r="C2221" t="str">
            <v>CJ</v>
          </cell>
          <cell r="D2221">
            <v>171.27109999999999</v>
          </cell>
        </row>
        <row r="2222">
          <cell r="A2222" t="str">
            <v>001.18.12700</v>
          </cell>
          <cell r="B2222" t="str">
            <v>Fornecimento e instalação de aparelho misturador para pias com bica móvel e arejador (tipo mesa) ref 1256 c-50 cromado linha prata</v>
          </cell>
          <cell r="C2222" t="str">
            <v>UN</v>
          </cell>
          <cell r="D2222">
            <v>213.39109999999999</v>
          </cell>
        </row>
        <row r="2223">
          <cell r="A2223" t="str">
            <v>001.18.12720</v>
          </cell>
          <cell r="B2223" t="str">
            <v>Fornecimento e instalação de aparelho misturador p/ pia com bica móvel e arejador (tipo parede) ref 1258 c-50 cromado linha prata</v>
          </cell>
          <cell r="C2223" t="str">
            <v>UN</v>
          </cell>
          <cell r="D2223">
            <v>213.39109999999999</v>
          </cell>
        </row>
        <row r="2224">
          <cell r="A2224" t="str">
            <v>001.18.12740</v>
          </cell>
          <cell r="B2224" t="str">
            <v>Fornecimento e instalação de aparelho misturador p/ pia com bica móvel e arejador (tipo parede) reparo para válvula hidra</v>
          </cell>
          <cell r="C2224" t="str">
            <v>CJ</v>
          </cell>
          <cell r="D2224">
            <v>28.473299999999998</v>
          </cell>
        </row>
        <row r="2225">
          <cell r="A2225" t="str">
            <v>001.18.12760</v>
          </cell>
          <cell r="B2225" t="str">
            <v>Fornecimento e instalação de ducha manual linha prata mod. c-50</v>
          </cell>
          <cell r="C2225" t="str">
            <v>UN</v>
          </cell>
          <cell r="D2225">
            <v>77.696100000000001</v>
          </cell>
        </row>
        <row r="2226">
          <cell r="A2226" t="str">
            <v>001.18.12780</v>
          </cell>
          <cell r="B2226" t="str">
            <v>Fornecimento e instalação de lavatório c/ coluna mondiale - azalia - celite</v>
          </cell>
          <cell r="C2226" t="str">
            <v>UN</v>
          </cell>
          <cell r="D2226">
            <v>142.3733</v>
          </cell>
        </row>
        <row r="2227">
          <cell r="A2227" t="str">
            <v>001.18.12800</v>
          </cell>
          <cell r="B2227" t="str">
            <v>Fornecimento e instalação de lavatório de plastico</v>
          </cell>
          <cell r="C2227" t="str">
            <v>UN</v>
          </cell>
          <cell r="D2227">
            <v>38.423299999999998</v>
          </cell>
        </row>
        <row r="2228">
          <cell r="A2228" t="str">
            <v>001.18.12820</v>
          </cell>
          <cell r="B2228" t="str">
            <v>Fornecimento e instalação de lavatório de louça l. ravena deca ou similar c/ col. na cor normal inclusive acessórios de fixação</v>
          </cell>
          <cell r="C2228" t="str">
            <v>UN</v>
          </cell>
          <cell r="D2228">
            <v>94.173299999999998</v>
          </cell>
        </row>
        <row r="2229">
          <cell r="A2229" t="str">
            <v>001.18.12840</v>
          </cell>
          <cell r="B2229" t="str">
            <v>Fornecimento e instalação de lavatório de louça ravena deca ou similar s/ coluna na cor normal inclusive acessorios de fixacao</v>
          </cell>
          <cell r="C2229" t="str">
            <v>UN</v>
          </cell>
          <cell r="D2229">
            <v>69.643299999999996</v>
          </cell>
        </row>
        <row r="2230">
          <cell r="A2230" t="str">
            <v>001.18.12860</v>
          </cell>
          <cell r="B2230" t="str">
            <v>Fornecimento e instalação de lavatório de louça branca com coluna de primeira inclusive acessórios de fixação</v>
          </cell>
          <cell r="C2230" t="str">
            <v>UN</v>
          </cell>
          <cell r="D2230">
            <v>75.773300000000006</v>
          </cell>
        </row>
        <row r="2231">
          <cell r="A2231" t="str">
            <v>001.18.12880</v>
          </cell>
          <cell r="B2231" t="str">
            <v>Fornecimento e instalação de lavatório de louça branca sem coluna de primeira inclusive acessórios de fixação</v>
          </cell>
          <cell r="C2231" t="str">
            <v>UN</v>
          </cell>
          <cell r="D2231">
            <v>52.563299999999998</v>
          </cell>
        </row>
        <row r="2232">
          <cell r="A2232" t="str">
            <v>001.18.12900</v>
          </cell>
          <cell r="B2232" t="str">
            <v>Fornecimento e instalação de cuba de sobrepor mod. l 35 da deca</v>
          </cell>
          <cell r="C2232" t="str">
            <v>UN</v>
          </cell>
          <cell r="D2232">
            <v>88.013300000000001</v>
          </cell>
        </row>
        <row r="2233">
          <cell r="A2233" t="str">
            <v>001.18.12920</v>
          </cell>
          <cell r="B2233" t="str">
            <v>Fornecimento e instalação de cuba de embutir(oval)mod.l.33</v>
          </cell>
          <cell r="C2233" t="str">
            <v>UN</v>
          </cell>
          <cell r="D2233">
            <v>53.685099999999998</v>
          </cell>
        </row>
        <row r="2234">
          <cell r="A2234" t="str">
            <v>001.18.12921</v>
          </cell>
          <cell r="B2234" t="str">
            <v>Fornecimento e instalação de cuba de louça para bancadas e lavatório de embutir oval 49.00 x 36.00 cm</v>
          </cell>
          <cell r="C2234" t="str">
            <v>un</v>
          </cell>
          <cell r="D2234">
            <v>50.1877</v>
          </cell>
        </row>
        <row r="2235">
          <cell r="A2235" t="str">
            <v>001.18.12940</v>
          </cell>
          <cell r="B2235" t="str">
            <v>Fornecimento e instalação de louça sanitária composto por bacia, lavatório com coluna da linha ravena deca ou similar inclusive assento ap oo nas cores normais</v>
          </cell>
          <cell r="C2235" t="str">
            <v>CJ</v>
          </cell>
          <cell r="D2235">
            <v>284.4323</v>
          </cell>
        </row>
        <row r="2236">
          <cell r="A2236" t="str">
            <v>001.18.12960</v>
          </cell>
          <cell r="B2236" t="str">
            <v>Fornecimento e instalação de bacia santária de louça ravena deca ou similar na cor normal inclusive acessorios de fixacao</v>
          </cell>
          <cell r="C2236" t="str">
            <v>UN</v>
          </cell>
          <cell r="D2236">
            <v>102.8467</v>
          </cell>
        </row>
        <row r="2237">
          <cell r="A2237" t="str">
            <v>001.18.12980</v>
          </cell>
          <cell r="B2237" t="str">
            <v>Fornecimento e instalação de bacia sanitária modelo ravena com cx. acoplada</v>
          </cell>
          <cell r="C2237" t="str">
            <v>UN</v>
          </cell>
          <cell r="D2237">
            <v>179.47989999999999</v>
          </cell>
        </row>
        <row r="2238">
          <cell r="A2238" t="str">
            <v>001.18.13000</v>
          </cell>
          <cell r="B2238" t="str">
            <v>Fornecimento e instalação de bacia sanitária modelo vogue  com cx. acoplada</v>
          </cell>
          <cell r="C2238" t="str">
            <v>UN</v>
          </cell>
          <cell r="D2238">
            <v>179.47989999999999</v>
          </cell>
        </row>
        <row r="2239">
          <cell r="A2239" t="str">
            <v>001.18.13020</v>
          </cell>
          <cell r="B2239" t="str">
            <v>Fornecimento e instalação de bacia sanitária de louça - celite mondiale marfim - incl. acessório para fixação</v>
          </cell>
          <cell r="C2239" t="str">
            <v>UN</v>
          </cell>
          <cell r="D2239">
            <v>124.6417</v>
          </cell>
        </row>
        <row r="2240">
          <cell r="A2240" t="str">
            <v>001.18.13040</v>
          </cell>
          <cell r="B2240" t="str">
            <v>Fornecimento e instalação de bacia sanitária de louça - celite azalia com acessórios</v>
          </cell>
          <cell r="C2240" t="str">
            <v>UN</v>
          </cell>
          <cell r="D2240">
            <v>96.361699999999999</v>
          </cell>
        </row>
        <row r="2241">
          <cell r="A2241" t="str">
            <v>001.18.13060</v>
          </cell>
          <cell r="B2241" t="str">
            <v>Fornecimento e instalação de caixa de descarga para acoplar em bacia sanitaria</v>
          </cell>
          <cell r="C2241" t="str">
            <v>UN</v>
          </cell>
          <cell r="D2241">
            <v>110.68510000000001</v>
          </cell>
        </row>
        <row r="2242">
          <cell r="A2242" t="str">
            <v>001.18.13080</v>
          </cell>
          <cell r="B2242" t="str">
            <v>Fornecimento e instalação de assento plastico p/ vaso sanitario, """"""""astra"""""""" ou similar</v>
          </cell>
          <cell r="C2242" t="str">
            <v>UN</v>
          </cell>
          <cell r="D2242">
            <v>15.071099999999999</v>
          </cell>
        </row>
        <row r="2243">
          <cell r="A2243" t="str">
            <v>001.18.13100</v>
          </cell>
          <cell r="B2243" t="str">
            <v>Fornecimento e instalação de assento celite mondiale - 090 gelo polar</v>
          </cell>
          <cell r="C2243" t="str">
            <v>UN</v>
          </cell>
          <cell r="D2243">
            <v>118.7711</v>
          </cell>
        </row>
        <row r="2244">
          <cell r="A2244" t="str">
            <v>001.18.13120</v>
          </cell>
          <cell r="B2244" t="str">
            <v>Fornecimento e instalação de assento azalia - celite</v>
          </cell>
          <cell r="C2244" t="str">
            <v>UN</v>
          </cell>
          <cell r="D2244">
            <v>28.101099999999999</v>
          </cell>
        </row>
        <row r="2245">
          <cell r="A2245" t="str">
            <v>001.18.13140</v>
          </cell>
          <cell r="B2245" t="str">
            <v>Fornecimento e instalação de bidê de louça linha ravena deca ou similar na cor normal inclusive acessórios de fixação</v>
          </cell>
          <cell r="C2245" t="str">
            <v>UN</v>
          </cell>
          <cell r="D2245">
            <v>83.923299999999998</v>
          </cell>
        </row>
        <row r="2246">
          <cell r="A2246" t="str">
            <v>001.18.13160</v>
          </cell>
          <cell r="B2246" t="str">
            <v>Fornecimento e instalação de bidê de louça branca inclusive acessórios de fixação</v>
          </cell>
          <cell r="C2246" t="str">
            <v>UN</v>
          </cell>
          <cell r="D2246">
            <v>76.073300000000003</v>
          </cell>
        </row>
        <row r="2247">
          <cell r="A2247" t="str">
            <v>001.18.13180</v>
          </cell>
          <cell r="B2247" t="str">
            <v>Fornecimento e instalação de mictório de aço inoxidável de 1.20 m inclusive acessórios de fixação</v>
          </cell>
          <cell r="C2247" t="str">
            <v>UN</v>
          </cell>
          <cell r="D2247">
            <v>380.58659999999998</v>
          </cell>
        </row>
        <row r="2248">
          <cell r="A2248" t="str">
            <v>001.18.13200</v>
          </cell>
          <cell r="B2248" t="str">
            <v>Fornecimento e instalação de sifão de metal cromado de 1 x 1.5 pol para lavatório ou pia</v>
          </cell>
          <cell r="C2248" t="str">
            <v>UN</v>
          </cell>
          <cell r="D2248">
            <v>75.479299999999995</v>
          </cell>
        </row>
        <row r="2249">
          <cell r="A2249" t="str">
            <v>001.18.13220</v>
          </cell>
          <cell r="B2249" t="str">
            <v>Fornecimento e instalação de sifão de metal cromado de 1.5 x 1.5 pol para pia americana</v>
          </cell>
          <cell r="C2249" t="str">
            <v>UN</v>
          </cell>
          <cell r="D2249">
            <v>79.689300000000003</v>
          </cell>
        </row>
        <row r="2250">
          <cell r="A2250" t="str">
            <v>001.18.13240</v>
          </cell>
          <cell r="B2250" t="str">
            <v>Fornecimento e instalação de sifão de metal cromado de 2 x 1 pol para mictorio</v>
          </cell>
          <cell r="C2250" t="str">
            <v>UN</v>
          </cell>
          <cell r="D2250">
            <v>85.389300000000006</v>
          </cell>
        </row>
        <row r="2251">
          <cell r="A2251" t="str">
            <v>001.18.13260</v>
          </cell>
          <cell r="B2251" t="str">
            <v>Fornecimento e instalação de sifão de metal cromado de 1.1/4 x 1.5 pol para tanque</v>
          </cell>
          <cell r="C2251" t="str">
            <v>UN</v>
          </cell>
          <cell r="D2251">
            <v>79.959299999999999</v>
          </cell>
        </row>
        <row r="2252">
          <cell r="A2252" t="str">
            <v>001.18.13280</v>
          </cell>
          <cell r="B2252" t="str">
            <v>Fornecimento e instalação de sifão de pvc cromado de 1 x 1.5 pol para pia ou lavatorio</v>
          </cell>
          <cell r="C2252" t="str">
            <v>UN</v>
          </cell>
          <cell r="D2252">
            <v>9.0183999999999997</v>
          </cell>
        </row>
        <row r="2253">
          <cell r="A2253" t="str">
            <v>001.18.13300</v>
          </cell>
          <cell r="B2253" t="str">
            <v>Fornecimento e instalação de porta papel de louça  com rolete</v>
          </cell>
          <cell r="C2253" t="str">
            <v>UN</v>
          </cell>
          <cell r="D2253">
            <v>20.117699999999999</v>
          </cell>
        </row>
        <row r="2254">
          <cell r="A2254" t="str">
            <v>001.18.13320</v>
          </cell>
          <cell r="B2254" t="str">
            <v>Fornecimento e instalação de porta papel de metal cromado, fixado com bucha e parafuso</v>
          </cell>
          <cell r="C2254" t="str">
            <v>UN</v>
          </cell>
          <cell r="D2254">
            <v>13.4199</v>
          </cell>
        </row>
        <row r="2255">
          <cell r="A2255" t="str">
            <v>001.18.13340</v>
          </cell>
          <cell r="B2255" t="str">
            <v>Fornecimento e instalação de porta papel de louça c/ rolete - celite</v>
          </cell>
          <cell r="C2255" t="str">
            <v>UN</v>
          </cell>
          <cell r="D2255">
            <v>28.510300000000001</v>
          </cell>
        </row>
        <row r="2256">
          <cell r="A2256" t="str">
            <v>001.18.13360</v>
          </cell>
          <cell r="B2256" t="str">
            <v>Fornecimento e instalação de porta papel de louça c/ rolete elegant - celite</v>
          </cell>
          <cell r="C2256" t="str">
            <v>UN</v>
          </cell>
          <cell r="D2256">
            <v>34.900300000000001</v>
          </cell>
        </row>
        <row r="2257">
          <cell r="A2257" t="str">
            <v>001.18.13380</v>
          </cell>
          <cell r="B2257" t="str">
            <v>Fornecimento e instalação de saboneteira de louça de primeira sem alça</v>
          </cell>
          <cell r="C2257" t="str">
            <v>UN</v>
          </cell>
          <cell r="D2257">
            <v>19.948799999999999</v>
          </cell>
        </row>
        <row r="2258">
          <cell r="A2258" t="str">
            <v>001.18.13400</v>
          </cell>
          <cell r="B2258" t="str">
            <v>Fornecimento e instalação de saboneteira para sabão líquido marca lalekla ou similar</v>
          </cell>
          <cell r="C2258" t="str">
            <v>UN</v>
          </cell>
          <cell r="D2258">
            <v>24.956600000000002</v>
          </cell>
        </row>
        <row r="2259">
          <cell r="A2259" t="str">
            <v>001.18.13420</v>
          </cell>
          <cell r="B2259" t="str">
            <v>Fornecimento e instalação de saboneteira de metal cromado, fixada com bucha e parafuso</v>
          </cell>
          <cell r="C2259" t="str">
            <v>UN</v>
          </cell>
          <cell r="D2259">
            <v>10.1099</v>
          </cell>
        </row>
        <row r="2260">
          <cell r="A2260" t="str">
            <v>001.18.13440</v>
          </cell>
          <cell r="B2260" t="str">
            <v>Fornecimento e instalação de porta toalha de louça tipo cabide simples</v>
          </cell>
          <cell r="C2260" t="str">
            <v>UN</v>
          </cell>
          <cell r="D2260">
            <v>13.825100000000001</v>
          </cell>
        </row>
        <row r="2261">
          <cell r="A2261" t="str">
            <v>001.18.13460</v>
          </cell>
          <cell r="B2261" t="str">
            <v>Fornecimento e instalação de porta toalha de louça c/ barra de plástico</v>
          </cell>
          <cell r="C2261" t="str">
            <v>UN</v>
          </cell>
          <cell r="D2261">
            <v>28.510300000000001</v>
          </cell>
        </row>
        <row r="2262">
          <cell r="A2262" t="str">
            <v>001.18.13480</v>
          </cell>
          <cell r="B2262" t="str">
            <v>Fornecimento e instalação de porta toalha metálica para papel marca lalekla ou similar</v>
          </cell>
          <cell r="C2262" t="str">
            <v>UN</v>
          </cell>
          <cell r="D2262">
            <v>31.926600000000001</v>
          </cell>
        </row>
        <row r="2263">
          <cell r="A2263" t="str">
            <v>001.18.13500</v>
          </cell>
          <cell r="B2263" t="str">
            <v>Fornecimento e instalação de toalheiro - celite - argola</v>
          </cell>
          <cell r="C2263" t="str">
            <v>UN</v>
          </cell>
          <cell r="D2263">
            <v>26.1051</v>
          </cell>
        </row>
        <row r="2264">
          <cell r="A2264" t="str">
            <v>001.18.13520</v>
          </cell>
          <cell r="B2264" t="str">
            <v>Fornecimento e instalação de cabide de louça simples - celite</v>
          </cell>
          <cell r="C2264" t="str">
            <v>UND</v>
          </cell>
          <cell r="D2264">
            <v>33.289000000000001</v>
          </cell>
        </row>
        <row r="2265">
          <cell r="A2265" t="str">
            <v>001.18.13540</v>
          </cell>
          <cell r="B2265" t="str">
            <v>Fornecimento e instalação de cabide de metal cromado, fixado com bucha e parafuso</v>
          </cell>
          <cell r="C2265" t="str">
            <v>UN</v>
          </cell>
          <cell r="D2265">
            <v>16.189900000000002</v>
          </cell>
        </row>
        <row r="2266">
          <cell r="A2266" t="str">
            <v>001.18.13560</v>
          </cell>
          <cell r="B2266" t="str">
            <v>Fornecimento e instalação  de espelho para lavatorio com moldura simples e proteção de madeira na parte não espelhada dimensão 0.50 x 0.60 m</v>
          </cell>
          <cell r="C2266" t="str">
            <v>UN</v>
          </cell>
          <cell r="D2266">
            <v>37.387099999999997</v>
          </cell>
        </row>
        <row r="2267">
          <cell r="A2267" t="str">
            <v>001.18.13580</v>
          </cell>
          <cell r="B2267" t="str">
            <v>Fornecimento e instalação de espelho  para lavatório com moldura simples e proteção de madeira na parte não espelhada dim. 1.50 x 0.60 m</v>
          </cell>
          <cell r="C2267" t="str">
            <v>UN</v>
          </cell>
          <cell r="D2267">
            <v>50.143999999999998</v>
          </cell>
        </row>
        <row r="2268">
          <cell r="A2268" t="str">
            <v>001.18.13600</v>
          </cell>
          <cell r="B2268" t="str">
            <v>Fornecimento e instalação de chuveiro de pvc branco n. 1 da cipla ou similar</v>
          </cell>
          <cell r="C2268" t="str">
            <v>UN</v>
          </cell>
          <cell r="D2268">
            <v>7.4058999999999999</v>
          </cell>
        </row>
        <row r="2269">
          <cell r="A2269" t="str">
            <v>001.18.13620</v>
          </cell>
          <cell r="B2269" t="str">
            <v>Fornecimento e instalação de chuveiro de pvc cromado n. 2 da cipla ou similar</v>
          </cell>
          <cell r="C2269" t="str">
            <v>UN</v>
          </cell>
          <cell r="D2269">
            <v>15.0959</v>
          </cell>
        </row>
        <row r="2270">
          <cell r="A2270" t="str">
            <v>001.18.13640</v>
          </cell>
          <cell r="B2270" t="str">
            <v>Fornecimento e instalação de chuveiro de luxo com articulacao cromada ref. 1994 deca ou similar 1/2 pol</v>
          </cell>
          <cell r="C2270" t="str">
            <v>UN</v>
          </cell>
          <cell r="D2270">
            <v>148.01929999999999</v>
          </cell>
        </row>
        <row r="2271">
          <cell r="A2271" t="str">
            <v>001.18.13660</v>
          </cell>
          <cell r="B2271" t="str">
            <v>Fornecimento e instalação de chuveiro simples com articulacao cromada ref. 1995 deca ou similar 1/2 pol</v>
          </cell>
          <cell r="C2271" t="str">
            <v>UN</v>
          </cell>
          <cell r="D2271">
            <v>109.0193</v>
          </cell>
        </row>
        <row r="2272">
          <cell r="A2272" t="str">
            <v>001.18.13680</v>
          </cell>
          <cell r="B2272" t="str">
            <v>Fornecimento e instalação de chuveiro eletrico para 2500 w / 220 v lorenzetti ou similar</v>
          </cell>
          <cell r="C2272" t="str">
            <v>UN</v>
          </cell>
          <cell r="D2272">
            <v>98.663200000000003</v>
          </cell>
        </row>
        <row r="2273">
          <cell r="A2273" t="str">
            <v>001.18.13700</v>
          </cell>
          <cell r="B2273" t="str">
            <v>Fornecimento e instalação sistema conjugado chuveiro lava olhos acionamento instantãneo ref. wl-1cl5 da mont lab ou similar</v>
          </cell>
          <cell r="C2273" t="str">
            <v>UN</v>
          </cell>
          <cell r="D2273">
            <v>1422.6664000000001</v>
          </cell>
        </row>
        <row r="2274">
          <cell r="A2274" t="str">
            <v>001.18.13720</v>
          </cell>
          <cell r="B2274" t="str">
            <v>Fornecimento e instalação de ducha de pvc cromado articulavel 1/2 pol cipla ou similar</v>
          </cell>
          <cell r="C2274" t="str">
            <v>UN</v>
          </cell>
          <cell r="D2274">
            <v>7.4058999999999999</v>
          </cell>
        </row>
        <row r="2275">
          <cell r="A2275" t="str">
            <v>001.18.13740</v>
          </cell>
          <cell r="B2275" t="str">
            <v>Fornecimento e instalação de ducha ss corona com 3 temperaturas</v>
          </cell>
          <cell r="C2275" t="str">
            <v>UN</v>
          </cell>
          <cell r="D2275">
            <v>27.713200000000001</v>
          </cell>
        </row>
        <row r="2276">
          <cell r="A2276" t="str">
            <v>001.18.13760</v>
          </cell>
          <cell r="B2276" t="str">
            <v>Fornecimento e instalação de cuba de aço inox inclusive válvula americana n.1 - 46.5 x 31 x 15 cm</v>
          </cell>
          <cell r="C2276" t="str">
            <v>UN</v>
          </cell>
          <cell r="D2276">
            <v>102.1066</v>
          </cell>
        </row>
        <row r="2277">
          <cell r="A2277" t="str">
            <v>001.18.13780</v>
          </cell>
          <cell r="B2277" t="str">
            <v>Fornecimento e instalação de cuba de aço inox inclusive válvula americana n.2 - 56.0 x 33.5 x 15 cm</v>
          </cell>
          <cell r="C2277" t="str">
            <v>UN</v>
          </cell>
          <cell r="D2277">
            <v>118.1066</v>
          </cell>
        </row>
        <row r="2278">
          <cell r="A2278" t="str">
            <v>001.18.13800</v>
          </cell>
          <cell r="B2278" t="str">
            <v>Forneicmento e instalação de cuba de aço inox inclusive válvula americana - 40x40x20 cm</v>
          </cell>
          <cell r="C2278" t="str">
            <v>UN</v>
          </cell>
          <cell r="D2278">
            <v>46.061900000000001</v>
          </cell>
        </row>
        <row r="2279">
          <cell r="A2279" t="str">
            <v>001.18.13820</v>
          </cell>
          <cell r="B2279" t="str">
            <v>Fornecimento e instalação de cuba de aço inox inclusive válvula americana dupla 82 x 34 x 15 cm</v>
          </cell>
          <cell r="C2279" t="str">
            <v>UN</v>
          </cell>
          <cell r="D2279">
            <v>114.8351</v>
          </cell>
        </row>
        <row r="2280">
          <cell r="A2280" t="str">
            <v>001.18.13821</v>
          </cell>
          <cell r="B2280" t="str">
            <v>Fornecimento e instalação de banca ou tampo em aço inoxidável n.o de 1.20x0.60m com 1 cuba</v>
          </cell>
          <cell r="C2280" t="str">
            <v>un</v>
          </cell>
          <cell r="D2280">
            <v>277.21260000000001</v>
          </cell>
        </row>
        <row r="2281">
          <cell r="A2281" t="str">
            <v>001.18.13822</v>
          </cell>
          <cell r="B2281" t="str">
            <v>Fornecimento e instalação de banca ou tampo em aço inoxidável n.2 de 1.50x0.60m com 1 cuba</v>
          </cell>
          <cell r="C2281" t="str">
            <v>un</v>
          </cell>
          <cell r="D2281">
            <v>162.52260000000001</v>
          </cell>
        </row>
        <row r="2282">
          <cell r="A2282" t="str">
            <v>001.18.13823</v>
          </cell>
          <cell r="B2282" t="str">
            <v>Fornecimento e instalação de banca ou tampo em aço inoxidável n.2 de 1.80x0.60m com 1 cuba</v>
          </cell>
          <cell r="C2282" t="str">
            <v>un</v>
          </cell>
          <cell r="D2282">
            <v>256.26260000000002</v>
          </cell>
        </row>
        <row r="2283">
          <cell r="A2283" t="str">
            <v>001.18.13824</v>
          </cell>
          <cell r="B2283" t="str">
            <v>Fornecimento e instalação de banca ou tampo em aço inoxidável n.2 de 2.00x0.60m com 1 cuba</v>
          </cell>
          <cell r="C2283" t="str">
            <v>un</v>
          </cell>
          <cell r="D2283">
            <v>293.90260000000001</v>
          </cell>
        </row>
        <row r="2284">
          <cell r="A2284" t="str">
            <v>001.18.13825</v>
          </cell>
          <cell r="B2284" t="str">
            <v>Fornecimento e instalação de banca ou tampo em aço inoxidável n.334 de 2.00x0.60m com 2 cubas p/ ud</v>
          </cell>
          <cell r="C2284" t="str">
            <v>un</v>
          </cell>
          <cell r="D2284">
            <v>355.26260000000002</v>
          </cell>
        </row>
        <row r="2285">
          <cell r="A2285" t="str">
            <v>001.18.13826</v>
          </cell>
          <cell r="B2285" t="str">
            <v>Fornecimento e instalação de banca ou tampo em aço inoxidável da eternox revestida d1800mb c/ 1 cuba no centro, de 1,80m</v>
          </cell>
          <cell r="C2285" t="str">
            <v>un</v>
          </cell>
          <cell r="D2285">
            <v>276.9126</v>
          </cell>
        </row>
        <row r="2286">
          <cell r="A2286" t="str">
            <v>001.18.13827</v>
          </cell>
          <cell r="B2286" t="str">
            <v>Fornecimento e instalação de banca ou tampo em aço inoxidável da eternox revestida e1800mb c/ 1 cuba no centro, de 1,80m</v>
          </cell>
          <cell r="C2286" t="str">
            <v>un</v>
          </cell>
          <cell r="D2286">
            <v>277.21260000000001</v>
          </cell>
        </row>
        <row r="2287">
          <cell r="A2287" t="str">
            <v>001.18.13828</v>
          </cell>
          <cell r="B2287" t="str">
            <v>Fornecimento e instalação de banca ou tampo em aço inoxidável da eternox revestida 2000mb 2c c/ 2 cubas no centro, de 2,00m</v>
          </cell>
          <cell r="C2287" t="str">
            <v>un</v>
          </cell>
          <cell r="D2287">
            <v>331.26260000000002</v>
          </cell>
        </row>
        <row r="2288">
          <cell r="A2288" t="str">
            <v>001.18.13829</v>
          </cell>
          <cell r="B2288" t="str">
            <v>Fornecimento e instalação de banca ou tampo em aço inoxidável da eternox revestida d1600mb c/ 1 cuba no centro</v>
          </cell>
          <cell r="C2288" t="str">
            <v>un</v>
          </cell>
          <cell r="D2288">
            <v>162.52260000000001</v>
          </cell>
        </row>
        <row r="2289">
          <cell r="A2289" t="str">
            <v>001.18.13830</v>
          </cell>
          <cell r="B2289" t="str">
            <v>Fornecimento e instalação de banca ou tampo em aço inoxidável da eternox revestida 1800mb 2c c/ 2 cubas no centro</v>
          </cell>
          <cell r="C2289" t="str">
            <v>un</v>
          </cell>
          <cell r="D2289">
            <v>313.30259999999998</v>
          </cell>
        </row>
        <row r="2290">
          <cell r="A2290" t="str">
            <v>001.18.13831</v>
          </cell>
          <cell r="B2290" t="str">
            <v>Fornecimento e instalação de banca ou tampo em aço inoxidável da eternox revestida cuba dupla de 82x34x14cm</v>
          </cell>
          <cell r="C2290" t="str">
            <v>un</v>
          </cell>
          <cell r="D2290">
            <v>106.2426</v>
          </cell>
        </row>
        <row r="2291">
          <cell r="A2291" t="str">
            <v>001.18.13832</v>
          </cell>
          <cell r="B2291" t="str">
            <v>Fornecimento e instalação de banca ou tampo em aço inoxidável da eternox revestido e1800mb com 2 cubas lado direito</v>
          </cell>
          <cell r="C2291" t="str">
            <v>un</v>
          </cell>
          <cell r="D2291">
            <v>313.30259999999998</v>
          </cell>
        </row>
        <row r="2292">
          <cell r="A2292" t="str">
            <v>001.18.13833</v>
          </cell>
          <cell r="B2292" t="str">
            <v>Fornecimento e instalação de banca ou tampo em aço inoxidável da eternox revestido e1800mb com 2 cubas lado direito</v>
          </cell>
          <cell r="C2292" t="str">
            <v>un</v>
          </cell>
          <cell r="D2292">
            <v>313.30259999999998</v>
          </cell>
        </row>
        <row r="2293">
          <cell r="A2293" t="str">
            <v>001.18.13834</v>
          </cell>
          <cell r="B2293" t="str">
            <v>Fornecimento e instalação de banca ou tampo em aço inoxidável da eternox revestida de 2.60 x 0.55 m c/ 1 cuba e valvula</v>
          </cell>
          <cell r="C2293" t="str">
            <v>un</v>
          </cell>
          <cell r="D2293">
            <v>162.52260000000001</v>
          </cell>
        </row>
        <row r="2294">
          <cell r="A2294" t="str">
            <v>001.18.13835</v>
          </cell>
          <cell r="B2294" t="str">
            <v>Fornecimento e instalação de banca de granilite fundida na obra com espessura de 0.05 m</v>
          </cell>
          <cell r="C2294" t="str">
            <v>m2</v>
          </cell>
          <cell r="D2294">
            <v>79.5702</v>
          </cell>
        </row>
        <row r="2295">
          <cell r="A2295" t="str">
            <v>001.18.13836</v>
          </cell>
          <cell r="B2295" t="str">
            <v>Fornecimento e instalação de bancada em ardósia polida 1.50 x 0.60 com 1 cuba inox 40.00x40.00x15.00</v>
          </cell>
          <cell r="C2295" t="str">
            <v>un</v>
          </cell>
          <cell r="D2295">
            <v>179.1634</v>
          </cell>
        </row>
        <row r="2296">
          <cell r="A2296" t="str">
            <v>001.18.13837</v>
          </cell>
          <cell r="B2296" t="str">
            <v>Fornecimento e instalação de banca de mármore sintético c/ 01 cuba no centro , de 1.80m</v>
          </cell>
          <cell r="C2296" t="str">
            <v>un</v>
          </cell>
          <cell r="D2296">
            <v>76.898499999999999</v>
          </cell>
        </row>
        <row r="2297">
          <cell r="A2297" t="str">
            <v>001.18.13838</v>
          </cell>
          <cell r="B2297" t="str">
            <v>Forneicmento e instalação de banca de mármore sintético c/ 02 cubas no centro , de 1.80m</v>
          </cell>
          <cell r="C2297" t="str">
            <v>un</v>
          </cell>
          <cell r="D2297">
            <v>76.898499999999999</v>
          </cell>
        </row>
        <row r="2298">
          <cell r="A2298" t="str">
            <v>001.18.13839</v>
          </cell>
          <cell r="B2298" t="str">
            <v>Fornecimento e instalação de banca de mármore sintético com uma cuba - 120.00x54.00cm</v>
          </cell>
          <cell r="C2298" t="str">
            <v>un</v>
          </cell>
          <cell r="D2298">
            <v>47.278500000000001</v>
          </cell>
        </row>
        <row r="2299">
          <cell r="A2299" t="str">
            <v>001.18.13840</v>
          </cell>
          <cell r="B2299" t="str">
            <v>Fornecimento e instalação de bancada em aço inox 316 1.90 x 0.80 formado por peças estampadas sem emendas visíveis, com 2 cubas em aço inox 316 estampado sem cantos vivos, nas dimensões (40x60x40)cm</v>
          </cell>
          <cell r="C2299" t="str">
            <v>un</v>
          </cell>
          <cell r="D2299">
            <v>350.20339999999999</v>
          </cell>
        </row>
        <row r="2300">
          <cell r="A2300" t="str">
            <v>001.18.13841</v>
          </cell>
          <cell r="B2300" t="str">
            <v>Fornecimento e instalação de bancada em aço inox 316 2.20 x 0.80 formado por peças estampadas sem emendas visíveis, com 2 cubas em aço inox 316 estampado sem cantos vivos, nas dimensões (40x60x40)cm</v>
          </cell>
          <cell r="C2300" t="str">
            <v>un</v>
          </cell>
          <cell r="D2300">
            <v>368.67340000000002</v>
          </cell>
        </row>
        <row r="2301">
          <cell r="A2301" t="str">
            <v>001.18.13843</v>
          </cell>
          <cell r="B2301" t="str">
            <v>Fornecimento e instalação de bancada seca em aço inox 316 1.80 x 0.80 formado por peças estampadas sem emendas visíveis</v>
          </cell>
          <cell r="C2301" t="str">
            <v>un</v>
          </cell>
          <cell r="D2301">
            <v>313.8134</v>
          </cell>
        </row>
        <row r="2302">
          <cell r="A2302" t="str">
            <v>001.18.13844</v>
          </cell>
          <cell r="B2302" t="str">
            <v>Fornecimento e instalação de cuba dupla com válvula, 82x34x14 cm</v>
          </cell>
          <cell r="C2302" t="str">
            <v>un</v>
          </cell>
          <cell r="D2302">
            <v>112.8977</v>
          </cell>
        </row>
        <row r="2303">
          <cell r="A2303" t="str">
            <v>001.18.13845</v>
          </cell>
          <cell r="B2303" t="str">
            <v>Fornecimento e instalação de cuba simples de 400.00mmx340.00mmx140.00mm (p) , aco inox eternox</v>
          </cell>
          <cell r="C2303" t="str">
            <v>un</v>
          </cell>
          <cell r="D2303">
            <v>92.6785</v>
          </cell>
        </row>
        <row r="2304">
          <cell r="A2304" t="str">
            <v>001.18.13846</v>
          </cell>
          <cell r="B2304" t="str">
            <v>Fornecimento e instalação de cuba de aço inox, inclusive válvula americana nº 1 - 46.50 x 31.00 x 15.00 cm</v>
          </cell>
          <cell r="C2304" t="str">
            <v>un</v>
          </cell>
          <cell r="D2304">
            <v>101.06189999999999</v>
          </cell>
        </row>
        <row r="2305">
          <cell r="A2305" t="str">
            <v>001.18.13847</v>
          </cell>
          <cell r="B2305" t="str">
            <v>Fornecimento e instalação de cuba de aço inox, inclusive válvula americana nº 2 - 56.00 x 33.50 x 15.00 cm</v>
          </cell>
          <cell r="C2305" t="str">
            <v>un</v>
          </cell>
          <cell r="D2305">
            <v>117.06189999999999</v>
          </cell>
        </row>
        <row r="2306">
          <cell r="A2306" t="str">
            <v>001.18.13848</v>
          </cell>
          <cell r="B2306" t="str">
            <v>Fornecimento e instalação de cuba dupla 82.00 x 34.00 x 15.00 cm</v>
          </cell>
          <cell r="C2306" t="str">
            <v>un</v>
          </cell>
          <cell r="D2306">
            <v>117.06189999999999</v>
          </cell>
        </row>
        <row r="2307">
          <cell r="A2307" t="str">
            <v>001.18.13850</v>
          </cell>
          <cell r="B2307" t="str">
            <v>Fornecimento e instalação de tanque para lavar roupa pré-moldado de concreto modelo simples dim. 60 x 60 cm</v>
          </cell>
          <cell r="C2307" t="str">
            <v>un</v>
          </cell>
          <cell r="D2307">
            <v>37.123199999999997</v>
          </cell>
        </row>
        <row r="2308">
          <cell r="A2308" t="str">
            <v>001.18.13860</v>
          </cell>
          <cell r="B2308" t="str">
            <v>Fornecimento e instalação de tanque para lavar roupa pre-moldado de concreto, 3 cubas, dim. 0,60x1,80m</v>
          </cell>
          <cell r="C2308" t="str">
            <v>UN</v>
          </cell>
          <cell r="D2308">
            <v>62.556899999999999</v>
          </cell>
        </row>
        <row r="2309">
          <cell r="A2309" t="str">
            <v>001.18.13880</v>
          </cell>
          <cell r="B2309" t="str">
            <v>Fornecimento e instalação de tanque para lavar roupa de louca branca tamanho médio com coluna</v>
          </cell>
          <cell r="C2309" t="str">
            <v>UN</v>
          </cell>
          <cell r="D2309">
            <v>186.572</v>
          </cell>
        </row>
        <row r="2310">
          <cell r="A2310" t="str">
            <v>001.18.13900</v>
          </cell>
          <cell r="B2310" t="str">
            <v>Fornecimento e instalação de tanque para lavar roupa de louca branca tamanho médio sem coluna</v>
          </cell>
          <cell r="C2310" t="str">
            <v>UN</v>
          </cell>
          <cell r="D2310">
            <v>155.97200000000001</v>
          </cell>
        </row>
        <row r="2311">
          <cell r="A2311" t="str">
            <v>001.18.13920</v>
          </cell>
          <cell r="B2311" t="str">
            <v>Fornecimento e instalação de tanque - celite - medio branco - c/ coluna r-002.05 c/ válvula</v>
          </cell>
          <cell r="C2311" t="str">
            <v>UN</v>
          </cell>
          <cell r="D2311">
            <v>157.42320000000001</v>
          </cell>
        </row>
        <row r="2312">
          <cell r="A2312" t="str">
            <v>001.18.13940</v>
          </cell>
          <cell r="B2312" t="str">
            <v>Fornecimento e instalação de tanque decoralite simples - tam-03 - c/ valvula</v>
          </cell>
          <cell r="C2312" t="str">
            <v>UN</v>
          </cell>
          <cell r="D2312">
            <v>188.3853</v>
          </cell>
        </row>
        <row r="2313">
          <cell r="A2313" t="str">
            <v>001.18.13960</v>
          </cell>
          <cell r="B2313" t="str">
            <v>Fornecimento e instalação de tanque de plástico - pequeno</v>
          </cell>
          <cell r="C2313" t="str">
            <v>UN</v>
          </cell>
          <cell r="D2313">
            <v>36.073300000000003</v>
          </cell>
        </row>
        <row r="2314">
          <cell r="A2314" t="str">
            <v>001.18.13980</v>
          </cell>
          <cell r="B2314" t="str">
            <v>Fornecimento e instalação de bebedouro -mictório - lavatório tipo cocho conforme det. num.11 - a do dop</v>
          </cell>
          <cell r="C2314" t="str">
            <v>ML</v>
          </cell>
          <cell r="D2314">
            <v>71.8</v>
          </cell>
        </row>
        <row r="2315">
          <cell r="A2315" t="str">
            <v>001.18.14000</v>
          </cell>
          <cell r="B2315" t="str">
            <v>Fornecimento e instalação de bebedouro elétrico elege de 40 litros</v>
          </cell>
          <cell r="C2315" t="str">
            <v>UN</v>
          </cell>
          <cell r="D2315">
            <v>493.88659999999999</v>
          </cell>
        </row>
        <row r="2316">
          <cell r="A2316" t="str">
            <v>001.18.14020</v>
          </cell>
          <cell r="B2316" t="str">
            <v>Fornecimento e instalação de bebedouro elétrico com filtro interno mod. bvi 040 ( 40 litros )</v>
          </cell>
          <cell r="C2316" t="str">
            <v>UN</v>
          </cell>
          <cell r="D2316">
            <v>703.23659999999995</v>
          </cell>
        </row>
        <row r="2317">
          <cell r="A2317" t="str">
            <v>001.18.14040</v>
          </cell>
          <cell r="B2317" t="str">
            <v>Fornecimento e instalação de bebedouro elétrico com filtro interno mod. bvi 080 ( 80 litros )</v>
          </cell>
          <cell r="C2317" t="str">
            <v>UN</v>
          </cell>
          <cell r="D2317">
            <v>868.23659999999995</v>
          </cell>
        </row>
        <row r="2318">
          <cell r="A2318" t="str">
            <v>001.18.14060</v>
          </cell>
          <cell r="B2318" t="str">
            <v>Fornecimento e instalação de tubo leve de pvc rígido branco c/ ponta e bolsa lisa em barra 6 m diâmetro 450 mm</v>
          </cell>
          <cell r="C2318" t="str">
            <v>ML</v>
          </cell>
          <cell r="D2318">
            <v>82.278400000000005</v>
          </cell>
        </row>
        <row r="2319">
          <cell r="A2319" t="str">
            <v>001.18.14080</v>
          </cell>
          <cell r="B2319" t="str">
            <v>Fornecimento e instalação de tubo leve de pvc rígido branco c/ ponta e bolsa lisa em barra 6 m diâmetro 400 mm</v>
          </cell>
          <cell r="C2319" t="str">
            <v>ML</v>
          </cell>
          <cell r="D2319">
            <v>82.537999999999997</v>
          </cell>
        </row>
        <row r="2320">
          <cell r="A2320" t="str">
            <v>001.18.14100</v>
          </cell>
          <cell r="B2320" t="str">
            <v>Fornecimento e instalação de tubo leve de pvc rígido branco c/ ponta e bolsa lisa em barra 6 m diâmetro 300 mm</v>
          </cell>
          <cell r="C2320" t="str">
            <v>ML</v>
          </cell>
          <cell r="D2320">
            <v>55.057499999999997</v>
          </cell>
        </row>
        <row r="2321">
          <cell r="A2321" t="str">
            <v>001.18.14120</v>
          </cell>
          <cell r="B2321" t="str">
            <v>Fornecimento e instalaçao de tubo leve de pvc rígido branco c/ ponta e bolsa lisa em barra 6 m diâmetro 250 mm</v>
          </cell>
          <cell r="C2321" t="str">
            <v>ML</v>
          </cell>
          <cell r="D2321">
            <v>33.882899999999999</v>
          </cell>
        </row>
        <row r="2322">
          <cell r="A2322" t="str">
            <v>001.18.14140</v>
          </cell>
          <cell r="B2322" t="str">
            <v>Fornecimento e instalação de tubo leve de pvc rígido branco c/ ponta e bolsa lisa em barra 6 m diâmetro 200 mm</v>
          </cell>
          <cell r="C2322" t="str">
            <v>ML</v>
          </cell>
          <cell r="D2322">
            <v>23.3216</v>
          </cell>
        </row>
        <row r="2323">
          <cell r="A2323" t="str">
            <v>001.18.14160</v>
          </cell>
          <cell r="B2323" t="str">
            <v>Fornecimento e instalação de tubo leve de pvc rígido branco c/ ponta e bolsa lisa em barra 6 m diâmetro 150 mm</v>
          </cell>
          <cell r="C2323" t="str">
            <v>ML</v>
          </cell>
          <cell r="D2323">
            <v>22.668299999999999</v>
          </cell>
        </row>
        <row r="2324">
          <cell r="A2324" t="str">
            <v>001.18.14180</v>
          </cell>
          <cell r="B2324" t="str">
            <v>Fornecimento e instalação de tubo leve de pvc rígido branco c/ ponta e bolsa lisa em barra 6 m diâmetro 125 mm</v>
          </cell>
          <cell r="C2324" t="str">
            <v>ML</v>
          </cell>
          <cell r="D2324">
            <v>19.7224</v>
          </cell>
        </row>
        <row r="2325">
          <cell r="A2325" t="str">
            <v>001.18.14200</v>
          </cell>
          <cell r="B2325" t="str">
            <v>Fornecimento e instalação de tubo de pvc rígido cor branca com ponta e bolsa em barra de 6 m diâmetro 100 mm</v>
          </cell>
          <cell r="C2325" t="str">
            <v>ML</v>
          </cell>
          <cell r="D2325">
            <v>8.6328999999999994</v>
          </cell>
        </row>
        <row r="2326">
          <cell r="A2326" t="str">
            <v>001.18.14220</v>
          </cell>
          <cell r="B2326" t="str">
            <v>Fornecimento e instalação de tubo de pvc rígido cor branca com ponta e bolsa em barra de 6 m diâmetro 75 mm</v>
          </cell>
          <cell r="C2326" t="str">
            <v>ML</v>
          </cell>
          <cell r="D2326">
            <v>9.0402000000000005</v>
          </cell>
        </row>
        <row r="2327">
          <cell r="A2327" t="str">
            <v>001.18.14240</v>
          </cell>
          <cell r="B2327" t="str">
            <v>Fornecimento e instalação de tubo de pvc rígido cor branca com ponta e bolsa em barra de 6 m diâmetro 50 mm</v>
          </cell>
          <cell r="C2327" t="str">
            <v>ML</v>
          </cell>
          <cell r="D2327">
            <v>6.6933999999999996</v>
          </cell>
        </row>
        <row r="2328">
          <cell r="A2328" t="str">
            <v>001.18.14260</v>
          </cell>
          <cell r="B2328" t="str">
            <v>Fornecimento e instalação de tubo de pvc rígido cor branca com ponta e bolsa em barra de 6m diâmetro 40 mm</v>
          </cell>
          <cell r="C2328" t="str">
            <v>ML</v>
          </cell>
          <cell r="D2328">
            <v>4.2640000000000002</v>
          </cell>
        </row>
        <row r="2329">
          <cell r="A2329" t="str">
            <v>001.18.14280</v>
          </cell>
          <cell r="B2329" t="str">
            <v>Fornecimento e instalação de curva 90º de pvc rígido cor branca  diam.100 mm</v>
          </cell>
          <cell r="C2329" t="str">
            <v>UN</v>
          </cell>
          <cell r="D2329">
            <v>14.8964</v>
          </cell>
        </row>
        <row r="2330">
          <cell r="A2330" t="str">
            <v>001.18.14300</v>
          </cell>
          <cell r="B2330" t="str">
            <v>Fornecimento e instalação de curva 90º de pvc rígido cor branca  diam. 75 mm</v>
          </cell>
          <cell r="C2330" t="str">
            <v>UN</v>
          </cell>
          <cell r="D2330">
            <v>20.185099999999998</v>
          </cell>
        </row>
        <row r="2331">
          <cell r="A2331" t="str">
            <v>001.18.14320</v>
          </cell>
          <cell r="B2331" t="str">
            <v>Fornecimento e instalação de curva 90º de pvc rígido cor branca   diam. 50 mm</v>
          </cell>
          <cell r="C2331" t="str">
            <v>UN</v>
          </cell>
          <cell r="D2331">
            <v>6.7161</v>
          </cell>
        </row>
        <row r="2332">
          <cell r="A2332" t="str">
            <v>001.18.14340</v>
          </cell>
          <cell r="B2332" t="str">
            <v>Fornecimento e instalação de curva 90º de pvc rígido cor branca   diam. 150 mm</v>
          </cell>
          <cell r="C2332" t="str">
            <v>UN</v>
          </cell>
          <cell r="D2332">
            <v>52.871099999999998</v>
          </cell>
        </row>
        <row r="2333">
          <cell r="A2333" t="str">
            <v>001.18.14360</v>
          </cell>
          <cell r="B2333" t="str">
            <v>Fornecimento e instalação de curva 45º de pvc rígido cor branca   diam.100 mm</v>
          </cell>
          <cell r="C2333" t="str">
            <v>UN</v>
          </cell>
          <cell r="D2333">
            <v>17.2864</v>
          </cell>
        </row>
        <row r="2334">
          <cell r="A2334" t="str">
            <v>001.18.14380</v>
          </cell>
          <cell r="B2334" t="str">
            <v>Fornecimento e instalação de curva 45º de pvc rígido cor branca   diam. 75 mm</v>
          </cell>
          <cell r="C2334" t="str">
            <v>UN</v>
          </cell>
          <cell r="D2334">
            <v>14.7851</v>
          </cell>
        </row>
        <row r="2335">
          <cell r="A2335" t="str">
            <v>001.18.14400</v>
          </cell>
          <cell r="B2335" t="str">
            <v>Fornecimento e instalação de curva 45º de pvc rígido cor branca   diam. 50 mm</v>
          </cell>
          <cell r="C2335" t="str">
            <v>UN</v>
          </cell>
          <cell r="D2335">
            <v>7.8560999999999996</v>
          </cell>
        </row>
        <row r="2336">
          <cell r="A2336" t="str">
            <v>001.18.14420</v>
          </cell>
          <cell r="B2336" t="str">
            <v>Fornecimento e instalação de joelho 90º com anel de borracha, de pvc rígido cor branca   diam. 50 mm</v>
          </cell>
          <cell r="C2336" t="str">
            <v>UN</v>
          </cell>
          <cell r="D2336">
            <v>3.7461000000000002</v>
          </cell>
        </row>
        <row r="2337">
          <cell r="A2337" t="str">
            <v>001.18.14440</v>
          </cell>
          <cell r="B2337" t="str">
            <v>Fornecimento e instalação de capa de pvc rígido cor branca   diam.100 mm</v>
          </cell>
          <cell r="C2337" t="str">
            <v>UN</v>
          </cell>
          <cell r="D2337">
            <v>9.8910999999999998</v>
          </cell>
        </row>
        <row r="2338">
          <cell r="A2338" t="str">
            <v>001.18.14460</v>
          </cell>
          <cell r="B2338" t="str">
            <v>Fornecimento e instalação de capa de pvc rígido cor branca  diam. 75 mm</v>
          </cell>
          <cell r="C2338" t="str">
            <v>UN</v>
          </cell>
          <cell r="D2338">
            <v>7.6268000000000002</v>
          </cell>
        </row>
        <row r="2339">
          <cell r="A2339" t="str">
            <v>001.18.14480</v>
          </cell>
          <cell r="B2339" t="str">
            <v>Fornecimento e instalação de capa de pvc rígido cor branca   diam. 50 mm</v>
          </cell>
          <cell r="C2339" t="str">
            <v>UN</v>
          </cell>
          <cell r="D2339">
            <v>4.9226999999999999</v>
          </cell>
        </row>
        <row r="2340">
          <cell r="A2340" t="str">
            <v>001.18.14500</v>
          </cell>
          <cell r="B2340" t="str">
            <v>Fornecimento e instalação de joelho 45º de pvc rígido cor branca  diam.100 mm</v>
          </cell>
          <cell r="C2340" t="str">
            <v>UN</v>
          </cell>
          <cell r="D2340">
            <v>8.8764000000000003</v>
          </cell>
        </row>
        <row r="2341">
          <cell r="A2341" t="str">
            <v>001.18.14520</v>
          </cell>
          <cell r="B2341" t="str">
            <v>Fornecimento e instalação de joelho 45º de pvc rígido cor branca   diam. 75 mm</v>
          </cell>
          <cell r="C2341" t="str">
            <v>UN</v>
          </cell>
          <cell r="D2341">
            <v>5.1351000000000004</v>
          </cell>
        </row>
        <row r="2342">
          <cell r="A2342" t="str">
            <v>001.18.14540</v>
          </cell>
          <cell r="B2342" t="str">
            <v>Fornecimento e instalação de joelho 45º de pvc rígido cor branca   diam. 50 mm</v>
          </cell>
          <cell r="C2342" t="str">
            <v>UN</v>
          </cell>
          <cell r="D2342">
            <v>4.2161</v>
          </cell>
        </row>
        <row r="2343">
          <cell r="A2343" t="str">
            <v>001.18.14560</v>
          </cell>
          <cell r="B2343" t="str">
            <v>Fornecimento e instalação de junção invertida de pvc rígido branca para estoto primário diam. 50x50mm</v>
          </cell>
          <cell r="C2343" t="str">
            <v>UN</v>
          </cell>
          <cell r="D2343">
            <v>9.1685999999999996</v>
          </cell>
        </row>
        <row r="2344">
          <cell r="A2344" t="str">
            <v>001.18.14580</v>
          </cell>
          <cell r="B2344" t="str">
            <v>Fornecimento e instalação de junção dupla invertida de pvc rígido branca para esgoto primário diam. 100 x 50 mm</v>
          </cell>
          <cell r="C2344" t="str">
            <v>UN</v>
          </cell>
          <cell r="D2344">
            <v>13.478400000000001</v>
          </cell>
        </row>
        <row r="2345">
          <cell r="A2345" t="str">
            <v>001.18.14600</v>
          </cell>
          <cell r="B2345" t="str">
            <v>Fornecimento e instalação de junção simples de pvc rígido branca  diam. 100x100 mm</v>
          </cell>
          <cell r="C2345" t="str">
            <v>UN</v>
          </cell>
          <cell r="D2345">
            <v>15.658799999999999</v>
          </cell>
        </row>
        <row r="2346">
          <cell r="A2346" t="str">
            <v>001.18.14620</v>
          </cell>
          <cell r="B2346" t="str">
            <v>Fornecimento e instalação de junção simples de pvc rígido branca  diam. 100x75 mm</v>
          </cell>
          <cell r="C2346" t="str">
            <v>UN</v>
          </cell>
          <cell r="D2346">
            <v>11.598800000000001</v>
          </cell>
        </row>
        <row r="2347">
          <cell r="A2347" t="str">
            <v>001.18.14640</v>
          </cell>
          <cell r="B2347" t="str">
            <v>Fornecimento e instalação de junção simples de pvc rígido branca  diam. 100x50 mm</v>
          </cell>
          <cell r="C2347" t="str">
            <v>UN</v>
          </cell>
          <cell r="D2347">
            <v>13.0688</v>
          </cell>
        </row>
        <row r="2348">
          <cell r="A2348" t="str">
            <v>001.18.14660</v>
          </cell>
          <cell r="B2348" t="str">
            <v>Fornecimento e instalação de junção simples de pvc rígido branca  diam. 75x75 mm</v>
          </cell>
          <cell r="C2348" t="str">
            <v>UN</v>
          </cell>
          <cell r="D2348">
            <v>10.2576</v>
          </cell>
        </row>
        <row r="2349">
          <cell r="A2349" t="str">
            <v>001.18.14680</v>
          </cell>
          <cell r="B2349" t="str">
            <v>Fornecimento e instalação de junção simples de pvc rígido branca  diam. 75x50 mm</v>
          </cell>
          <cell r="C2349" t="str">
            <v>UN</v>
          </cell>
          <cell r="D2349">
            <v>8.3376000000000001</v>
          </cell>
        </row>
        <row r="2350">
          <cell r="A2350" t="str">
            <v>001.18.14700</v>
          </cell>
          <cell r="B2350" t="str">
            <v>Fornecimento e instalação de junção simples de pvc rígido branca  diam. 50x50 mm</v>
          </cell>
          <cell r="C2350" t="str">
            <v>UN</v>
          </cell>
          <cell r="D2350">
            <v>7.0785999999999998</v>
          </cell>
        </row>
        <row r="2351">
          <cell r="A2351" t="str">
            <v>001.18.14720</v>
          </cell>
          <cell r="B2351" t="str">
            <v>Fornecimento e instalação de joelho 90º de pvc rígido branco  diam.75 mm</v>
          </cell>
          <cell r="C2351" t="str">
            <v>UN</v>
          </cell>
          <cell r="D2351">
            <v>7.5151000000000003</v>
          </cell>
        </row>
        <row r="2352">
          <cell r="A2352" t="str">
            <v>001.18.14740</v>
          </cell>
          <cell r="B2352" t="str">
            <v>Fornecimento e instalação de joelho 90º de pvc rígido branco  diam.50 mm</v>
          </cell>
          <cell r="C2352" t="str">
            <v>UN</v>
          </cell>
          <cell r="D2352">
            <v>4.9961000000000002</v>
          </cell>
        </row>
        <row r="2353">
          <cell r="A2353" t="str">
            <v>001.18.14760</v>
          </cell>
          <cell r="B2353" t="str">
            <v>Fornecimento e instalação de joelho 90º de pvc rígido branco  diam.100 mm</v>
          </cell>
          <cell r="C2353" t="str">
            <v>UN</v>
          </cell>
          <cell r="D2353">
            <v>10.118399999999999</v>
          </cell>
        </row>
        <row r="2354">
          <cell r="A2354" t="str">
            <v>001.18.14780</v>
          </cell>
          <cell r="B2354" t="str">
            <v>Fornecimento e instalação de joelho 90º curto com visita pvc branco para esgoto primário diam.100x75 mm</v>
          </cell>
          <cell r="C2354" t="str">
            <v>UN</v>
          </cell>
          <cell r="D2354">
            <v>11.756399999999999</v>
          </cell>
        </row>
        <row r="2355">
          <cell r="A2355" t="str">
            <v>001.18.14800</v>
          </cell>
          <cell r="B2355" t="str">
            <v>Fornecimento e instalação de joelho 90º curto com visita pvc branco para esgoto primário diam.100x50 mm</v>
          </cell>
          <cell r="C2355" t="str">
            <v>UN</v>
          </cell>
          <cell r="D2355">
            <v>10.2851</v>
          </cell>
        </row>
        <row r="2356">
          <cell r="A2356" t="str">
            <v>001.18.14820</v>
          </cell>
          <cell r="B2356" t="str">
            <v>Fornecimento e instalação de joelho 90º curto com visita pvc branco para esgoto primário diam. 75x50 mm</v>
          </cell>
          <cell r="C2356" t="str">
            <v>UN</v>
          </cell>
          <cell r="D2356">
            <v>7.3661000000000003</v>
          </cell>
        </row>
        <row r="2357">
          <cell r="A2357" t="str">
            <v>001.18.14840</v>
          </cell>
          <cell r="B2357" t="str">
            <v>Fornecimento e instalação de tee sanitário curto com visita pvc branco  diam.100x100 mm</v>
          </cell>
          <cell r="C2357" t="str">
            <v>UN</v>
          </cell>
          <cell r="D2357">
            <v>10.3588</v>
          </cell>
        </row>
        <row r="2358">
          <cell r="A2358" t="str">
            <v>001.18.14860</v>
          </cell>
          <cell r="B2358" t="str">
            <v>Fornecimento e instalação de tee sanitário curto com visita pvc branco  diam. 100x75 mm</v>
          </cell>
          <cell r="C2358" t="str">
            <v>UN</v>
          </cell>
          <cell r="D2358">
            <v>14.658799999999999</v>
          </cell>
        </row>
        <row r="2359">
          <cell r="A2359" t="str">
            <v>001.18.14880</v>
          </cell>
          <cell r="B2359" t="str">
            <v>Fornecimento e instalação de tee sanitário curto com visita pvc branco  diam. 100x50 mm</v>
          </cell>
          <cell r="C2359" t="str">
            <v>UN</v>
          </cell>
          <cell r="D2359">
            <v>9.9588999999999999</v>
          </cell>
        </row>
        <row r="2360">
          <cell r="A2360" t="str">
            <v>001.18.14900</v>
          </cell>
          <cell r="B2360" t="str">
            <v>Fornecimento e instalação de tee sanitário curto com visita pvc branco  diam. 75x75 mm</v>
          </cell>
          <cell r="C2360" t="str">
            <v>UN</v>
          </cell>
          <cell r="D2360">
            <v>8.4876000000000005</v>
          </cell>
        </row>
        <row r="2361">
          <cell r="A2361" t="str">
            <v>001.18.14920</v>
          </cell>
          <cell r="B2361" t="str">
            <v>Fornecimento e instalação de tee sanitário curto com visita pvc branco  diam. 75x50 mm</v>
          </cell>
          <cell r="C2361" t="str">
            <v>UN</v>
          </cell>
          <cell r="D2361">
            <v>7.9775999999999998</v>
          </cell>
        </row>
        <row r="2362">
          <cell r="A2362" t="str">
            <v>001.18.14940</v>
          </cell>
          <cell r="B2362" t="str">
            <v>Fornecimento e instalação de tee sanitário curto com visita pvc branco  diam. 50x50 mm</v>
          </cell>
          <cell r="C2362" t="str">
            <v>UN</v>
          </cell>
          <cell r="D2362">
            <v>5.6685999999999996</v>
          </cell>
        </row>
        <row r="2363">
          <cell r="A2363" t="str">
            <v>001.18.14960</v>
          </cell>
          <cell r="B2363" t="str">
            <v>Fornecimento e instalação de tee sanitário curto com visita pvc branco para esgoto primário diam.150mm</v>
          </cell>
          <cell r="C2363" t="str">
            <v>UN</v>
          </cell>
          <cell r="D2363">
            <v>41.598399999999998</v>
          </cell>
        </row>
        <row r="2364">
          <cell r="A2364" t="str">
            <v>001.18.14980</v>
          </cell>
          <cell r="B2364" t="str">
            <v>Fornecimento e instalação de luva simpels pvc branco  diam.100 mm</v>
          </cell>
          <cell r="C2364" t="str">
            <v>UN</v>
          </cell>
          <cell r="D2364">
            <v>7.9463999999999997</v>
          </cell>
        </row>
        <row r="2365">
          <cell r="A2365" t="str">
            <v>001.18.15000</v>
          </cell>
          <cell r="B2365" t="str">
            <v>Fornecimento e instalação de luva simpels pvc branco  diam.75 mm</v>
          </cell>
          <cell r="C2365" t="str">
            <v>UN</v>
          </cell>
          <cell r="D2365">
            <v>5.6951000000000001</v>
          </cell>
        </row>
        <row r="2366">
          <cell r="A2366" t="str">
            <v>001.18.15020</v>
          </cell>
          <cell r="B2366" t="str">
            <v>Fornecimento e instalação de luva simpels pvc branco  diam. 50 mm</v>
          </cell>
          <cell r="C2366" t="str">
            <v>UN</v>
          </cell>
          <cell r="D2366">
            <v>4.4461000000000004</v>
          </cell>
        </row>
        <row r="2367">
          <cell r="A2367" t="str">
            <v>001.18.15040</v>
          </cell>
          <cell r="B2367" t="str">
            <v>Fornecimento e instalação de luva simpels pvc branco  diam.150 mm</v>
          </cell>
          <cell r="C2367" t="str">
            <v>UN</v>
          </cell>
          <cell r="D2367">
            <v>26.288399999999999</v>
          </cell>
        </row>
        <row r="2368">
          <cell r="A2368" t="str">
            <v>001.18.15060</v>
          </cell>
          <cell r="B2368" t="str">
            <v>Fornecimento e instalação de luva dupla pvc branco  diam.100 mm</v>
          </cell>
          <cell r="C2368" t="str">
            <v>UN</v>
          </cell>
          <cell r="D2368">
            <v>6.4363999999999999</v>
          </cell>
        </row>
        <row r="2369">
          <cell r="A2369" t="str">
            <v>001.18.15080</v>
          </cell>
          <cell r="B2369" t="str">
            <v>Fornecimento e instalação de luva dupla pvc branco  diam.50 mm</v>
          </cell>
          <cell r="C2369" t="str">
            <v>UN</v>
          </cell>
          <cell r="D2369">
            <v>3.7061000000000002</v>
          </cell>
        </row>
        <row r="2370">
          <cell r="A2370" t="str">
            <v>001.18.15100</v>
          </cell>
          <cell r="B2370" t="str">
            <v>Fornecimento e instalação de luva dupla pvc branco  diam.75 mm</v>
          </cell>
          <cell r="C2370" t="str">
            <v>UN</v>
          </cell>
          <cell r="D2370">
            <v>5.2150999999999996</v>
          </cell>
        </row>
        <row r="2371">
          <cell r="A2371" t="str">
            <v>001.18.15120</v>
          </cell>
          <cell r="B2371" t="str">
            <v>Fornecimento e instalação de luva dupla pvc branco  diam.150 mm</v>
          </cell>
          <cell r="C2371" t="str">
            <v>UN</v>
          </cell>
          <cell r="D2371">
            <v>5.1184000000000003</v>
          </cell>
        </row>
        <row r="2372">
          <cell r="A2372" t="str">
            <v>001.18.15140</v>
          </cell>
          <cell r="B2372" t="str">
            <v>Fornecimento e instalação de luva de correr pvc branco  diam.100 mm</v>
          </cell>
          <cell r="C2372" t="str">
            <v>UN</v>
          </cell>
          <cell r="D2372">
            <v>5.1184000000000003</v>
          </cell>
        </row>
        <row r="2373">
          <cell r="A2373" t="str">
            <v>001.18.15160</v>
          </cell>
          <cell r="B2373" t="str">
            <v>Fornecimento e instalação de luva de correr pvc branco  diam. 75 mm</v>
          </cell>
          <cell r="C2373" t="str">
            <v>UN</v>
          </cell>
          <cell r="D2373">
            <v>8.6350999999999996</v>
          </cell>
        </row>
        <row r="2374">
          <cell r="A2374" t="str">
            <v>001.18.15180</v>
          </cell>
          <cell r="B2374" t="str">
            <v>Fornecimento e instalação de luva de correr pvc branco  diam. 50 mm</v>
          </cell>
          <cell r="C2374" t="str">
            <v>UN</v>
          </cell>
          <cell r="D2374">
            <v>6.8160999999999996</v>
          </cell>
        </row>
        <row r="2375">
          <cell r="A2375" t="str">
            <v>001.18.15200</v>
          </cell>
          <cell r="B2375" t="str">
            <v>Fornecimento e instalação de plug pvc diam. 100 mm</v>
          </cell>
          <cell r="C2375" t="str">
            <v>UN</v>
          </cell>
          <cell r="D2375">
            <v>5.3211000000000004</v>
          </cell>
        </row>
        <row r="2376">
          <cell r="A2376" t="str">
            <v>001.18.15220</v>
          </cell>
          <cell r="B2376" t="str">
            <v>Fornecimento e instalação de plug de pvc diam.75 mm</v>
          </cell>
          <cell r="C2376" t="str">
            <v>UN</v>
          </cell>
          <cell r="D2376">
            <v>4.1668000000000003</v>
          </cell>
        </row>
        <row r="2377">
          <cell r="A2377" t="str">
            <v>001.18.15240</v>
          </cell>
          <cell r="B2377" t="str">
            <v>Fornecimento e instalação de plug de pvc branco diam. 50 mm</v>
          </cell>
          <cell r="C2377" t="str">
            <v>UN</v>
          </cell>
          <cell r="D2377">
            <v>2.8127</v>
          </cell>
        </row>
        <row r="2378">
          <cell r="A2378" t="str">
            <v>001.18.15260</v>
          </cell>
          <cell r="B2378" t="str">
            <v>Fornecimento e instalação de redução excêntrica pvc branco  diam.100x75 mm</v>
          </cell>
          <cell r="C2378" t="str">
            <v>UN</v>
          </cell>
          <cell r="D2378">
            <v>8.6264000000000003</v>
          </cell>
        </row>
        <row r="2379">
          <cell r="A2379" t="str">
            <v>001.18.15280</v>
          </cell>
          <cell r="B2379" t="str">
            <v>Fornecimento e instalação de redução excêntrica pvc branco  diam.100x50 mm</v>
          </cell>
          <cell r="C2379" t="str">
            <v>UN</v>
          </cell>
          <cell r="D2379">
            <v>7.1451000000000002</v>
          </cell>
        </row>
        <row r="2380">
          <cell r="A2380" t="str">
            <v>001.18.15300</v>
          </cell>
          <cell r="B2380" t="str">
            <v>Fornecimento e instalação de redução excêntrica pvc branco  diam.75x50 mm</v>
          </cell>
          <cell r="C2380" t="str">
            <v>UN</v>
          </cell>
          <cell r="D2380">
            <v>5.3060999999999998</v>
          </cell>
        </row>
        <row r="2381">
          <cell r="A2381" t="str">
            <v>001.18.15320</v>
          </cell>
          <cell r="B2381" t="str">
            <v>Fornecimento e instalação de vedação de saída de vaso sanitário pvc branco  diam.100 mm</v>
          </cell>
          <cell r="C2381" t="str">
            <v>UN</v>
          </cell>
          <cell r="D2381">
            <v>5.6974</v>
          </cell>
        </row>
        <row r="2382">
          <cell r="A2382" t="str">
            <v>001.18.15340</v>
          </cell>
          <cell r="B2382" t="str">
            <v>Fornecimento e instalação de terminal de ventilação pvc branco  diam.50 mm</v>
          </cell>
          <cell r="C2382" t="str">
            <v>UN</v>
          </cell>
          <cell r="D2382">
            <v>7.2061000000000002</v>
          </cell>
        </row>
        <row r="2383">
          <cell r="A2383" t="str">
            <v>001.18.15360</v>
          </cell>
          <cell r="B2383" t="str">
            <v>Fornecimento e instalação de curva 90º de pvc rígido cor branca diam.40 mm</v>
          </cell>
          <cell r="C2383" t="str">
            <v>UN</v>
          </cell>
          <cell r="D2383">
            <v>4.5160999999999998</v>
          </cell>
        </row>
        <row r="2384">
          <cell r="A2384" t="str">
            <v>001.18.15380</v>
          </cell>
          <cell r="B2384" t="str">
            <v>Fornecimento e instalação de curva 45º de pvc rígido cor branca  diam.40 mm</v>
          </cell>
          <cell r="C2384" t="str">
            <v>UN</v>
          </cell>
          <cell r="D2384">
            <v>4.5160999999999998</v>
          </cell>
        </row>
        <row r="2385">
          <cell r="A2385" t="str">
            <v>001.18.15400</v>
          </cell>
          <cell r="B2385" t="str">
            <v>Fornecimento e instalação de joelho 90º pvc rígido cor branca  diam.40 mm</v>
          </cell>
          <cell r="C2385" t="str">
            <v>UN</v>
          </cell>
          <cell r="D2385">
            <v>3.9861</v>
          </cell>
        </row>
        <row r="2386">
          <cell r="A2386" t="str">
            <v>001.18.15420</v>
          </cell>
          <cell r="B2386" t="str">
            <v>Fornecimento e instalação de joelho 45º pvc rígido cor branca  diam.40 mm</v>
          </cell>
          <cell r="C2386" t="str">
            <v>UN</v>
          </cell>
          <cell r="D2386">
            <v>4.2061000000000002</v>
          </cell>
        </row>
        <row r="2387">
          <cell r="A2387" t="str">
            <v>001.18.15440</v>
          </cell>
          <cell r="B2387" t="str">
            <v>Fornecimento e instalação de tee 90º pvc rígido cor branca diam.40 mm</v>
          </cell>
          <cell r="C2387" t="str">
            <v>UN</v>
          </cell>
          <cell r="D2387">
            <v>4.1685999999999996</v>
          </cell>
        </row>
        <row r="2388">
          <cell r="A2388" t="str">
            <v>001.18.15460</v>
          </cell>
          <cell r="B2388" t="str">
            <v>Fornecimento e instalação de junção 45º pvc rígido cor branca  diam.40 mm</v>
          </cell>
          <cell r="C2388" t="str">
            <v>UN</v>
          </cell>
          <cell r="D2388">
            <v>5.0286</v>
          </cell>
        </row>
        <row r="2389">
          <cell r="A2389" t="str">
            <v>001.18.15480</v>
          </cell>
          <cell r="B2389" t="str">
            <v>Fornecimento e instalação de bucha de redução pvc rígido cor branca para esgoto secundário diam.50 mm x 40 mm</v>
          </cell>
          <cell r="C2389" t="str">
            <v>UN</v>
          </cell>
          <cell r="D2389">
            <v>3.7961</v>
          </cell>
        </row>
        <row r="2390">
          <cell r="A2390" t="str">
            <v>001.18.15500</v>
          </cell>
          <cell r="B2390" t="str">
            <v>Fornecimento e instalação de joelho 90º soldável e com rosca cor branca para esgoto secundário diam.40 mm x 1.1/4 pol</v>
          </cell>
          <cell r="C2390" t="str">
            <v>UN</v>
          </cell>
          <cell r="D2390">
            <v>4.7150999999999996</v>
          </cell>
        </row>
        <row r="2391">
          <cell r="A2391" t="str">
            <v>001.18.15520</v>
          </cell>
          <cell r="B2391" t="str">
            <v>Fornecimento e instalação de joelho 90º soldável e com rosca cor branca para esgoto sedundário diam.40 mm x 1 pol</v>
          </cell>
          <cell r="C2391" t="str">
            <v>UN</v>
          </cell>
          <cell r="D2391">
            <v>5.0651000000000002</v>
          </cell>
        </row>
        <row r="2392">
          <cell r="A2392" t="str">
            <v>001.18.15540</v>
          </cell>
          <cell r="B2392" t="str">
            <v>Fornecimento e instalação de adaptador para sifão soldável pvc rígido cor branca para esgoto secundário diam.1.1/4 x 40 mm</v>
          </cell>
          <cell r="C2392" t="str">
            <v>UN</v>
          </cell>
          <cell r="D2392">
            <v>2.5573999999999999</v>
          </cell>
        </row>
        <row r="2393">
          <cell r="A2393" t="str">
            <v>001.18.15560</v>
          </cell>
          <cell r="B2393" t="str">
            <v>Fornecimento e instalação de adaptador para junta elástica para sifão metálico pvc rígido cor branca para esgoto secundário diam.1 1/2 x 40 mm</v>
          </cell>
          <cell r="C2393" t="str">
            <v>UN</v>
          </cell>
          <cell r="D2393">
            <v>3.7810999999999999</v>
          </cell>
        </row>
        <row r="2394">
          <cell r="A2394" t="str">
            <v>001.18.15580</v>
          </cell>
          <cell r="B2394" t="str">
            <v>Fornecimento e instalação de luva pvc rígido cor branca para estogo secundário diam.40 mm</v>
          </cell>
          <cell r="C2394" t="str">
            <v>UN</v>
          </cell>
          <cell r="D2394">
            <v>4.1851000000000003</v>
          </cell>
        </row>
        <row r="2395">
          <cell r="A2395" t="str">
            <v>001.18.15600</v>
          </cell>
          <cell r="B2395" t="str">
            <v>Fornecimento e instalação de caixa sifonada de de pvc rígido branco para esgoto secundário  com saída de 50 mm e grelha quadrada simples n.101 150x150x50 mm</v>
          </cell>
          <cell r="C2395" t="str">
            <v>UN</v>
          </cell>
          <cell r="D2395">
            <v>40.396599999999999</v>
          </cell>
        </row>
        <row r="2396">
          <cell r="A2396" t="str">
            <v>001.18.15620</v>
          </cell>
          <cell r="B2396" t="str">
            <v>Fornecimento e instalação de caixa sifonada de de pvc rígido branco para esgoto secundário  com grelha quadrada e porta grelha cromados n.103 150x150x50 mm</v>
          </cell>
          <cell r="C2396" t="str">
            <v>UN</v>
          </cell>
          <cell r="D2396">
            <v>19.846599999999999</v>
          </cell>
        </row>
        <row r="2397">
          <cell r="A2397" t="str">
            <v>001.18.15640</v>
          </cell>
          <cell r="B2397" t="str">
            <v>Fornecimento e instalação de caixa sifonada de de pvc rígido branco para esgoto secundário  com grelha quadrada cromada e porta grelha cinza n.105 150x150x50 mm</v>
          </cell>
          <cell r="C2397" t="str">
            <v>UN</v>
          </cell>
          <cell r="D2397">
            <v>19.846599999999999</v>
          </cell>
        </row>
        <row r="2398">
          <cell r="A2398" t="str">
            <v>001.18.15660</v>
          </cell>
          <cell r="B2398" t="str">
            <v>Fornecimento e instalação de caixa sifonada de de pvc rígido branco para esgoto secundário  com grelha redonda simples n.102 150x150x50 mm</v>
          </cell>
          <cell r="C2398" t="str">
            <v>UN</v>
          </cell>
          <cell r="D2398">
            <v>18.8566</v>
          </cell>
        </row>
        <row r="2399">
          <cell r="A2399" t="str">
            <v>001.18.15680</v>
          </cell>
          <cell r="B2399" t="str">
            <v>Fornecimento e instalação de caixa sifonada de de pvc rígido branco para esgoto secundário  com grelha redonda cromada e porta grelha cromados n.104 150x150x50 mm</v>
          </cell>
          <cell r="C2399" t="str">
            <v>UN</v>
          </cell>
          <cell r="D2399">
            <v>18.8566</v>
          </cell>
        </row>
        <row r="2400">
          <cell r="A2400" t="str">
            <v>001.18.15700</v>
          </cell>
          <cell r="B2400" t="str">
            <v>Fornecimento e instalação de caixa sifonada de de pvc rígido branco para esgoto secundário  com grelha redonda cromada e porta grelha cromados n.106 150x150x50 mm</v>
          </cell>
          <cell r="C2400" t="str">
            <v>UN</v>
          </cell>
          <cell r="D2400">
            <v>18.8566</v>
          </cell>
        </row>
        <row r="2401">
          <cell r="A2401" t="str">
            <v>001.18.15720</v>
          </cell>
          <cell r="B2401" t="str">
            <v>Fornecimento e instalações de caixa sifonada de de pvc rígido branco para esgoto secundário  com grelha redonda cromada e porta grelha cromados n.104 150x185x75 mm</v>
          </cell>
          <cell r="C2401" t="str">
            <v>UN</v>
          </cell>
          <cell r="D2401">
            <v>19.776599999999998</v>
          </cell>
        </row>
        <row r="2402">
          <cell r="A2402" t="str">
            <v>001.18.15740</v>
          </cell>
          <cell r="B2402" t="str">
            <v>Fornecimento e instalação de caixa sifonada de de pvc rígido branco para esgoto secundário  com saída de 40 mm e uma só entrada com grelha redonda simples n.31 100x100x40 mm</v>
          </cell>
          <cell r="C2402" t="str">
            <v>UN</v>
          </cell>
          <cell r="D2402">
            <v>14.3066</v>
          </cell>
        </row>
        <row r="2403">
          <cell r="A2403" t="str">
            <v>001.18.15760</v>
          </cell>
          <cell r="B2403" t="str">
            <v>Fornecimento e instalação de caixa sifonada de de pvc rígido branco para esgoto secundário  com grelha redonda e porta grelha cromados n.34 100x100x40 mm</v>
          </cell>
          <cell r="C2403" t="str">
            <v>UN</v>
          </cell>
          <cell r="D2403">
            <v>14.3066</v>
          </cell>
        </row>
        <row r="2404">
          <cell r="A2404" t="str">
            <v>001.18.15780</v>
          </cell>
          <cell r="B2404" t="str">
            <v>Fornecimento e instalação de caixa sifonada de de pvc rígido branco para esgoto secundário  com grelha redonda e porta grelha cromados n.64 100x100x40 mm</v>
          </cell>
          <cell r="C2404" t="str">
            <v>UN</v>
          </cell>
          <cell r="D2404">
            <v>16.236599999999999</v>
          </cell>
        </row>
        <row r="2405">
          <cell r="A2405" t="str">
            <v>001.18.15800</v>
          </cell>
          <cell r="B2405" t="str">
            <v>Fornecimento e instalação de caixa  seca de pvc rígido branco e cinza p/ esgoto secundário de altura regulável para cozinha, box, terraço redonda c/grelha simples n 142 100x100x40 mm</v>
          </cell>
          <cell r="C2405" t="str">
            <v>UN</v>
          </cell>
          <cell r="D2405">
            <v>20.156600000000001</v>
          </cell>
        </row>
        <row r="2406">
          <cell r="A2406" t="str">
            <v>001.18.15820</v>
          </cell>
          <cell r="B2406" t="str">
            <v>Fornecimento e instalação de caixa seca de pvc rígido branco e cinza p/ esgoto secundário de altura regulável para cozinha, box, terraço redonda c/grelha e porta grelha cromados n 144 100x100x40 mm</v>
          </cell>
          <cell r="C2406" t="str">
            <v>UN</v>
          </cell>
          <cell r="D2406">
            <v>16.236599999999999</v>
          </cell>
        </row>
        <row r="2407">
          <cell r="A2407" t="str">
            <v>001.18.15840</v>
          </cell>
          <cell r="B2407" t="str">
            <v>Fornecimento e instalação de caixa seca de pvc rígido branco e cinza p/ esgoto secundário de altura regulável para cozinha, box, terraço redonda c/grelha cromada e porta grelha cinza n.146 100x100x40 mm</v>
          </cell>
          <cell r="C2407" t="str">
            <v>UN</v>
          </cell>
          <cell r="D2407">
            <v>16.236599999999999</v>
          </cell>
        </row>
        <row r="2408">
          <cell r="A2408" t="str">
            <v>001.18.15860</v>
          </cell>
          <cell r="B2408" t="str">
            <v>Fornecimento e instalação de ralo seco pvc branco e cinza rígido p/ esgoto secundário,para terraço, quadrado c/grelha simples n 211 100x53x40 mm</v>
          </cell>
          <cell r="C2408" t="str">
            <v>UN</v>
          </cell>
          <cell r="D2408">
            <v>12.5166</v>
          </cell>
        </row>
        <row r="2409">
          <cell r="A2409" t="str">
            <v>001.18.15880</v>
          </cell>
          <cell r="B2409" t="str">
            <v>Fornecimento e instalação de ralo seco pvc branco e cinza rígido p/ esgoto secundário,para terraço, quadrado c/grelha cromada n 215 100x53x40 mm</v>
          </cell>
          <cell r="C2409" t="str">
            <v>UN</v>
          </cell>
          <cell r="D2409">
            <v>12.5166</v>
          </cell>
        </row>
        <row r="2410">
          <cell r="A2410" t="str">
            <v>001.18.15900</v>
          </cell>
          <cell r="B2410" t="str">
            <v>Fornecimento e instalação de ralo seco pvc branco e cinza rígido p/ esgoto secundário, c/ saída soldável, c/ grelha simples n.5 100x40 mm</v>
          </cell>
          <cell r="C2410" t="str">
            <v>UN</v>
          </cell>
          <cell r="D2410">
            <v>11.2866</v>
          </cell>
        </row>
        <row r="2411">
          <cell r="A2411" t="str">
            <v>001.18.15920</v>
          </cell>
          <cell r="B2411" t="str">
            <v>Fornecimento e instalação de ralo seco pvc branco e cinza rígido p/ esgoto secundário,c/ saída soldável  c/ grelha cromada n.6 100x40 mm</v>
          </cell>
          <cell r="C2411" t="str">
            <v>UN</v>
          </cell>
          <cell r="D2411">
            <v>12.5466</v>
          </cell>
        </row>
        <row r="2412">
          <cell r="A2412" t="str">
            <v>001.18.15940</v>
          </cell>
          <cell r="B2412" t="str">
            <v>Fornecimento e instalação de ralo sifonado cônico pvc branco e cinza rígido p/ esgoto secundário, de altura regulável c/grelha simples n 212 100x40 mm</v>
          </cell>
          <cell r="C2412" t="str">
            <v>UN</v>
          </cell>
          <cell r="D2412">
            <v>16.886600000000001</v>
          </cell>
        </row>
        <row r="2413">
          <cell r="A2413" t="str">
            <v>001.18.15960</v>
          </cell>
          <cell r="B2413" t="str">
            <v>Fornecimento e instalação de ralo sifonado cônico pvc branco e cinza rígido p/ esgoto secundário, de altura regulável c/grelha cromada n 216 100x40 mm</v>
          </cell>
          <cell r="C2413" t="str">
            <v>UN</v>
          </cell>
          <cell r="D2413">
            <v>12.5466</v>
          </cell>
        </row>
        <row r="2414">
          <cell r="A2414" t="str">
            <v>001.18.15980</v>
          </cell>
          <cell r="B2414" t="str">
            <v>Fornecimento e instalaçao de ralo sifonado pvc branco e cinza rígido p/ esgoto secundário, para terraço, quadrado com grelha simples n. 201 100 x 53 x 40 mm</v>
          </cell>
          <cell r="C2414" t="str">
            <v>UN</v>
          </cell>
          <cell r="D2414">
            <v>11.666600000000001</v>
          </cell>
        </row>
        <row r="2415">
          <cell r="A2415" t="str">
            <v>001.18.16000</v>
          </cell>
          <cell r="B2415" t="str">
            <v>Fornecimento e instalação de ralo sifonado pvc branco e cinza rígido p/ esgoto secundário, para terraço, quadrado com grelha cromada n. 205 100 x 53 x 40 mm</v>
          </cell>
          <cell r="C2415" t="str">
            <v>UN</v>
          </cell>
          <cell r="D2415">
            <v>12.5466</v>
          </cell>
        </row>
        <row r="2416">
          <cell r="A2416" t="str">
            <v>001.18.16020</v>
          </cell>
          <cell r="B2416" t="str">
            <v>Tubo de ferro fundido tipo esgoto com ponta e bolsa 150 mm</v>
          </cell>
          <cell r="C2416" t="str">
            <v>ML</v>
          </cell>
          <cell r="D2416">
            <v>111.3096</v>
          </cell>
        </row>
        <row r="2417">
          <cell r="A2417" t="str">
            <v>001.18.16040</v>
          </cell>
          <cell r="B2417" t="str">
            <v>Tubo de ferro fundido tipo esgoto com ponta e bolsa 100 mm</v>
          </cell>
          <cell r="C2417" t="str">
            <v>ML</v>
          </cell>
          <cell r="D2417">
            <v>62.589599999999997</v>
          </cell>
        </row>
        <row r="2418">
          <cell r="A2418" t="str">
            <v>001.18.16060</v>
          </cell>
          <cell r="B2418" t="str">
            <v>Tubo de ferro fundido tipo esgoto com ponta e bolsa 75 mm</v>
          </cell>
          <cell r="C2418" t="str">
            <v>ML</v>
          </cell>
          <cell r="D2418">
            <v>45.003300000000003</v>
          </cell>
        </row>
        <row r="2419">
          <cell r="A2419" t="str">
            <v>001.18.16080</v>
          </cell>
          <cell r="B2419" t="str">
            <v>Tubo de ferro fundido tipo esgoto com ponta e bolsa 50 mm</v>
          </cell>
          <cell r="C2419" t="str">
            <v>ML</v>
          </cell>
          <cell r="D2419">
            <v>30.222000000000001</v>
          </cell>
        </row>
        <row r="2420">
          <cell r="A2420" t="str">
            <v>001.18.16100</v>
          </cell>
          <cell r="B2420" t="str">
            <v>Joelho 90º  de ferro fundido tipo esgoto diam.150 mm</v>
          </cell>
          <cell r="C2420" t="str">
            <v>UN</v>
          </cell>
          <cell r="D2420">
            <v>76.886499999999998</v>
          </cell>
        </row>
        <row r="2421">
          <cell r="A2421" t="str">
            <v>001.18.16120</v>
          </cell>
          <cell r="B2421" t="str">
            <v>Joelho 90º  de ferro fundido tipo esgoto diam.100 mm</v>
          </cell>
          <cell r="C2421" t="str">
            <v>UN</v>
          </cell>
          <cell r="D2421">
            <v>52.619</v>
          </cell>
        </row>
        <row r="2422">
          <cell r="A2422" t="str">
            <v>001.18.16140</v>
          </cell>
          <cell r="B2422" t="str">
            <v>Joelho 90º  de ferro fundido tipo esgoto diam. 75 mm</v>
          </cell>
          <cell r="C2422" t="str">
            <v>UN</v>
          </cell>
          <cell r="D2422">
            <v>37.807200000000002</v>
          </cell>
        </row>
        <row r="2423">
          <cell r="A2423" t="str">
            <v>001.18.16160</v>
          </cell>
          <cell r="B2423" t="str">
            <v>Joelho 90º  de ferro fundido tipo esgoto diam. 50 mm</v>
          </cell>
          <cell r="C2423" t="str">
            <v>UN</v>
          </cell>
          <cell r="D2423">
            <v>24.280999999999999</v>
          </cell>
        </row>
        <row r="2424">
          <cell r="A2424" t="str">
            <v>001.18.16180</v>
          </cell>
          <cell r="B2424" t="str">
            <v>Junção de 45º  de ferro fundido tipo esgoto diam. 50x50   mm</v>
          </cell>
          <cell r="C2424" t="str">
            <v>UN</v>
          </cell>
          <cell r="D2424">
            <v>34.475700000000003</v>
          </cell>
        </row>
        <row r="2425">
          <cell r="A2425" t="str">
            <v>001.18.16200</v>
          </cell>
          <cell r="B2425" t="str">
            <v>Junção de 45º  de ferro fundido tipo esgoto diam. 75x50   mm</v>
          </cell>
          <cell r="C2425" t="str">
            <v>UN</v>
          </cell>
          <cell r="D2425">
            <v>37.825699999999998</v>
          </cell>
        </row>
        <row r="2426">
          <cell r="A2426" t="str">
            <v>001.18.16220</v>
          </cell>
          <cell r="B2426" t="str">
            <v>Junção de 45º  de ferro fundido tipo esgoto diam. 75x75   mm</v>
          </cell>
          <cell r="C2426" t="str">
            <v>UN</v>
          </cell>
          <cell r="D2426">
            <v>51.588000000000001</v>
          </cell>
        </row>
        <row r="2427">
          <cell r="A2427" t="str">
            <v>001.18.16240</v>
          </cell>
          <cell r="B2427" t="str">
            <v>Junção de 45º  de ferro fundido tipo esgoto diam. 100x50  mm</v>
          </cell>
          <cell r="C2427" t="str">
            <v>UN</v>
          </cell>
          <cell r="D2427">
            <v>54.3352</v>
          </cell>
        </row>
        <row r="2428">
          <cell r="A2428" t="str">
            <v>001.18.16260</v>
          </cell>
          <cell r="B2428" t="str">
            <v>Junção de 45º  de ferro fundido tipo esgoto diam. 100x75  mm</v>
          </cell>
          <cell r="C2428" t="str">
            <v>UN</v>
          </cell>
          <cell r="D2428">
            <v>64.967500000000001</v>
          </cell>
        </row>
        <row r="2429">
          <cell r="A2429" t="str">
            <v>001.18.16280</v>
          </cell>
          <cell r="B2429" t="str">
            <v>Junção de 45º  de ferro fundido tipo esgoto diam. 100x100 mm</v>
          </cell>
          <cell r="C2429" t="str">
            <v>UN</v>
          </cell>
          <cell r="D2429">
            <v>76.299899999999994</v>
          </cell>
        </row>
        <row r="2430">
          <cell r="A2430" t="str">
            <v>001.18.16300</v>
          </cell>
          <cell r="B2430" t="str">
            <v>Junção de 45º  de ferro fundido tipo esgoto diam. 150x75  mm</v>
          </cell>
          <cell r="C2430" t="str">
            <v>UN</v>
          </cell>
          <cell r="D2430">
            <v>77.706900000000005</v>
          </cell>
        </row>
        <row r="2431">
          <cell r="A2431" t="str">
            <v>001.18.16320</v>
          </cell>
          <cell r="B2431" t="str">
            <v>Junção de 45º  de ferro fundido tipo esgoto diam. 150x100 mm</v>
          </cell>
          <cell r="C2431" t="str">
            <v>UN</v>
          </cell>
          <cell r="D2431">
            <v>101.93689999999999</v>
          </cell>
        </row>
        <row r="2432">
          <cell r="A2432" t="str">
            <v>001.18.16340</v>
          </cell>
          <cell r="B2432" t="str">
            <v>Junção de 45º  de ferro fundido tipo esgoto diam  150x150 mm</v>
          </cell>
          <cell r="C2432" t="str">
            <v>UN</v>
          </cell>
          <cell r="D2432">
            <v>122.5731</v>
          </cell>
        </row>
        <row r="2433">
          <cell r="A2433" t="str">
            <v>001.18.16360</v>
          </cell>
          <cell r="B2433" t="str">
            <v>Junção dupla de 45º de ferro fundido tipo esgoto diam. 100x100 mm</v>
          </cell>
          <cell r="C2433" t="str">
            <v>UN</v>
          </cell>
          <cell r="D2433">
            <v>81.119900000000001</v>
          </cell>
        </row>
        <row r="2434">
          <cell r="A2434" t="str">
            <v>001.18.16380</v>
          </cell>
          <cell r="B2434" t="str">
            <v>Luva bipartida  de ferro fundido tipo esgoto diam. 150 mm</v>
          </cell>
          <cell r="C2434" t="str">
            <v>UN</v>
          </cell>
          <cell r="D2434">
            <v>63.1965</v>
          </cell>
        </row>
        <row r="2435">
          <cell r="A2435" t="str">
            <v>001.18.16400</v>
          </cell>
          <cell r="B2435" t="str">
            <v>Luva bipartida  de ferro fundido tipo esgoto diam. 100 mm</v>
          </cell>
          <cell r="C2435" t="str">
            <v>UN</v>
          </cell>
          <cell r="D2435">
            <v>38.095799999999997</v>
          </cell>
        </row>
        <row r="2436">
          <cell r="A2436" t="str">
            <v>001.18.16420</v>
          </cell>
          <cell r="B2436" t="str">
            <v>Luva bipartida  de ferro fundido tipo esgoto diam. 75  mm</v>
          </cell>
          <cell r="C2436" t="str">
            <v>UN</v>
          </cell>
          <cell r="D2436">
            <v>30.702400000000001</v>
          </cell>
        </row>
        <row r="2437">
          <cell r="A2437" t="str">
            <v>001.18.16440</v>
          </cell>
          <cell r="B2437" t="str">
            <v>Luva bipartida  de ferro fundido tipo esgoto diam. 50  mm</v>
          </cell>
          <cell r="C2437" t="str">
            <v>UN</v>
          </cell>
          <cell r="D2437">
            <v>22.130600000000001</v>
          </cell>
        </row>
        <row r="2438">
          <cell r="A2438" t="str">
            <v>001.18.16460</v>
          </cell>
          <cell r="B2438" t="str">
            <v>Fornecimento e instalação de placa cega de ferro fundido tipo esgoto diam.150 mm</v>
          </cell>
          <cell r="C2438" t="str">
            <v>UN</v>
          </cell>
          <cell r="D2438">
            <v>36.133400000000002</v>
          </cell>
        </row>
        <row r="2439">
          <cell r="A2439" t="str">
            <v>001.18.16480</v>
          </cell>
          <cell r="B2439" t="str">
            <v>Fornecimento e instalação de placa cega de ferro fundido tipo esgoto diam.100 mm</v>
          </cell>
          <cell r="C2439" t="str">
            <v>UN</v>
          </cell>
          <cell r="D2439">
            <v>21.876999999999999</v>
          </cell>
        </row>
        <row r="2440">
          <cell r="A2440" t="str">
            <v>001.18.16500</v>
          </cell>
          <cell r="B2440" t="str">
            <v>Fornecimento e instalação de placa cega de ferro fundido tipo esgoto diam. 75  mm</v>
          </cell>
          <cell r="C2440" t="str">
            <v>UN</v>
          </cell>
          <cell r="D2440">
            <v>18.817299999999999</v>
          </cell>
        </row>
        <row r="2441">
          <cell r="A2441" t="str">
            <v>001.18.16520</v>
          </cell>
          <cell r="B2441" t="str">
            <v>Fornecimento e instalação de placa cega de ferro fundido tipo esgoto diam. 50  mm</v>
          </cell>
          <cell r="C2441" t="str">
            <v>UN</v>
          </cell>
          <cell r="D2441">
            <v>12.9061</v>
          </cell>
        </row>
        <row r="2442">
          <cell r="A2442" t="str">
            <v>001.18.16540</v>
          </cell>
          <cell r="B2442" t="str">
            <v>Fornecimento e instalação de joelho de 45º de ferro fundido tipo esgoto  diam. 150 mm</v>
          </cell>
          <cell r="C2442" t="str">
            <v>UN</v>
          </cell>
          <cell r="D2442">
            <v>65.796499999999995</v>
          </cell>
        </row>
        <row r="2443">
          <cell r="A2443" t="str">
            <v>001.18.16560</v>
          </cell>
          <cell r="B2443" t="str">
            <v>Fornecimento e instalação de joelho de 45º de ferro fundido tipo esgoto  diam. 100 mm</v>
          </cell>
          <cell r="C2443" t="str">
            <v>UN</v>
          </cell>
          <cell r="D2443">
            <v>41.855800000000002</v>
          </cell>
        </row>
        <row r="2444">
          <cell r="A2444" t="str">
            <v>001.18.16580</v>
          </cell>
          <cell r="B2444" t="str">
            <v>Fornecimento e instalação de joleho de 45º de ferro fundido tipo esgoto  diam.  75  mm</v>
          </cell>
          <cell r="C2444" t="str">
            <v>UN</v>
          </cell>
          <cell r="D2444">
            <v>30.840599999999998</v>
          </cell>
        </row>
        <row r="2445">
          <cell r="A2445" t="str">
            <v>001.18.16600</v>
          </cell>
          <cell r="B2445" t="str">
            <v>Fornecimento e instalação de joelho de 45º de ferro fundido tipo esgoto  diam.  50  mm</v>
          </cell>
          <cell r="C2445" t="str">
            <v>UN</v>
          </cell>
          <cell r="D2445">
            <v>24.352399999999999</v>
          </cell>
        </row>
        <row r="2446">
          <cell r="A2446" t="str">
            <v>001.18.16620</v>
          </cell>
          <cell r="B2446" t="str">
            <v>Fornecimento e instalação de bucha de redução de ferro fundido tipo esgoto diam. 150x100 mm</v>
          </cell>
          <cell r="C2446" t="str">
            <v>UN</v>
          </cell>
          <cell r="D2446">
            <v>48.129399999999997</v>
          </cell>
        </row>
        <row r="2447">
          <cell r="A2447" t="str">
            <v>001.18.16640</v>
          </cell>
          <cell r="B2447" t="str">
            <v>Fornecimento e instalação de bucha de redução de ferro fundido tipo esgoto diam. 100x75  mm</v>
          </cell>
          <cell r="C2447" t="str">
            <v>UN</v>
          </cell>
          <cell r="D2447">
            <v>24.4129</v>
          </cell>
        </row>
        <row r="2448">
          <cell r="A2448" t="str">
            <v>001.18.16660</v>
          </cell>
          <cell r="B2448" t="str">
            <v>Fornecimento e instalação de bucha de redução de ferro fundido tipo esgoto diam. 75x50   mm</v>
          </cell>
          <cell r="C2448" t="str">
            <v>UN</v>
          </cell>
          <cell r="D2448">
            <v>15.606999999999999</v>
          </cell>
        </row>
        <row r="2449">
          <cell r="A2449" t="str">
            <v>001.18.16680</v>
          </cell>
          <cell r="B2449" t="str">
            <v>Fornecimento e instalação de tee sanitário de ferro fundido tipo esgoto diam.150x100 mm</v>
          </cell>
          <cell r="C2449" t="str">
            <v>UN</v>
          </cell>
          <cell r="D2449">
            <v>83.498800000000003</v>
          </cell>
        </row>
        <row r="2450">
          <cell r="A2450" t="str">
            <v>001.18.16700</v>
          </cell>
          <cell r="B2450" t="str">
            <v>Fornecimento e instalação de tee sanitário de ferro fundido tipo esgoto diam.100x100 mm</v>
          </cell>
          <cell r="C2450" t="str">
            <v>UN</v>
          </cell>
          <cell r="D2450">
            <v>64.459900000000005</v>
          </cell>
        </row>
        <row r="2451">
          <cell r="A2451" t="str">
            <v>001.18.16720</v>
          </cell>
          <cell r="B2451" t="str">
            <v>Fornecimento e instalação de tee sanitário de ferro fundido tipo esgoto diam. 75x100 mm</v>
          </cell>
          <cell r="C2451" t="str">
            <v>UN</v>
          </cell>
          <cell r="D2451">
            <v>53.167499999999997</v>
          </cell>
        </row>
        <row r="2452">
          <cell r="A2452" t="str">
            <v>001.18.16740</v>
          </cell>
          <cell r="B2452" t="str">
            <v>Fornecimento e instalação de tee sanitário de ferro fundido tipo esgoto diam. 50x100 mm</v>
          </cell>
          <cell r="C2452" t="str">
            <v>UN</v>
          </cell>
          <cell r="D2452">
            <v>51.602899999999998</v>
          </cell>
        </row>
        <row r="2453">
          <cell r="A2453" t="str">
            <v>001.18.16760</v>
          </cell>
          <cell r="B2453" t="str">
            <v>Fornecimento e instalação de tee sanitário de ferro fundido tipo esgoto diam. 75x75   mm</v>
          </cell>
          <cell r="C2453" t="str">
            <v>UN</v>
          </cell>
          <cell r="D2453">
            <v>47.917999999999999</v>
          </cell>
        </row>
        <row r="2454">
          <cell r="A2454" t="str">
            <v>001.18.16780</v>
          </cell>
          <cell r="B2454" t="str">
            <v>Fornecimento e instalação de tee sanitário de ferro fundido tipo esgoto diam. 75x50   mm</v>
          </cell>
          <cell r="C2454" t="str">
            <v>UN</v>
          </cell>
          <cell r="D2454">
            <v>40.425699999999999</v>
          </cell>
        </row>
        <row r="2455">
          <cell r="A2455" t="str">
            <v>001.18.16800</v>
          </cell>
          <cell r="B2455" t="str">
            <v>Fornecimento e instalação de tee sanitário de ferro fundido tipo esgoto diam. 50x50   mm</v>
          </cell>
          <cell r="C2455" t="str">
            <v>UN</v>
          </cell>
          <cell r="D2455">
            <v>32.525700000000001</v>
          </cell>
        </row>
        <row r="2456">
          <cell r="A2456" t="str">
            <v>001.18.16820</v>
          </cell>
          <cell r="B2456" t="str">
            <v>Execução de caixa de inspeção em alvenaria de tijolos maciço de 1/2 vez revestida com argamassa de cimento e areia 1:3 com impermeabilizante e tampa de concreto armado (e=0.07 m) conf. det. n. 15 dop 20 x 20 x 20 cm</v>
          </cell>
          <cell r="C2456" t="str">
            <v>UN</v>
          </cell>
          <cell r="D2456">
            <v>22.7745</v>
          </cell>
        </row>
        <row r="2457">
          <cell r="A2457" t="str">
            <v>001.18.16840</v>
          </cell>
          <cell r="B2457" t="str">
            <v>Execução de caixa de inspeção em alvenaria de tijolos maciço de 1/2 vez revestida com argamassa de cimento e areia 1:3 com impermeabilizante e tampa de concreto armado (e=0.07 m) conf. det. n. 15 dop 30 x 30 x 20 cm</v>
          </cell>
          <cell r="C2457" t="str">
            <v>UN</v>
          </cell>
          <cell r="D2457">
            <v>39.125500000000002</v>
          </cell>
        </row>
        <row r="2458">
          <cell r="A2458" t="str">
            <v>001.18.16860</v>
          </cell>
          <cell r="B2458" t="str">
            <v>Execução de caixa de inspeção em alvenaria de tijolos maciço de 1/2 vez revestida com argamassa de cimento e areia 1:3 com impermeabilizante e tampa de concreto armado (e=0.07 m) conf. det. n. 15 dop 40 x 40 x 30 cm</v>
          </cell>
          <cell r="C2458" t="str">
            <v>UN</v>
          </cell>
          <cell r="D2458">
            <v>53.394300000000001</v>
          </cell>
        </row>
        <row r="2459">
          <cell r="A2459" t="str">
            <v>001.18.16880</v>
          </cell>
          <cell r="B2459" t="str">
            <v>Execução de caixa de inspeção em alvenaria de tijolos maciço de 1/2 vez revestida com argamassa de cimento e areia 1:3 com impermeabilizante e tampa de concreto armado (e=0.07 m) conf. det. n. 15 dop 50 x 50 x 30 cm</v>
          </cell>
          <cell r="C2459" t="str">
            <v>UN</v>
          </cell>
          <cell r="D2459">
            <v>65.128699999999995</v>
          </cell>
        </row>
        <row r="2460">
          <cell r="A2460" t="str">
            <v>001.18.16900</v>
          </cell>
          <cell r="B2460" t="str">
            <v>Execução de caixa de inspeção em alvenaria de tijolos maciço de 1/2 vez revestida com argamassa de cimento e areia 1:3 com impermeabilizante e tampa de concreto armado (e=0.07 m) conf. det. n. 15 dop 50 x 50 x 40 cm</v>
          </cell>
          <cell r="C2460" t="str">
            <v>UN</v>
          </cell>
          <cell r="D2460">
            <v>69.978999999999999</v>
          </cell>
        </row>
        <row r="2461">
          <cell r="A2461" t="str">
            <v>001.18.16920</v>
          </cell>
          <cell r="B2461" t="str">
            <v>Execução de caixa de inspeção em alvenaria de tijolos maciço de 1/2 vez revestida com argamassa de cimento e areia 1:3 com impermeabilizante e tampa de concreto armado (e=0.07 m) conf. det. n. 15 dop 60 x 60 x 50 cm</v>
          </cell>
          <cell r="C2461" t="str">
            <v>UN</v>
          </cell>
          <cell r="D2461">
            <v>95.400899999999993</v>
          </cell>
        </row>
        <row r="2462">
          <cell r="A2462" t="str">
            <v>001.18.16940</v>
          </cell>
          <cell r="B2462" t="str">
            <v>Execução de caixa de inspeção em alvenaria de tijolos maciço de 1/2 vez revestida com argamassa de cimento e areia 1:3 com impermeabilizante e tampa de concreto armado (e=0.07 m) conf. det. n. 15 dop 70 x 70 x 50 cm</v>
          </cell>
          <cell r="C2462" t="str">
            <v>UN</v>
          </cell>
          <cell r="D2462">
            <v>110.96420000000001</v>
          </cell>
        </row>
        <row r="2463">
          <cell r="A2463" t="str">
            <v>001.18.16960</v>
          </cell>
          <cell r="B2463" t="str">
            <v>Execução de caixa de inspeção em alvenaria de tijolos maciço de 1/2 vez revestida com argamassa de cimento e areia 1:3 com impermeabilizante e tampa de concreto armado (e=0.07 m) conf. det. n. 15 dop 80 x 80 x 60 cm</v>
          </cell>
          <cell r="C2463" t="str">
            <v>UN</v>
          </cell>
          <cell r="D2463">
            <v>141.27549999999999</v>
          </cell>
        </row>
        <row r="2464">
          <cell r="A2464" t="str">
            <v>001.18.16980</v>
          </cell>
          <cell r="B2464" t="str">
            <v>Execução de caixa de inspeção em alvenaria de tijolos maciço de 1/2 vez revestida com argamassa de cimento e areia 1:3 com impermeabilizante e tampa de concreto armado (e=0.07 m) conf. det. n. 15 dop 100 x 100 x 100 cm</v>
          </cell>
          <cell r="C2464" t="str">
            <v>UN</v>
          </cell>
          <cell r="D2464">
            <v>233.61449999999999</v>
          </cell>
        </row>
        <row r="2465">
          <cell r="A2465" t="str">
            <v>001.18.17000</v>
          </cell>
          <cell r="B2465" t="str">
            <v>Execução de caixa de gordura diâmetro 300 mm x 500 mm de altura livre conf.det.nº14 dop</v>
          </cell>
          <cell r="C2465" t="str">
            <v>UN</v>
          </cell>
          <cell r="D2465">
            <v>69.629199999999997</v>
          </cell>
        </row>
        <row r="2466">
          <cell r="A2466" t="str">
            <v>001.18.17020</v>
          </cell>
          <cell r="B2466" t="str">
            <v>Execução de caixa de gordura diâmetro 150 mm</v>
          </cell>
          <cell r="C2466" t="str">
            <v>UN</v>
          </cell>
          <cell r="D2466">
            <v>37.523299999999999</v>
          </cell>
        </row>
        <row r="2467">
          <cell r="A2467" t="str">
            <v>001.18.17040</v>
          </cell>
          <cell r="B2467" t="str">
            <v>Execução de caixa de gordura de pvc(cx43)c/tampa de alumínio 250x230x75mm</v>
          </cell>
          <cell r="C2467" t="str">
            <v>UN</v>
          </cell>
          <cell r="D2467">
            <v>55.006599999999999</v>
          </cell>
        </row>
        <row r="2468">
          <cell r="A2468" t="str">
            <v>001.18.17060</v>
          </cell>
          <cell r="B2468" t="str">
            <v>Execução de caixa de gordura de pvc (cx43)c/tampa de pvc 250x230x75mm</v>
          </cell>
          <cell r="C2468" t="str">
            <v>UN</v>
          </cell>
          <cell r="D2468">
            <v>21.7866</v>
          </cell>
        </row>
        <row r="2469">
          <cell r="A2469" t="str">
            <v>001.18.17080</v>
          </cell>
          <cell r="B2469" t="str">
            <v>Execução de fossa séptica conf. det. n. 8 dop 1.60 x 0.80 x 1.50 m</v>
          </cell>
          <cell r="C2469" t="str">
            <v>UN</v>
          </cell>
          <cell r="D2469">
            <v>916.51620000000003</v>
          </cell>
        </row>
        <row r="2470">
          <cell r="A2470" t="str">
            <v>001.18.17100</v>
          </cell>
          <cell r="B2470" t="str">
            <v>Execução de fossa séptica conf. det. n. 2.50 x 1.15 x 1.50 m</v>
          </cell>
          <cell r="C2470" t="str">
            <v>UN</v>
          </cell>
          <cell r="D2470">
            <v>1466.0567000000001</v>
          </cell>
        </row>
        <row r="2471">
          <cell r="A2471" t="str">
            <v>001.18.17120</v>
          </cell>
          <cell r="B2471" t="str">
            <v>Execução de fossa séptica conf. det. n. 2.80 x 1.40 x 1.50 m</v>
          </cell>
          <cell r="C2471" t="str">
            <v>UN</v>
          </cell>
          <cell r="D2471">
            <v>1685.2429</v>
          </cell>
        </row>
        <row r="2472">
          <cell r="A2472" t="str">
            <v>001.18.17140</v>
          </cell>
          <cell r="B2472" t="str">
            <v>Execução de fossa séptica conf. det. n. 3.20 x 1.60 x 1.80 m</v>
          </cell>
          <cell r="C2472" t="str">
            <v>UN</v>
          </cell>
          <cell r="D2472">
            <v>2243.0356999999999</v>
          </cell>
        </row>
        <row r="2473">
          <cell r="A2473" t="str">
            <v>001.18.17160</v>
          </cell>
          <cell r="B2473" t="str">
            <v>Execução de fossa séptica conf. det. n. 3.50 x 1.75 x 1.80 m</v>
          </cell>
          <cell r="C2473" t="str">
            <v>UN</v>
          </cell>
          <cell r="D2473">
            <v>2557.8733999999999</v>
          </cell>
        </row>
        <row r="2474">
          <cell r="A2474" t="str">
            <v>001.18.17180</v>
          </cell>
          <cell r="B2474" t="str">
            <v>Execução de fossa séptica conf. det. n. 3.80 x 1.90 x 1.80 m</v>
          </cell>
          <cell r="C2474" t="str">
            <v>UN</v>
          </cell>
          <cell r="D2474">
            <v>2756.7292000000002</v>
          </cell>
        </row>
        <row r="2475">
          <cell r="A2475" t="str">
            <v>001.18.17200</v>
          </cell>
          <cell r="B2475" t="str">
            <v>Execução de fossa séptica conf. det. n. 4.00 x 2.00 x 1.80 m</v>
          </cell>
          <cell r="C2475" t="str">
            <v>UN</v>
          </cell>
          <cell r="D2475">
            <v>2980.3249999999998</v>
          </cell>
        </row>
        <row r="2476">
          <cell r="A2476" t="str">
            <v>001.18.17220</v>
          </cell>
          <cell r="B2476" t="str">
            <v>Execução de sumidouro conf. det. n. 12 dop diâmetro 1.50 m e profundidade 1.50 m</v>
          </cell>
          <cell r="C2476" t="str">
            <v>UN</v>
          </cell>
          <cell r="D2476">
            <v>542.82820000000004</v>
          </cell>
        </row>
        <row r="2477">
          <cell r="A2477" t="str">
            <v>001.18.17240</v>
          </cell>
          <cell r="B2477" t="str">
            <v>Execução de sumidouro conf. det. n. 12 dop diâmetro 1.50 e prof. 2.00 m</v>
          </cell>
          <cell r="C2477" t="str">
            <v>UN</v>
          </cell>
          <cell r="D2477">
            <v>621.49950000000001</v>
          </cell>
        </row>
        <row r="2478">
          <cell r="A2478" t="str">
            <v>001.18.17260</v>
          </cell>
          <cell r="B2478" t="str">
            <v>Execução de sumidouro conf. det. n. 12 dop diâmetro 1.50 e prof. 3.00 m</v>
          </cell>
          <cell r="C2478" t="str">
            <v>UN</v>
          </cell>
          <cell r="D2478">
            <v>792.70230000000004</v>
          </cell>
        </row>
        <row r="2479">
          <cell r="A2479" t="str">
            <v>001.18.17280</v>
          </cell>
          <cell r="B2479" t="str">
            <v>Execução de sumidouro conf. det. n. 12 dop diâmetro 2.00 m e prof. 2.00 m</v>
          </cell>
          <cell r="C2479" t="str">
            <v>UN</v>
          </cell>
          <cell r="D2479">
            <v>923.41049999999996</v>
          </cell>
        </row>
        <row r="2480">
          <cell r="A2480" t="str">
            <v>001.18.17300</v>
          </cell>
          <cell r="B2480" t="str">
            <v>Execução de sumidouro conf. det. n. 12 dop diâmetro 2.00 m e prof. 3.00m</v>
          </cell>
          <cell r="C2480" t="str">
            <v>UN</v>
          </cell>
          <cell r="D2480">
            <v>1161.7868000000001</v>
          </cell>
        </row>
        <row r="2481">
          <cell r="A2481" t="str">
            <v>001.18.17320</v>
          </cell>
          <cell r="B2481" t="str">
            <v>Execução de sumidouro conf. det. n. 12 dop diâmetro 2.00 e prof. 3.20 m</v>
          </cell>
          <cell r="C2481" t="str">
            <v>UN</v>
          </cell>
          <cell r="D2481">
            <v>1209.8548000000001</v>
          </cell>
        </row>
        <row r="2482">
          <cell r="A2482" t="str">
            <v>001.18.17340</v>
          </cell>
          <cell r="B2482" t="str">
            <v>Execução de sumidouro conf. det. n. 12 dop diâmetro 2.00 m e prof. 4.15 m</v>
          </cell>
          <cell r="C2482" t="str">
            <v>UN</v>
          </cell>
          <cell r="D2482">
            <v>1436.5802000000001</v>
          </cell>
        </row>
        <row r="2483">
          <cell r="A2483" t="str">
            <v>001.18.17360</v>
          </cell>
          <cell r="B2483" t="str">
            <v>Execução de sumidouro conf. det. n. 12 dop diâmetro 2.00 m e prof. 4.50 m</v>
          </cell>
          <cell r="C2483" t="str">
            <v>UN</v>
          </cell>
          <cell r="D2483">
            <v>1520.3245999999999</v>
          </cell>
        </row>
        <row r="2484">
          <cell r="A2484" t="str">
            <v>001.18.17380</v>
          </cell>
          <cell r="B2484" t="str">
            <v>Execução de sumidouro conf. det. n. 12 dop diâmetro 3.00 m e prof. 3.30 m</v>
          </cell>
          <cell r="C2484" t="str">
            <v>UN</v>
          </cell>
          <cell r="D2484">
            <v>2205.6950000000002</v>
          </cell>
        </row>
        <row r="2485">
          <cell r="A2485" t="str">
            <v>001.18.17400</v>
          </cell>
          <cell r="B2485" t="str">
            <v>Execução de filtro anaeróbico d = 2,20 m, conforme detalhe do dvop</v>
          </cell>
          <cell r="C2485" t="str">
            <v>UN</v>
          </cell>
          <cell r="D2485">
            <v>7692.9817000000003</v>
          </cell>
        </row>
        <row r="2486">
          <cell r="A2486" t="str">
            <v>001.18.17420</v>
          </cell>
          <cell r="B2486" t="str">
            <v>Fornecimento e aplicação de brita nr. 4</v>
          </cell>
          <cell r="C2486" t="str">
            <v>M3</v>
          </cell>
          <cell r="D2486">
            <v>62.571800000000003</v>
          </cell>
        </row>
        <row r="2487">
          <cell r="A2487" t="str">
            <v>001.18.17440</v>
          </cell>
          <cell r="B2487" t="str">
            <v>Execução de vala de infiltração com seção trapezoidal (base menor=0,50 m, base maior = 1,00 m), contendo camadas de brita nº 04 (0,20 m e 0,30 m) areia grossa( 0,50 m) e aterro ( 0,50m), inclusive 2 (dois) tubos de pvc perfurados p/ dreno - 100 mm, conf</v>
          </cell>
          <cell r="C2487" t="str">
            <v>ML</v>
          </cell>
          <cell r="D2487">
            <v>70.42</v>
          </cell>
        </row>
        <row r="2488">
          <cell r="A2488" t="str">
            <v>001.18.17460</v>
          </cell>
          <cell r="B2488" t="str">
            <v>Fornecimento de camada filtrante de areia 0.30 m e pedra 0.60 m (seixo rolado) apiloado s/ escavação</v>
          </cell>
          <cell r="C2488" t="str">
            <v>ML</v>
          </cell>
          <cell r="D2488">
            <v>50.232199999999999</v>
          </cell>
        </row>
        <row r="2489">
          <cell r="A2489" t="str">
            <v>001.18.17480</v>
          </cell>
          <cell r="B2489" t="str">
            <v>Fornecimento de dreno em pedra (cascalho) seccao trapezoidal base maior 60 cm base menor 30 cm e altura 50 cm incl escavação</v>
          </cell>
          <cell r="C2489" t="str">
            <v>ML</v>
          </cell>
          <cell r="D2489">
            <v>8.5206999999999997</v>
          </cell>
        </row>
        <row r="2490">
          <cell r="A2490" t="str">
            <v>001.18.17500</v>
          </cell>
          <cell r="B2490" t="str">
            <v>Fornecimento de dreno com secao trapezoidal (base menor = 0,50m, base maior = 1,0m e altura de 1,50m), em camadas de brita nº 2 e 4 e areia grossa inclusive tubo de pvc perfurado d=1,50 mm, conf. det. do dvop</v>
          </cell>
          <cell r="C2490" t="str">
            <v>ML</v>
          </cell>
          <cell r="D2490">
            <v>80.168999999999997</v>
          </cell>
        </row>
        <row r="2491">
          <cell r="A2491" t="str">
            <v>001.18.17520</v>
          </cell>
          <cell r="B2491" t="str">
            <v>Fornecimento e Instalação de Calha condutor (redondo ou retangular) e rufo em chapa galvanizada n.26 corte 25 cm</v>
          </cell>
          <cell r="C2491" t="str">
            <v>ML</v>
          </cell>
          <cell r="D2491">
            <v>14.2499</v>
          </cell>
        </row>
        <row r="2492">
          <cell r="A2492" t="str">
            <v>001.18.17540</v>
          </cell>
          <cell r="B2492" t="str">
            <v>Fornecimento e Instalação de Calha condutor (redondo ou retangular) e rufo em chapa galvanizada n.26 corte 40 cm</v>
          </cell>
          <cell r="C2492" t="str">
            <v>ML</v>
          </cell>
          <cell r="D2492">
            <v>19.180700000000002</v>
          </cell>
        </row>
        <row r="2493">
          <cell r="A2493" t="str">
            <v>001.18.17560</v>
          </cell>
          <cell r="B2493" t="str">
            <v>Fornecimento e Instalação de Calha condutor (redondo ou retangular) e rufo em chapa n. 24 corte 25 cm</v>
          </cell>
          <cell r="C2493" t="str">
            <v>ML</v>
          </cell>
          <cell r="D2493">
            <v>15.558</v>
          </cell>
        </row>
        <row r="2494">
          <cell r="A2494" t="str">
            <v>001.18.17580</v>
          </cell>
          <cell r="B2494" t="str">
            <v>Fornecimento e Instalação de Calha condutor (redondo ou retangular) e rufo em chapa n. 24 corte 30 cm</v>
          </cell>
          <cell r="C2494" t="str">
            <v>ML</v>
          </cell>
          <cell r="D2494">
            <v>16.896999999999998</v>
          </cell>
        </row>
        <row r="2495">
          <cell r="A2495" t="str">
            <v>001.18.17600</v>
          </cell>
          <cell r="B2495" t="str">
            <v>Fornecimento e Instalação de Calha condutor (redondo ou retangular) e rufo em chapa n. 24 corte 40 cm</v>
          </cell>
          <cell r="C2495" t="str">
            <v>ML</v>
          </cell>
          <cell r="D2495">
            <v>18.022500000000001</v>
          </cell>
        </row>
        <row r="2496">
          <cell r="A2496" t="str">
            <v>001.18.17620</v>
          </cell>
          <cell r="B2496" t="str">
            <v>Fornecimento e Instalação de Calha condutor (redondo ou retangular) e rufo em chapa n. 24 corte 50 cm</v>
          </cell>
          <cell r="C2496" t="str">
            <v>ML</v>
          </cell>
          <cell r="D2496">
            <v>22.132200000000001</v>
          </cell>
        </row>
        <row r="2497">
          <cell r="A2497" t="str">
            <v>001.18.17640</v>
          </cell>
          <cell r="B2497" t="str">
            <v>Fornecimento e Instalação de Calha condutor (redondo ou retangular) e rufo em chapa n. 24 corte 120 cm</v>
          </cell>
          <cell r="C2497" t="str">
            <v>M</v>
          </cell>
          <cell r="D2497">
            <v>20.301300000000001</v>
          </cell>
        </row>
        <row r="2498">
          <cell r="A2498" t="str">
            <v>001.18.17660</v>
          </cell>
          <cell r="B2498" t="str">
            <v>Fornecimento e instalação de extintor de incêndio tipo manual com suporte de parede, água pressurizada 10 litros</v>
          </cell>
          <cell r="C2498" t="str">
            <v>UN</v>
          </cell>
          <cell r="D2498">
            <v>53</v>
          </cell>
        </row>
        <row r="2499">
          <cell r="A2499" t="str">
            <v>001.18.17680</v>
          </cell>
          <cell r="B2499" t="str">
            <v>Fornecimento e instalação de extintor de incêndio tipo manual com suporte de parede, co2 - gas carbonico 6 kg</v>
          </cell>
          <cell r="C2499" t="str">
            <v>UN</v>
          </cell>
          <cell r="D2499">
            <v>178</v>
          </cell>
        </row>
        <row r="2500">
          <cell r="A2500" t="str">
            <v>001.18.17700</v>
          </cell>
          <cell r="B2500" t="str">
            <v>Fornecimento e instalação de extintor de incêndio tipo manual com suporte de parede, pó químico seco 4 kg</v>
          </cell>
          <cell r="C2500" t="str">
            <v>UN</v>
          </cell>
          <cell r="D2500">
            <v>55</v>
          </cell>
        </row>
        <row r="2501">
          <cell r="A2501" t="str">
            <v>001.18.17720</v>
          </cell>
          <cell r="B2501" t="str">
            <v>Fornecimento e instalação de tubo de aço galvanizado - classe média - tipo manesmann diâm. 63 mm</v>
          </cell>
          <cell r="C2501" t="str">
            <v>M</v>
          </cell>
          <cell r="D2501">
            <v>36.841999999999999</v>
          </cell>
        </row>
        <row r="2502">
          <cell r="A2502" t="str">
            <v>001.18.17740</v>
          </cell>
          <cell r="B2502" t="str">
            <v>Fornecimento e instalação de tubo de aço galvanizado - classe média - tipo manesmann diâm. 75 mm</v>
          </cell>
          <cell r="C2502" t="str">
            <v>M</v>
          </cell>
          <cell r="D2502">
            <v>41.195300000000003</v>
          </cell>
        </row>
        <row r="2503">
          <cell r="A2503" t="str">
            <v>001.18.17760</v>
          </cell>
          <cell r="B2503" t="str">
            <v>Fornecimento e instalação de luva c/ rosca - classe 10 - tipo tupyou similar diâm. 63 mm</v>
          </cell>
          <cell r="C2503" t="str">
            <v>UN</v>
          </cell>
          <cell r="D2503">
            <v>19.082899999999999</v>
          </cell>
        </row>
        <row r="2504">
          <cell r="A2504" t="str">
            <v>001.18.17780</v>
          </cell>
          <cell r="B2504" t="str">
            <v>Fornecimento e instalação de luva c/ rosca - classe 10 - tipo tupyou similar diâm. 75 mm</v>
          </cell>
          <cell r="C2504" t="str">
            <v>UN</v>
          </cell>
          <cell r="D2504">
            <v>26.994499999999999</v>
          </cell>
        </row>
        <row r="2505">
          <cell r="A2505" t="str">
            <v>001.18.17800</v>
          </cell>
          <cell r="B2505" t="str">
            <v>Fornecimento e instalação de joelho 90º aço galvanizado - tupy ou similar diâm. 63 mm</v>
          </cell>
          <cell r="C2505" t="str">
            <v>UN</v>
          </cell>
          <cell r="D2505">
            <v>30.532900000000001</v>
          </cell>
        </row>
        <row r="2506">
          <cell r="A2506" t="str">
            <v>001.18.17820</v>
          </cell>
          <cell r="B2506" t="str">
            <v>Fornecimento e instalação de joelho 90º aço galvanizado - tupy ou similar diâm. 75 mm</v>
          </cell>
          <cell r="C2506" t="str">
            <v>UN</v>
          </cell>
          <cell r="D2506">
            <v>34.044499999999999</v>
          </cell>
        </row>
        <row r="2507">
          <cell r="A2507" t="str">
            <v>001.18.17840</v>
          </cell>
          <cell r="B2507" t="str">
            <v>Fornecimento e instalação de tee aço galvanizado - tupyou similar diâm. 63 mm</v>
          </cell>
          <cell r="C2507" t="str">
            <v>UN</v>
          </cell>
          <cell r="D2507">
            <v>30.5945</v>
          </cell>
        </row>
        <row r="2508">
          <cell r="A2508" t="str">
            <v>001.18.17860</v>
          </cell>
          <cell r="B2508" t="str">
            <v>Fornecimento e instalação de flanges aço galvanizado - tupy ou similar diâm. 75 mm</v>
          </cell>
          <cell r="C2508" t="str">
            <v>UN</v>
          </cell>
          <cell r="D2508">
            <v>24.564499999999999</v>
          </cell>
        </row>
        <row r="2509">
          <cell r="A2509" t="str">
            <v>001.18.17880</v>
          </cell>
          <cell r="B2509" t="str">
            <v>Fornecimento e instalação de niple duplo de aço galvanizado - tupy ou similar diâm. 63 mm</v>
          </cell>
          <cell r="C2509" t="str">
            <v>UN</v>
          </cell>
          <cell r="D2509">
            <v>14.5329</v>
          </cell>
        </row>
        <row r="2510">
          <cell r="A2510" t="str">
            <v>001.18.17900</v>
          </cell>
          <cell r="B2510" t="str">
            <v>Fornecimento e instalação de niple duplo de aço galvanizado - tupy ou similar diâm. 75 mm</v>
          </cell>
          <cell r="C2510" t="str">
            <v>UN</v>
          </cell>
          <cell r="D2510">
            <v>20.394500000000001</v>
          </cell>
        </row>
        <row r="2511">
          <cell r="A2511" t="str">
            <v>001.18.17920</v>
          </cell>
          <cell r="B2511" t="str">
            <v>Fornecimento e instalação de luva de união c/ assento em bronze - tupy ou similar diâm. 63 mm</v>
          </cell>
          <cell r="C2511" t="str">
            <v>UN</v>
          </cell>
          <cell r="D2511">
            <v>38.044499999999999</v>
          </cell>
        </row>
        <row r="2512">
          <cell r="A2512" t="str">
            <v>001.18.17940</v>
          </cell>
          <cell r="B2512" t="str">
            <v>Fornecimento e instalação de luva de união c/ assento em bronze - tupy ou similar diâm. 75 mm</v>
          </cell>
          <cell r="C2512" t="str">
            <v>UN</v>
          </cell>
          <cell r="D2512">
            <v>47.106400000000001</v>
          </cell>
        </row>
        <row r="2513">
          <cell r="A2513" t="str">
            <v>001.18.17960</v>
          </cell>
          <cell r="B2513" t="str">
            <v>Fornecimento e instalação de registro de gaveta em bronze - acabamento bruto - niágara  ou similar diâm.63 mm</v>
          </cell>
          <cell r="C2513" t="str">
            <v>UN</v>
          </cell>
          <cell r="D2513">
            <v>93.832099999999997</v>
          </cell>
        </row>
        <row r="2514">
          <cell r="A2514" t="str">
            <v>001.18.17980</v>
          </cell>
          <cell r="B2514" t="str">
            <v>Fornecimento e instalação de registro de gaveta em bronze - acabamento bruto - niágara  ou similar diâm.75 mm</v>
          </cell>
          <cell r="C2514" t="str">
            <v>UN</v>
          </cell>
          <cell r="D2514">
            <v>147.52789999999999</v>
          </cell>
        </row>
        <row r="2515">
          <cell r="A2515" t="str">
            <v>001.18.18000</v>
          </cell>
          <cell r="B2515" t="str">
            <v>Fornecimento e instalação de válvula de retenção - aço galvanizado tupy classe 150 4 portinhola diâm.63 mm</v>
          </cell>
          <cell r="C2515" t="str">
            <v>UN</v>
          </cell>
          <cell r="D2515">
            <v>116.6521</v>
          </cell>
        </row>
        <row r="2516">
          <cell r="A2516" t="str">
            <v>001.18.18020</v>
          </cell>
          <cell r="B2516" t="str">
            <v>Fornecimento e instalação de válvula globo angular  - classe 150  diâm. 63 mm</v>
          </cell>
          <cell r="C2516" t="str">
            <v>UN</v>
          </cell>
          <cell r="D2516">
            <v>72.882099999999994</v>
          </cell>
        </row>
        <row r="2517">
          <cell r="A2517" t="str">
            <v>001.18.18040</v>
          </cell>
          <cell r="B2517" t="str">
            <v>Fornecimento e instalação de engate rápido """"""""store"""""""" c/ red. ferro galvanizado diâm. 63 mm x 35 mm</v>
          </cell>
          <cell r="C2517" t="str">
            <v>UN</v>
          </cell>
          <cell r="D2517">
            <v>10.8911</v>
          </cell>
        </row>
        <row r="2518">
          <cell r="A2518" t="str">
            <v>001.18.18060</v>
          </cell>
          <cell r="B2518" t="str">
            <v>Fornecimento e instalaçao de hidrante de recalque composto de caixa da alvenaria, registro globo angular 45º - 2 1/2"""""""" e tampa de fºfº 40 x 60 cm</v>
          </cell>
          <cell r="C2518" t="str">
            <v>UN</v>
          </cell>
          <cell r="D2518">
            <v>201.74969999999999</v>
          </cell>
        </row>
        <row r="2519">
          <cell r="A2519" t="str">
            <v>001.18.18080</v>
          </cell>
          <cell r="B2519" t="str">
            <v>Fornecimento e instalação de hidrante de recalque composto de caixa de alvenaria, registro globo angular 45º - 1 1/2"""""""" e tampa de fºfº 80x60 cm</v>
          </cell>
          <cell r="C2519" t="str">
            <v>UN</v>
          </cell>
          <cell r="D2519">
            <v>325.25369999999998</v>
          </cell>
        </row>
        <row r="2520">
          <cell r="A2520" t="str">
            <v>001.18.18100</v>
          </cell>
          <cell r="B2520" t="str">
            <v>Fornecimento e instalação de mangueira fibra sintética pura tipo i graud - tipo parsh ou similar com adaptador para esguicho diâm. 1 1/2 pol</v>
          </cell>
          <cell r="C2520" t="str">
            <v>UN</v>
          </cell>
          <cell r="D2520">
            <v>180.47329999999999</v>
          </cell>
        </row>
        <row r="2521">
          <cell r="A2521" t="str">
            <v>001.18.18120</v>
          </cell>
          <cell r="B2521" t="str">
            <v>Fornecimento e instalação de armário em chapa de aço-com ventilação adequada - visor c/ inspeção c/ inscrição incêndio, cesto interno p/ abrigo da mangueira e esguicho tipo """"""""bucha spiero"""""""" ou similar 72x50x18 cm</v>
          </cell>
          <cell r="C2521" t="str">
            <v>UN</v>
          </cell>
          <cell r="D2521">
            <v>109.47329999999999</v>
          </cell>
        </row>
        <row r="2522">
          <cell r="A2522" t="str">
            <v>001.18.18140</v>
          </cell>
          <cell r="B2522" t="str">
            <v>Fornecimento e instalação de bomba de incêndio - 4 cv/220v -1.800 rpm/60 hz - hm = 20 mca q=600l/min</v>
          </cell>
          <cell r="C2522" t="str">
            <v>UN</v>
          </cell>
          <cell r="D2522">
            <v>862.94659999999999</v>
          </cell>
        </row>
        <row r="2523">
          <cell r="A2523" t="str">
            <v>001.18.18160</v>
          </cell>
          <cell r="B2523" t="str">
            <v>Execução de caixa de alvenaria para abrigar bomba dosadora de cloro</v>
          </cell>
          <cell r="C2523" t="str">
            <v>UN</v>
          </cell>
          <cell r="D2523">
            <v>113.4735</v>
          </cell>
        </row>
        <row r="2524">
          <cell r="A2524" t="str">
            <v>001.18.18180</v>
          </cell>
          <cell r="B2524" t="str">
            <v>Fornecimento e instalação de bomba dosadora de cloro mod.10, v=2,05 l/h</v>
          </cell>
          <cell r="C2524" t="str">
            <v>UN</v>
          </cell>
          <cell r="D2524">
            <v>643.6694</v>
          </cell>
        </row>
        <row r="2525">
          <cell r="A2525" t="str">
            <v>001.18.18200</v>
          </cell>
          <cell r="B2525" t="str">
            <v>Fornecimento e instalação bomba dosadora de cloro mod. v - 1,5 com vazao maxima de 1,5 l/h de injetronic ou similar</v>
          </cell>
          <cell r="C2525" t="str">
            <v>UN</v>
          </cell>
          <cell r="D2525">
            <v>670.47329999999999</v>
          </cell>
        </row>
        <row r="2526">
          <cell r="A2526" t="str">
            <v>001.18.18220</v>
          </cell>
          <cell r="B2526" t="str">
            <v>Fornecimento e instalação de bomba submersa 400w diâmetro 3/4""""""""</v>
          </cell>
          <cell r="C2526" t="str">
            <v>UN</v>
          </cell>
          <cell r="D2526">
            <v>195.23660000000001</v>
          </cell>
        </row>
        <row r="2527">
          <cell r="A2527" t="str">
            <v>001.18.18240</v>
          </cell>
          <cell r="B2527" t="str">
            <v>Válvula  de pé com crivo de pvc tipo rosqueável 3/4 pol</v>
          </cell>
          <cell r="C2527" t="str">
            <v>UN</v>
          </cell>
          <cell r="D2527">
            <v>15.013</v>
          </cell>
        </row>
        <row r="2528">
          <cell r="A2528" t="str">
            <v>001.18.18260</v>
          </cell>
          <cell r="B2528" t="str">
            <v>Válvula  de pé com crivo de pvc tipo rosqueável 1 pol</v>
          </cell>
          <cell r="C2528" t="str">
            <v>UN</v>
          </cell>
          <cell r="D2528">
            <v>17.383800000000001</v>
          </cell>
        </row>
        <row r="2529">
          <cell r="A2529" t="str">
            <v>001.18.18280</v>
          </cell>
          <cell r="B2529" t="str">
            <v>Válvula  de pé com crivo de pvc tipo rosqueável 1 1/4 pol</v>
          </cell>
          <cell r="C2529" t="str">
            <v>UN</v>
          </cell>
          <cell r="D2529">
            <v>22.461300000000001</v>
          </cell>
        </row>
        <row r="2530">
          <cell r="A2530" t="str">
            <v>001.18.18300</v>
          </cell>
          <cell r="B2530" t="str">
            <v>Válvula de pé com crivo de pvc tipo rosqueável 1 1/2 pol</v>
          </cell>
          <cell r="C2530" t="str">
            <v>UN</v>
          </cell>
          <cell r="D2530">
            <v>22.0657</v>
          </cell>
        </row>
        <row r="2531">
          <cell r="A2531" t="str">
            <v>001.18.18320</v>
          </cell>
          <cell r="B2531" t="str">
            <v>Válvula de pé c/ crivo de bronze tipo rosqueável 3/4 pol</v>
          </cell>
          <cell r="C2531" t="str">
            <v>UN</v>
          </cell>
          <cell r="D2531">
            <v>16.573</v>
          </cell>
        </row>
        <row r="2532">
          <cell r="A2532" t="str">
            <v>001.18.18340</v>
          </cell>
          <cell r="B2532" t="str">
            <v>Válvula de pé c/ crivo de bronze tipo rosqueável 1 pol</v>
          </cell>
          <cell r="C2532" t="str">
            <v>UN</v>
          </cell>
          <cell r="D2532">
            <v>18.4238</v>
          </cell>
        </row>
        <row r="2533">
          <cell r="A2533" t="str">
            <v>001.18.18360</v>
          </cell>
          <cell r="B2533" t="str">
            <v>Válvula de pé c/ crivo de bronze tipo rosqueável 1 1/2 pol</v>
          </cell>
          <cell r="C2533" t="str">
            <v>UN</v>
          </cell>
          <cell r="D2533">
            <v>26.351700000000001</v>
          </cell>
        </row>
        <row r="2534">
          <cell r="A2534" t="str">
            <v>001.18.18380</v>
          </cell>
          <cell r="B2534" t="str">
            <v>Válvula de pé c/ crivo de bronze tipo rosqueável 2 pol</v>
          </cell>
          <cell r="C2534" t="str">
            <v>UN</v>
          </cell>
          <cell r="D2534">
            <v>35.9621</v>
          </cell>
        </row>
        <row r="2535">
          <cell r="A2535" t="str">
            <v>001.18.18400</v>
          </cell>
          <cell r="B2535" t="str">
            <v>Válvula de pé c/ crivo de bronze tipo rosqueável 2 1/2 pol</v>
          </cell>
          <cell r="C2535" t="str">
            <v>UN</v>
          </cell>
          <cell r="D2535">
            <v>53.337499999999999</v>
          </cell>
        </row>
        <row r="2536">
          <cell r="A2536" t="str">
            <v>001.18.18420</v>
          </cell>
          <cell r="B2536" t="str">
            <v>Válvula de retenção de bronze tipo rosqueável tipo vertical 3/4 pol</v>
          </cell>
          <cell r="C2536" t="str">
            <v>UN</v>
          </cell>
          <cell r="D2536">
            <v>17.143000000000001</v>
          </cell>
        </row>
        <row r="2537">
          <cell r="A2537" t="str">
            <v>001.18.18440</v>
          </cell>
          <cell r="B2537" t="str">
            <v>Válvula de retenção de bronze tipo rosqueável tipo vertical 1 pol</v>
          </cell>
          <cell r="C2537" t="str">
            <v>UN</v>
          </cell>
          <cell r="D2537">
            <v>21.623799999999999</v>
          </cell>
        </row>
        <row r="2538">
          <cell r="A2538" t="str">
            <v>001.18.18460</v>
          </cell>
          <cell r="B2538" t="str">
            <v>Válvula de retenção de bronze tipo rosqueável tipo vertical 1 1/2 pol</v>
          </cell>
          <cell r="C2538" t="str">
            <v>UN</v>
          </cell>
          <cell r="D2538">
            <v>29.851700000000001</v>
          </cell>
        </row>
        <row r="2539">
          <cell r="A2539" t="str">
            <v>001.18.18480</v>
          </cell>
          <cell r="B2539" t="str">
            <v>Válvula de retenção de bronze tipo rosqueável tipo vertical 2 pol</v>
          </cell>
          <cell r="C2539" t="str">
            <v>UN</v>
          </cell>
          <cell r="D2539">
            <v>35.882100000000001</v>
          </cell>
        </row>
        <row r="2540">
          <cell r="A2540" t="str">
            <v>001.18.18500</v>
          </cell>
          <cell r="B2540" t="str">
            <v>Válvula de retenção de bronze tipo rosqueável tipo vertical 2 1/2 pol</v>
          </cell>
          <cell r="C2540" t="str">
            <v>UN</v>
          </cell>
          <cell r="D2540">
            <v>64.777500000000003</v>
          </cell>
        </row>
        <row r="2541">
          <cell r="A2541" t="str">
            <v>001.18.18520</v>
          </cell>
          <cell r="B2541" t="str">
            <v>Válvula de retenção de bronze tipo rosqueável tipo horizontal 3/4 pol</v>
          </cell>
          <cell r="C2541" t="str">
            <v>UN</v>
          </cell>
          <cell r="D2541">
            <v>29.603000000000002</v>
          </cell>
        </row>
        <row r="2542">
          <cell r="A2542" t="str">
            <v>001.18.18540</v>
          </cell>
          <cell r="B2542" t="str">
            <v>Válvula de retenção de bronze tipo rosqueável tipo horizontal 1 pol</v>
          </cell>
          <cell r="C2542" t="str">
            <v>UN</v>
          </cell>
          <cell r="D2542">
            <v>37.623800000000003</v>
          </cell>
        </row>
        <row r="2543">
          <cell r="A2543" t="str">
            <v>001.18.18560</v>
          </cell>
          <cell r="B2543" t="str">
            <v>Válvula de retenção de bronze tipo rosqueável tipo horizontal 1 1/2 pol</v>
          </cell>
          <cell r="C2543" t="str">
            <v>UN</v>
          </cell>
          <cell r="D2543">
            <v>54.5017</v>
          </cell>
        </row>
        <row r="2544">
          <cell r="A2544" t="str">
            <v>001.18.18580</v>
          </cell>
          <cell r="B2544" t="str">
            <v>Válvula de retenção de bronze tipo rosqueável tipo horizontal 2 pol</v>
          </cell>
          <cell r="C2544" t="str">
            <v>UN</v>
          </cell>
          <cell r="D2544">
            <v>68.382099999999994</v>
          </cell>
        </row>
        <row r="2545">
          <cell r="A2545" t="str">
            <v>001.18.18600</v>
          </cell>
          <cell r="B2545" t="str">
            <v>Válvula de retenção de bronze tipo rosqueável tipo horizontal 2 1/2 pol</v>
          </cell>
          <cell r="C2545" t="str">
            <v>UN</v>
          </cell>
          <cell r="D2545">
            <v>119.7675</v>
          </cell>
        </row>
        <row r="2546">
          <cell r="A2546" t="str">
            <v>001.18.18620</v>
          </cell>
          <cell r="B2546" t="str">
            <v>Fornecimento, assentamento e rejuntamento de tubos de concreto com armação simples 1000 mm</v>
          </cell>
          <cell r="C2546" t="str">
            <v>ML</v>
          </cell>
          <cell r="D2546">
            <v>153.16970000000001</v>
          </cell>
        </row>
        <row r="2547">
          <cell r="A2547" t="str">
            <v>001.18.18640</v>
          </cell>
          <cell r="B2547" t="str">
            <v>Fornecimento, assentamento e rejuntamento de tubos de concreto com armação simples  800 mm</v>
          </cell>
          <cell r="C2547" t="str">
            <v>ML</v>
          </cell>
          <cell r="D2547">
            <v>111.8449</v>
          </cell>
        </row>
        <row r="2548">
          <cell r="A2548" t="str">
            <v>001.18.18660</v>
          </cell>
          <cell r="B2548" t="str">
            <v>Fornecimento, assentamento e rejuntamento de tubos de concreto com armação simples  600 mm</v>
          </cell>
          <cell r="C2548" t="str">
            <v>ML</v>
          </cell>
          <cell r="D2548">
            <v>84.959599999999995</v>
          </cell>
        </row>
        <row r="2549">
          <cell r="A2549" t="str">
            <v>001.18.18680</v>
          </cell>
          <cell r="B2549" t="str">
            <v>Fornecimento, assentamento e rejuntamento de tubos de concreto com armação simples  400 mm</v>
          </cell>
          <cell r="C2549" t="str">
            <v>ML</v>
          </cell>
          <cell r="D2549">
            <v>44.826799999999999</v>
          </cell>
        </row>
        <row r="2550">
          <cell r="A2550" t="str">
            <v>001.18.18700</v>
          </cell>
          <cell r="B2550" t="str">
            <v>Fornecimento, assentamento e rejuntamento de tubos de concreto com armação dupla 1000 mm</v>
          </cell>
          <cell r="C2550" t="str">
            <v>ML</v>
          </cell>
          <cell r="D2550">
            <v>188.16970000000001</v>
          </cell>
        </row>
        <row r="2551">
          <cell r="A2551" t="str">
            <v>001.18.18720</v>
          </cell>
          <cell r="B2551" t="str">
            <v>Fornecimento, assentamento e rejuntamento de tubos de concreto com armação dupla  800 mm</v>
          </cell>
          <cell r="C2551" t="str">
            <v>ML</v>
          </cell>
          <cell r="D2551">
            <v>135.8449</v>
          </cell>
        </row>
        <row r="2552">
          <cell r="A2552" t="str">
            <v>001.18.18740</v>
          </cell>
          <cell r="B2552" t="str">
            <v>Fornecimento, assentamento e rejuntamento de tubos de concreto sem armação  600 mm</v>
          </cell>
          <cell r="C2552" t="str">
            <v>ML</v>
          </cell>
          <cell r="D2552">
            <v>66.193399999999997</v>
          </cell>
        </row>
        <row r="2553">
          <cell r="A2553" t="str">
            <v>001.18.18760</v>
          </cell>
          <cell r="B2553" t="str">
            <v>Fornecimento, assentamento e rejuntamento de tubos de concreto sem armação  500 mm</v>
          </cell>
          <cell r="C2553" t="str">
            <v>ML</v>
          </cell>
          <cell r="D2553">
            <v>48.988999999999997</v>
          </cell>
        </row>
        <row r="2554">
          <cell r="A2554" t="str">
            <v>001.18.18780</v>
          </cell>
          <cell r="B2554" t="str">
            <v>Fornecimento, assentamento e rejuntamento de tubos de concreto sem armação  400 mm</v>
          </cell>
          <cell r="C2554" t="str">
            <v>ML</v>
          </cell>
          <cell r="D2554">
            <v>34.826799999999999</v>
          </cell>
        </row>
        <row r="2555">
          <cell r="A2555" t="str">
            <v>001.18.18800</v>
          </cell>
          <cell r="B2555" t="str">
            <v>Fornecimento, assentamento e rejuntamento de tubos de concreto sem armação  350 mm</v>
          </cell>
          <cell r="C2555" t="str">
            <v>ML</v>
          </cell>
          <cell r="D2555">
            <v>26.326799999999999</v>
          </cell>
        </row>
        <row r="2556">
          <cell r="A2556" t="str">
            <v>001.18.18820</v>
          </cell>
          <cell r="B2556" t="str">
            <v>Fornecimento, assentamento e rejuntamento de tubos de concreto sem armação  300 mm</v>
          </cell>
          <cell r="C2556" t="str">
            <v>ML</v>
          </cell>
          <cell r="D2556">
            <v>21.933299999999999</v>
          </cell>
        </row>
        <row r="2557">
          <cell r="A2557" t="str">
            <v>001.18.18840</v>
          </cell>
          <cell r="B2557" t="str">
            <v>Fornecimento, assentamento e rejuntamento de tubos de concreto sem armação  250 mm</v>
          </cell>
          <cell r="C2557" t="str">
            <v>ML</v>
          </cell>
          <cell r="D2557">
            <v>20.933299999999999</v>
          </cell>
        </row>
        <row r="2558">
          <cell r="A2558" t="str">
            <v>001.18.18860</v>
          </cell>
          <cell r="B2558" t="str">
            <v>Fornecimento, assentamento e rejuntamento de tubos de concreto sem armação  200 mm</v>
          </cell>
          <cell r="C2558" t="str">
            <v>ML</v>
          </cell>
          <cell r="D2558">
            <v>16.712299999999999</v>
          </cell>
        </row>
        <row r="2559">
          <cell r="A2559" t="str">
            <v>001.18.18880</v>
          </cell>
          <cell r="B2559" t="str">
            <v>Fornecimento, assentamento e rejuntamento de tubos de concreto sem armação  150 mm</v>
          </cell>
          <cell r="C2559" t="str">
            <v>ML</v>
          </cell>
          <cell r="D2559">
            <v>14.712300000000001</v>
          </cell>
        </row>
        <row r="2560">
          <cell r="A2560" t="str">
            <v>001.18.18900</v>
          </cell>
          <cell r="B2560" t="str">
            <v>Fornecimento, assentamento e rejuntamento de tubos de concreto sem armação  100 mm</v>
          </cell>
          <cell r="C2560" t="str">
            <v>ML</v>
          </cell>
          <cell r="D2560">
            <v>11.6637</v>
          </cell>
        </row>
        <row r="2561">
          <cell r="A2561" t="str">
            <v>001.18.18920</v>
          </cell>
          <cell r="B2561" t="str">
            <v>Fornecimento, assentamento e rejuntamento de tubo de concreto poroso mf 400 mm</v>
          </cell>
          <cell r="C2561" t="str">
            <v>ML</v>
          </cell>
          <cell r="D2561">
            <v>38.326799999999999</v>
          </cell>
        </row>
        <row r="2562">
          <cell r="A2562" t="str">
            <v>001.18.18940</v>
          </cell>
          <cell r="B2562" t="str">
            <v>Fornecimento, assentamento e rejuntamento de tubo de concreto poroso mf 350 mm</v>
          </cell>
          <cell r="C2562" t="str">
            <v>ML</v>
          </cell>
          <cell r="D2562">
            <v>28.326799999999999</v>
          </cell>
        </row>
        <row r="2563">
          <cell r="A2563" t="str">
            <v>001.18.18960</v>
          </cell>
          <cell r="B2563" t="str">
            <v>Fornecimento, assentamento e rejuntamento de tubo de concreto poroso mf 300 mm</v>
          </cell>
          <cell r="C2563" t="str">
            <v>ML</v>
          </cell>
          <cell r="D2563">
            <v>19.188600000000001</v>
          </cell>
        </row>
        <row r="2564">
          <cell r="A2564" t="str">
            <v>001.18.18980</v>
          </cell>
          <cell r="B2564" t="str">
            <v>Fornecimento, assentamento e rejuntamento de tubo de concreto poroso mf 250 mm</v>
          </cell>
          <cell r="C2564" t="str">
            <v>ML</v>
          </cell>
          <cell r="D2564">
            <v>22.433299999999999</v>
          </cell>
        </row>
        <row r="2565">
          <cell r="A2565" t="str">
            <v>001.18.19000</v>
          </cell>
          <cell r="B2565" t="str">
            <v>Fornecimento, assentamento e rejuntamento de tubo de concreto poroso mf 200 mm</v>
          </cell>
          <cell r="C2565" t="str">
            <v>ML</v>
          </cell>
          <cell r="D2565">
            <v>16.912299999999998</v>
          </cell>
        </row>
        <row r="2566">
          <cell r="A2566" t="str">
            <v>001.18.19020</v>
          </cell>
          <cell r="B2566" t="str">
            <v>Fornecimento, assentamento e rejuntamento de tubo de concreto poroso mf 150 mm</v>
          </cell>
          <cell r="C2566" t="str">
            <v>ML</v>
          </cell>
          <cell r="D2566">
            <v>16.912299999999998</v>
          </cell>
        </row>
        <row r="2567">
          <cell r="A2567" t="str">
            <v>001.18.19040</v>
          </cell>
          <cell r="B2567" t="str">
            <v>Fornecimento, assentamento e rejuntamento de tubo de concreto poroso mf 100 mm</v>
          </cell>
          <cell r="C2567" t="str">
            <v>ML</v>
          </cell>
          <cell r="D2567">
            <v>16.063700000000001</v>
          </cell>
        </row>
        <row r="2568">
          <cell r="A2568" t="str">
            <v>001.18.19060</v>
          </cell>
          <cell r="B2568" t="str">
            <v>Execução de poço de visita conf. det. do dop n.4 120x120x50 cm</v>
          </cell>
          <cell r="C2568" t="str">
            <v>UN</v>
          </cell>
          <cell r="D2568">
            <v>704.99540000000002</v>
          </cell>
        </row>
        <row r="2569">
          <cell r="A2569" t="str">
            <v>001.18.19080</v>
          </cell>
          <cell r="B2569" t="str">
            <v>Execução de poço de visita conf. det. do dop n.4 120x120x70 cm</v>
          </cell>
          <cell r="C2569" t="str">
            <v>UN</v>
          </cell>
          <cell r="D2569">
            <v>789.27530000000002</v>
          </cell>
        </row>
        <row r="2570">
          <cell r="A2570" t="str">
            <v>001.18.19100</v>
          </cell>
          <cell r="B2570" t="str">
            <v>Execução de poço de visita conf. det. do dop n.4 120x120x105 cm</v>
          </cell>
          <cell r="C2570" t="str">
            <v>UN</v>
          </cell>
          <cell r="D2570">
            <v>942.50360000000001</v>
          </cell>
        </row>
        <row r="2571">
          <cell r="A2571" t="str">
            <v>001.18.19120</v>
          </cell>
          <cell r="B2571" t="str">
            <v>Execução de poço de visita conf. det. do dop n.4 120x120x120 cm</v>
          </cell>
          <cell r="C2571" t="str">
            <v>UN</v>
          </cell>
          <cell r="D2571">
            <v>994.17240000000004</v>
          </cell>
        </row>
        <row r="2572">
          <cell r="A2572" t="str">
            <v>001.18.19140</v>
          </cell>
          <cell r="B2572" t="str">
            <v>Execução de poço de visita conf. det. do dop n.4 120x120x140 cm</v>
          </cell>
          <cell r="C2572" t="str">
            <v>UN</v>
          </cell>
          <cell r="D2572">
            <v>1426.3733999999999</v>
          </cell>
        </row>
        <row r="2573">
          <cell r="A2573" t="str">
            <v>001.18.19160</v>
          </cell>
          <cell r="B2573" t="str">
            <v>Execução de poço de visita conf. det. do dop n.4 120x120x190 cm</v>
          </cell>
          <cell r="C2573" t="str">
            <v>UN</v>
          </cell>
          <cell r="D2573">
            <v>1341.2546</v>
          </cell>
        </row>
        <row r="2574">
          <cell r="A2574" t="str">
            <v>001.18.19180</v>
          </cell>
          <cell r="B2574" t="str">
            <v>Execução de caixa de passagem conf. det. n7 do dop 30 x 30 x 30 cm</v>
          </cell>
          <cell r="C2574" t="str">
            <v>UN</v>
          </cell>
          <cell r="D2574">
            <v>37.726100000000002</v>
          </cell>
        </row>
        <row r="2575">
          <cell r="A2575" t="str">
            <v>001.18.19200</v>
          </cell>
          <cell r="B2575" t="str">
            <v>Execução de caixa de passagem conf. det. n7 do dop 40 x 40 x 40 cm</v>
          </cell>
          <cell r="C2575" t="str">
            <v>UN</v>
          </cell>
          <cell r="D2575">
            <v>56.820099999999996</v>
          </cell>
        </row>
        <row r="2576">
          <cell r="A2576" t="str">
            <v>001.18.19220</v>
          </cell>
          <cell r="B2576" t="str">
            <v>Execução de caixa de passagem conf. det. n7 do dop 50 x 50 x 50 cm</v>
          </cell>
          <cell r="C2576" t="str">
            <v>UN</v>
          </cell>
          <cell r="D2576">
            <v>81.509399999999999</v>
          </cell>
        </row>
        <row r="2577">
          <cell r="A2577" t="str">
            <v>001.18.19240</v>
          </cell>
          <cell r="B2577" t="str">
            <v>Execução de caixa de passagem conf. det. n7 do dop 60 x 60 x 60 cm</v>
          </cell>
          <cell r="C2577" t="str">
            <v>UN</v>
          </cell>
          <cell r="D2577">
            <v>108.3801</v>
          </cell>
        </row>
        <row r="2578">
          <cell r="A2578" t="str">
            <v>001.18.19260</v>
          </cell>
          <cell r="B2578" t="str">
            <v>Execução de caixa de passagem conf. det. n7 do dop 70 x 70 x 70 cm</v>
          </cell>
          <cell r="C2578" t="str">
            <v>UN</v>
          </cell>
          <cell r="D2578">
            <v>111.428</v>
          </cell>
        </row>
        <row r="2579">
          <cell r="A2579" t="str">
            <v>001.18.19280</v>
          </cell>
          <cell r="B2579" t="str">
            <v>Execução de caixa de passagem conf. det. n7 do dop 80 x 80 x 80 cm</v>
          </cell>
          <cell r="C2579" t="str">
            <v>UN</v>
          </cell>
          <cell r="D2579">
            <v>141.32990000000001</v>
          </cell>
        </row>
        <row r="2580">
          <cell r="A2580" t="str">
            <v>001.18.19300</v>
          </cell>
          <cell r="B2580" t="str">
            <v>Execução de caixa de passagem conf. det. n7 do dop 90 x 90 x 90 cm</v>
          </cell>
          <cell r="C2580" t="str">
            <v>UN</v>
          </cell>
          <cell r="D2580">
            <v>234.3383</v>
          </cell>
        </row>
        <row r="2581">
          <cell r="A2581" t="str">
            <v>001.18.19320</v>
          </cell>
          <cell r="B2581" t="str">
            <v>Execução de caixa de passagem conf. det. n7 do dop 100 x 100 x 100 cm</v>
          </cell>
          <cell r="C2581" t="str">
            <v>UN</v>
          </cell>
          <cell r="D2581">
            <v>233.61449999999999</v>
          </cell>
        </row>
        <row r="2582">
          <cell r="A2582" t="str">
            <v>001.18.19340</v>
          </cell>
          <cell r="B2582" t="str">
            <v>Execução de caixa de passagem conf. det. n7 do dop 100 x 100 x 120 cm</v>
          </cell>
          <cell r="C2582" t="str">
            <v>UND</v>
          </cell>
          <cell r="D2582">
            <v>321.45440000000002</v>
          </cell>
        </row>
        <row r="2583">
          <cell r="A2583" t="str">
            <v>001.18.19360</v>
          </cell>
          <cell r="B2583" t="str">
            <v>Execução de caixa de passagem conf. det. n7 do dop 110 x 0.60 x 0.60 cm</v>
          </cell>
          <cell r="C2583" t="str">
            <v>UN</v>
          </cell>
          <cell r="D2583">
            <v>10.5106</v>
          </cell>
        </row>
        <row r="2584">
          <cell r="A2584" t="str">
            <v>001.18.19380</v>
          </cell>
          <cell r="B2584" t="str">
            <v>Execução de caixa de areia dimensões 50 x 50 x 50 cm</v>
          </cell>
          <cell r="C2584" t="str">
            <v>UN</v>
          </cell>
          <cell r="D2584">
            <v>81.509399999999999</v>
          </cell>
        </row>
        <row r="2585">
          <cell r="A2585" t="str">
            <v>001.18.19400</v>
          </cell>
          <cell r="B2585" t="str">
            <v>Fornecimento e assentamento de grelha de ferro para caixa de passagem conf. det n.5 dop dim. 60 x 60 cm</v>
          </cell>
          <cell r="C2585" t="str">
            <v>UN</v>
          </cell>
          <cell r="D2585">
            <v>454.45699999999999</v>
          </cell>
        </row>
        <row r="2586">
          <cell r="A2586" t="str">
            <v>001.18.19420</v>
          </cell>
          <cell r="B2586" t="str">
            <v>Fornecimento e assentamento de grelha de ferro para caixa de passagem conf. det n.5 dop dim. 100 x 100 cm</v>
          </cell>
          <cell r="C2586" t="str">
            <v>UN</v>
          </cell>
          <cell r="D2586">
            <v>748.97360000000003</v>
          </cell>
        </row>
        <row r="2587">
          <cell r="A2587" t="str">
            <v>001.18.19440</v>
          </cell>
          <cell r="B2587" t="str">
            <v>Fornecimento e assentamento de grelha de ferro para caixa de passagem conf. det. n.5a dop. dim. 60 x 60 cm</v>
          </cell>
          <cell r="C2587" t="str">
            <v>UN</v>
          </cell>
          <cell r="D2587">
            <v>285.70699999999999</v>
          </cell>
        </row>
        <row r="2588">
          <cell r="A2588" t="str">
            <v>001.18.19460</v>
          </cell>
          <cell r="B2588" t="str">
            <v>Fornecimento e assentamento de grelha de ferro para caixa de passagem conf. det. n.5a dop. dim. 100 x 100 cm</v>
          </cell>
          <cell r="C2588" t="str">
            <v>UN</v>
          </cell>
          <cell r="D2588">
            <v>473.34859999999998</v>
          </cell>
        </row>
        <row r="2589">
          <cell r="A2589" t="str">
            <v>001.18.19480</v>
          </cell>
          <cell r="B2589" t="str">
            <v>Fornecimento e assentamento de grelha de ferro para canaleta conf. det. n.6 dop largura 0.56 m</v>
          </cell>
          <cell r="C2589" t="str">
            <v>ML</v>
          </cell>
          <cell r="D2589">
            <v>172.40350000000001</v>
          </cell>
        </row>
        <row r="2590">
          <cell r="A2590" t="str">
            <v>001.18.19500</v>
          </cell>
          <cell r="B2590" t="str">
            <v>Execução de canaleta para talude em concreto simples traço 1:4:8 com 8 cm espessura conf. det. n.32 e 33</v>
          </cell>
          <cell r="C2590" t="str">
            <v>ML</v>
          </cell>
          <cell r="D2590">
            <v>27.349699999999999</v>
          </cell>
        </row>
        <row r="2591">
          <cell r="A2591" t="str">
            <v>001.18.19520</v>
          </cell>
          <cell r="B2591" t="str">
            <v>Execução de canaleta de tijolo maciço 1/2 vez l=0,30 m inclusive grelha de ferro</v>
          </cell>
          <cell r="C2591" t="str">
            <v>ML</v>
          </cell>
          <cell r="D2591">
            <v>72.253500000000003</v>
          </cell>
        </row>
        <row r="2592">
          <cell r="A2592" t="str">
            <v>001.18.19540</v>
          </cell>
          <cell r="B2592" t="str">
            <v>Fornecimento e instalação de aspersor ou irrigador para jardim de metal - diamentro 3/4""""""""</v>
          </cell>
          <cell r="C2592" t="str">
            <v>UN</v>
          </cell>
          <cell r="D2592">
            <v>15</v>
          </cell>
        </row>
        <row r="2593">
          <cell r="A2593" t="str">
            <v>001.19</v>
          </cell>
          <cell r="B2593" t="str">
            <v>LIMPEZA</v>
          </cell>
          <cell r="D2593">
            <v>20.278600000000001</v>
          </cell>
        </row>
        <row r="2594">
          <cell r="A2594" t="str">
            <v>001.19.00020</v>
          </cell>
          <cell r="B2594" t="str">
            <v>Limpeza geral da obra</v>
          </cell>
          <cell r="C2594" t="str">
            <v>M2</v>
          </cell>
          <cell r="D2594">
            <v>1.9152</v>
          </cell>
        </row>
        <row r="2595">
          <cell r="A2595" t="str">
            <v>001.19.00040</v>
          </cell>
          <cell r="B2595" t="str">
            <v>Execução de limpeza geral da obra com retirada de entulhos</v>
          </cell>
          <cell r="C2595" t="str">
            <v>M2</v>
          </cell>
          <cell r="D2595">
            <v>1.9152</v>
          </cell>
        </row>
        <row r="2596">
          <cell r="A2596" t="str">
            <v>001.19.00060</v>
          </cell>
          <cell r="B2596" t="str">
            <v>Execução de Retirada de entulho em Caçamba inclusive Carga Manual distância até 30 mts</v>
          </cell>
          <cell r="C2596" t="str">
            <v>m3</v>
          </cell>
          <cell r="D2596">
            <v>16.4482</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Plan2"/>
      <sheetName val="Teor"/>
      <sheetName val="Equipamentos"/>
      <sheetName val="Especif"/>
      <sheetName val="dez00"/>
      <sheetName val="COMPOS1"/>
      <sheetName val="DIPRVS12"/>
      <sheetName val="RESUMO_AUT1"/>
      <sheetName val="RESUMO_DVOP"/>
      <sheetName val="C"/>
      <sheetName val="PROJETO"/>
    </sheetNames>
    <sheetDataSet>
      <sheetData sheetId="0">
        <row r="3">
          <cell r="B3" t="str">
            <v>Atividades Auxiliares ou Básica</v>
          </cell>
          <cell r="F3" t="str">
            <v>Und Com</v>
          </cell>
          <cell r="G3" t="str">
            <v>Und</v>
          </cell>
          <cell r="H3" t="str">
            <v>Und Com</v>
          </cell>
          <cell r="I3" t="str">
            <v>Und</v>
          </cell>
          <cell r="J3" t="str">
            <v>Und Com</v>
          </cell>
          <cell r="K3" t="str">
            <v>Und</v>
          </cell>
          <cell r="L3" t="str">
            <v>Und Com</v>
          </cell>
          <cell r="M3" t="str">
            <v>Und</v>
          </cell>
          <cell r="N3" t="str">
            <v>Und Com</v>
          </cell>
          <cell r="O3" t="str">
            <v>Und</v>
          </cell>
          <cell r="P3" t="str">
            <v>Und Com</v>
          </cell>
          <cell r="Q3" t="str">
            <v>Und</v>
          </cell>
          <cell r="R3" t="str">
            <v>Und Com</v>
          </cell>
          <cell r="S3" t="str">
            <v>Und</v>
          </cell>
          <cell r="T3" t="str">
            <v>Und Com</v>
          </cell>
          <cell r="U3" t="str">
            <v>Und</v>
          </cell>
          <cell r="V3" t="str">
            <v>Und Com</v>
          </cell>
          <cell r="W3" t="str">
            <v>Und</v>
          </cell>
          <cell r="X3" t="str">
            <v>Und Com</v>
          </cell>
          <cell r="Y3" t="str">
            <v>Und</v>
          </cell>
          <cell r="Z3" t="str">
            <v>Und Com</v>
          </cell>
          <cell r="AA3" t="str">
            <v>Und</v>
          </cell>
          <cell r="AB3" t="str">
            <v>Und Com</v>
          </cell>
          <cell r="AC3" t="str">
            <v>Und</v>
          </cell>
          <cell r="AD3" t="str">
            <v>Und Com</v>
          </cell>
          <cell r="AE3" t="str">
            <v>Und</v>
          </cell>
          <cell r="AF3" t="str">
            <v>Und Com</v>
          </cell>
        </row>
        <row r="4">
          <cell r="A4" t="str">
            <v>1 A 00 001 00</v>
          </cell>
          <cell r="B4" t="str">
            <v>Transporte local c/ basc. 5m3 rodov. não pav.</v>
          </cell>
          <cell r="E4" t="str">
            <v>tkm</v>
          </cell>
          <cell r="G4">
            <v>0.37</v>
          </cell>
          <cell r="M4">
            <v>0.4</v>
          </cell>
          <cell r="O4" t="str">
            <v>excluído</v>
          </cell>
          <cell r="Q4" t="str">
            <v>excluído</v>
          </cell>
          <cell r="S4" t="str">
            <v>excluído</v>
          </cell>
        </row>
        <row r="5">
          <cell r="A5" t="str">
            <v>1 A 00 001 05</v>
          </cell>
          <cell r="B5" t="str">
            <v>Transp. local c/ basc. 10m3 rodov. não pav (const)</v>
          </cell>
          <cell r="E5" t="str">
            <v>tkm</v>
          </cell>
          <cell r="G5">
            <v>0.31</v>
          </cell>
          <cell r="M5">
            <v>0.35</v>
          </cell>
          <cell r="O5">
            <v>0.35</v>
          </cell>
          <cell r="Q5">
            <v>0.34</v>
          </cell>
          <cell r="S5">
            <v>0.34</v>
          </cell>
        </row>
        <row r="6">
          <cell r="A6" t="str">
            <v>1 A 00 001 06</v>
          </cell>
          <cell r="B6" t="str">
            <v>Transp. local c/ basc. 10m3 rodov. não pav (consv)</v>
          </cell>
          <cell r="E6" t="str">
            <v>tkm</v>
          </cell>
          <cell r="G6">
            <v>0.38</v>
          </cell>
          <cell r="M6">
            <v>0.42</v>
          </cell>
          <cell r="O6">
            <v>0.42</v>
          </cell>
          <cell r="Q6">
            <v>0.41</v>
          </cell>
          <cell r="S6">
            <v>0.41</v>
          </cell>
        </row>
        <row r="7">
          <cell r="A7" t="str">
            <v>1 A 00 001 07</v>
          </cell>
          <cell r="B7" t="str">
            <v>Transp. local c/ basc. 10m3 rodov. não pav (restr)</v>
          </cell>
          <cell r="E7" t="str">
            <v>tkm</v>
          </cell>
          <cell r="G7">
            <v>0.37</v>
          </cell>
          <cell r="M7">
            <v>0.4</v>
          </cell>
          <cell r="O7">
            <v>0.41</v>
          </cell>
          <cell r="Q7">
            <v>0.4</v>
          </cell>
          <cell r="S7">
            <v>0.4</v>
          </cell>
        </row>
        <row r="8">
          <cell r="A8" t="str">
            <v>1 A 00 001 08</v>
          </cell>
          <cell r="B8" t="str">
            <v>Transporte local c/ basc. p/ rocha rodov. não pav.</v>
          </cell>
          <cell r="E8" t="str">
            <v>tkm</v>
          </cell>
          <cell r="G8">
            <v>0.43</v>
          </cell>
          <cell r="M8">
            <v>0.49</v>
          </cell>
          <cell r="O8">
            <v>0.49</v>
          </cell>
          <cell r="Q8">
            <v>0.48</v>
          </cell>
          <cell r="S8">
            <v>0.48</v>
          </cell>
        </row>
        <row r="9">
          <cell r="A9" t="str">
            <v>1 A 00 001 40</v>
          </cell>
          <cell r="B9" t="str">
            <v>Transp. local c/ carroceria 15 t rodov. não pav.</v>
          </cell>
          <cell r="E9" t="str">
            <v>tkm</v>
          </cell>
          <cell r="G9">
            <v>0.4</v>
          </cell>
          <cell r="M9">
            <v>0.44</v>
          </cell>
          <cell r="O9">
            <v>0.45</v>
          </cell>
          <cell r="Q9">
            <v>0.44</v>
          </cell>
          <cell r="S9">
            <v>0.44</v>
          </cell>
        </row>
        <row r="10">
          <cell r="A10" t="str">
            <v>1 A 00 001 41</v>
          </cell>
          <cell r="B10" t="str">
            <v>Transporte local c/ carroceria 4t rodov. não pav.</v>
          </cell>
          <cell r="E10" t="str">
            <v>tkm</v>
          </cell>
          <cell r="G10">
            <v>0.51</v>
          </cell>
          <cell r="M10">
            <v>0.57999999999999996</v>
          </cell>
          <cell r="O10">
            <v>0.57999999999999996</v>
          </cell>
          <cell r="Q10">
            <v>0.56999999999999995</v>
          </cell>
          <cell r="S10">
            <v>0.56999999999999995</v>
          </cell>
        </row>
        <row r="11">
          <cell r="A11" t="str">
            <v>1 A 00 001 50</v>
          </cell>
          <cell r="B11" t="str">
            <v>Transporte local c/ betoneira rodov. não pav.</v>
          </cell>
          <cell r="E11" t="str">
            <v>tkm</v>
          </cell>
          <cell r="G11">
            <v>0.46</v>
          </cell>
          <cell r="M11">
            <v>0.54</v>
          </cell>
          <cell r="O11">
            <v>0.54</v>
          </cell>
          <cell r="Q11">
            <v>0.52</v>
          </cell>
          <cell r="S11">
            <v>0.52</v>
          </cell>
        </row>
        <row r="12">
          <cell r="A12" t="str">
            <v>1 A 00 001 60</v>
          </cell>
          <cell r="B12" t="str">
            <v>Transp. local c/ carroc. c/ guind. rodov. não pav.</v>
          </cell>
          <cell r="E12" t="str">
            <v>tkm</v>
          </cell>
          <cell r="G12">
            <v>0.55000000000000004</v>
          </cell>
          <cell r="M12">
            <v>0.61</v>
          </cell>
          <cell r="O12">
            <v>0.61</v>
          </cell>
          <cell r="Q12">
            <v>0.59</v>
          </cell>
          <cell r="S12">
            <v>0.59</v>
          </cell>
        </row>
        <row r="13">
          <cell r="A13" t="str">
            <v>1 A 00 001 90</v>
          </cell>
          <cell r="B13" t="str">
            <v>Transporte comercial c/ carroc. rodov. não pav.</v>
          </cell>
          <cell r="E13" t="str">
            <v>tkm</v>
          </cell>
          <cell r="G13">
            <v>0.24</v>
          </cell>
          <cell r="M13">
            <v>0.27</v>
          </cell>
          <cell r="O13">
            <v>0.27</v>
          </cell>
          <cell r="Q13">
            <v>0.26</v>
          </cell>
          <cell r="S13">
            <v>0.26</v>
          </cell>
        </row>
        <row r="14">
          <cell r="A14" t="str">
            <v>1 A 00 002 00</v>
          </cell>
          <cell r="B14" t="str">
            <v>Transporte local c/ basc. 5m3 rodov. pav.</v>
          </cell>
          <cell r="E14" t="str">
            <v>tkm</v>
          </cell>
          <cell r="G14">
            <v>0.28999999999999998</v>
          </cell>
          <cell r="M14">
            <v>0.32</v>
          </cell>
          <cell r="O14">
            <v>0.32</v>
          </cell>
          <cell r="Q14">
            <v>0.31</v>
          </cell>
          <cell r="S14">
            <v>0.31</v>
          </cell>
        </row>
        <row r="15">
          <cell r="A15" t="str">
            <v>1 A 00 002 03</v>
          </cell>
          <cell r="B15" t="str">
            <v>Transp. local material para remendos</v>
          </cell>
          <cell r="E15" t="str">
            <v>tkm</v>
          </cell>
          <cell r="G15">
            <v>0.56999999999999995</v>
          </cell>
          <cell r="M15">
            <v>0.66</v>
          </cell>
          <cell r="O15">
            <v>0.66</v>
          </cell>
          <cell r="Q15">
            <v>0.64</v>
          </cell>
          <cell r="S15">
            <v>0.64</v>
          </cell>
        </row>
        <row r="16">
          <cell r="A16" t="str">
            <v>1 A 00 002 05</v>
          </cell>
          <cell r="B16" t="str">
            <v>Transp. local c/ basc. 10m3 rodov. pav. (const)</v>
          </cell>
          <cell r="E16" t="str">
            <v>tkm</v>
          </cell>
          <cell r="G16">
            <v>0.24</v>
          </cell>
          <cell r="M16">
            <v>0.27</v>
          </cell>
          <cell r="O16">
            <v>0.27</v>
          </cell>
          <cell r="Q16">
            <v>0.26</v>
          </cell>
          <cell r="S16">
            <v>0.26</v>
          </cell>
        </row>
        <row r="17">
          <cell r="A17" t="str">
            <v>1 A 00 002 06</v>
          </cell>
          <cell r="B17" t="str">
            <v>Transp. local c/ basc. 10m3 rodov. pav. (consv)</v>
          </cell>
          <cell r="E17" t="str">
            <v>tkm</v>
          </cell>
          <cell r="G17">
            <v>0.28000000000000003</v>
          </cell>
          <cell r="M17">
            <v>0.31</v>
          </cell>
          <cell r="O17">
            <v>0.32</v>
          </cell>
          <cell r="Q17">
            <v>0.31</v>
          </cell>
          <cell r="S17">
            <v>0.31</v>
          </cell>
        </row>
        <row r="18">
          <cell r="A18" t="str">
            <v>1 A 00 002 07</v>
          </cell>
          <cell r="B18" t="str">
            <v>Transp. local c/ basc. 10m3 rodov. pav. (restr)</v>
          </cell>
          <cell r="E18" t="str">
            <v>tkm</v>
          </cell>
          <cell r="G18">
            <v>0.27</v>
          </cell>
          <cell r="M18">
            <v>0.3</v>
          </cell>
          <cell r="O18">
            <v>0.31</v>
          </cell>
          <cell r="Q18">
            <v>0.3</v>
          </cell>
          <cell r="S18">
            <v>0.3</v>
          </cell>
        </row>
        <row r="19">
          <cell r="A19" t="str">
            <v>1 A 00 002 08</v>
          </cell>
          <cell r="B19" t="str">
            <v>Transporte local c/ basc. p/ rocha rodov. pav.</v>
          </cell>
          <cell r="E19" t="str">
            <v>tkm</v>
          </cell>
          <cell r="G19">
            <v>0.32</v>
          </cell>
          <cell r="M19">
            <v>0.36</v>
          </cell>
          <cell r="O19">
            <v>0.37</v>
          </cell>
          <cell r="Q19">
            <v>0.36</v>
          </cell>
          <cell r="S19">
            <v>0.36</v>
          </cell>
        </row>
        <row r="20">
          <cell r="A20" t="str">
            <v>1 A 00 002 40</v>
          </cell>
          <cell r="B20" t="str">
            <v>Transporte local c/ carroceria 15 t rodov. pav.</v>
          </cell>
          <cell r="E20" t="str">
            <v>tkm</v>
          </cell>
          <cell r="G20">
            <v>0.3</v>
          </cell>
          <cell r="M20">
            <v>0.33</v>
          </cell>
          <cell r="O20">
            <v>0.34</v>
          </cell>
          <cell r="Q20">
            <v>0.33</v>
          </cell>
          <cell r="S20">
            <v>0.33</v>
          </cell>
        </row>
        <row r="21">
          <cell r="A21" t="str">
            <v>1 A 00 002 41</v>
          </cell>
          <cell r="B21" t="str">
            <v>Transporte local c/ carroceria 4t rodov. pav.</v>
          </cell>
          <cell r="E21" t="str">
            <v>tkm</v>
          </cell>
          <cell r="G21">
            <v>0.4</v>
          </cell>
          <cell r="M21">
            <v>0.45</v>
          </cell>
          <cell r="O21">
            <v>0.45</v>
          </cell>
          <cell r="Q21">
            <v>0.44</v>
          </cell>
          <cell r="S21">
            <v>0.44</v>
          </cell>
        </row>
        <row r="22">
          <cell r="A22" t="str">
            <v>1 A 00 002 50</v>
          </cell>
          <cell r="B22" t="str">
            <v>Transporte local c/ betoneira rodov. pav.</v>
          </cell>
          <cell r="E22" t="str">
            <v>tkm</v>
          </cell>
          <cell r="G22">
            <v>0.34</v>
          </cell>
          <cell r="M22">
            <v>0.4</v>
          </cell>
          <cell r="O22">
            <v>0.4</v>
          </cell>
          <cell r="Q22">
            <v>0.38</v>
          </cell>
          <cell r="S22">
            <v>0.38</v>
          </cell>
        </row>
        <row r="23">
          <cell r="A23" t="str">
            <v>1 A 00 002 60</v>
          </cell>
          <cell r="B23" t="str">
            <v>Transp. local c/ carroceria c/ guind. rodov. pav.</v>
          </cell>
          <cell r="E23" t="str">
            <v>tkm</v>
          </cell>
          <cell r="G23">
            <v>0.49</v>
          </cell>
          <cell r="M23">
            <v>0.55000000000000004</v>
          </cell>
          <cell r="O23">
            <v>0.55000000000000004</v>
          </cell>
          <cell r="Q23">
            <v>0.53</v>
          </cell>
          <cell r="S23">
            <v>0.53</v>
          </cell>
        </row>
        <row r="24">
          <cell r="A24" t="str">
            <v>1 A 00 002 90</v>
          </cell>
          <cell r="B24" t="str">
            <v>Transporte comercial c/ carroceria rodov. pav.</v>
          </cell>
          <cell r="E24" t="str">
            <v>tkm</v>
          </cell>
          <cell r="G24">
            <v>0.16</v>
          </cell>
          <cell r="M24">
            <v>0.18</v>
          </cell>
          <cell r="O24">
            <v>0.18</v>
          </cell>
          <cell r="Q24">
            <v>0.17</v>
          </cell>
          <cell r="S24">
            <v>0.17</v>
          </cell>
        </row>
        <row r="25">
          <cell r="A25" t="str">
            <v>1 A 00 102 00</v>
          </cell>
          <cell r="B25" t="str">
            <v>Transporte local de material betuminoso</v>
          </cell>
          <cell r="E25" t="str">
            <v>tkm</v>
          </cell>
          <cell r="G25">
            <v>0.65</v>
          </cell>
          <cell r="M25">
            <v>0.73</v>
          </cell>
          <cell r="O25">
            <v>0.73</v>
          </cell>
          <cell r="Q25">
            <v>0.7</v>
          </cell>
          <cell r="S25">
            <v>0.7</v>
          </cell>
        </row>
        <row r="26">
          <cell r="A26" t="str">
            <v>1 A 00 112 90</v>
          </cell>
          <cell r="B26" t="str">
            <v>Transporte comercial material betuminoso a quente</v>
          </cell>
          <cell r="E26" t="str">
            <v>tkm</v>
          </cell>
          <cell r="G26">
            <v>0</v>
          </cell>
          <cell r="M26">
            <v>0</v>
          </cell>
          <cell r="O26">
            <v>0</v>
          </cell>
          <cell r="Q26">
            <v>0</v>
          </cell>
          <cell r="S26">
            <v>0</v>
          </cell>
        </row>
        <row r="27">
          <cell r="A27" t="str">
            <v>1 A 00 112 91</v>
          </cell>
          <cell r="B27" t="str">
            <v>Transporte comercial material betuminoso a frio</v>
          </cell>
          <cell r="E27" t="str">
            <v>tkm</v>
          </cell>
          <cell r="G27">
            <v>0</v>
          </cell>
          <cell r="M27">
            <v>0</v>
          </cell>
          <cell r="O27">
            <v>0</v>
          </cell>
          <cell r="Q27">
            <v>0</v>
          </cell>
          <cell r="S27">
            <v>0</v>
          </cell>
        </row>
        <row r="28">
          <cell r="A28" t="str">
            <v>1 A 00 201 70</v>
          </cell>
          <cell r="B28" t="str">
            <v>Transp. local água c/ cam. tanque rodov. não pav.</v>
          </cell>
          <cell r="E28" t="str">
            <v>tkm</v>
          </cell>
          <cell r="G28">
            <v>0.44</v>
          </cell>
          <cell r="M28">
            <v>0.49</v>
          </cell>
          <cell r="O28">
            <v>0.5</v>
          </cell>
          <cell r="Q28">
            <v>0.48</v>
          </cell>
          <cell r="S28">
            <v>0.48</v>
          </cell>
        </row>
        <row r="29">
          <cell r="A29" t="str">
            <v>1 A 00 202 70</v>
          </cell>
          <cell r="B29" t="str">
            <v>Transp. local de água c/ cam. tanque rodov. pav.</v>
          </cell>
          <cell r="E29" t="str">
            <v>tkm</v>
          </cell>
          <cell r="G29">
            <v>0.33</v>
          </cell>
          <cell r="M29">
            <v>0.37</v>
          </cell>
          <cell r="O29">
            <v>0.37</v>
          </cell>
          <cell r="Q29">
            <v>0.36</v>
          </cell>
          <cell r="S29">
            <v>0.36</v>
          </cell>
        </row>
        <row r="30">
          <cell r="A30" t="str">
            <v>1 A 00 301 00</v>
          </cell>
          <cell r="B30" t="str">
            <v>Fornecimento de Aço CA-25</v>
          </cell>
          <cell r="E30" t="str">
            <v>kg</v>
          </cell>
          <cell r="G30">
            <v>1.81</v>
          </cell>
          <cell r="M30">
            <v>2.12</v>
          </cell>
          <cell r="O30">
            <v>2.12</v>
          </cell>
          <cell r="Q30">
            <v>2.33</v>
          </cell>
          <cell r="S30">
            <v>2.33</v>
          </cell>
        </row>
        <row r="31">
          <cell r="A31" t="str">
            <v>1 A 00 302 00</v>
          </cell>
          <cell r="B31" t="str">
            <v>Fornecimento de Aço CA-50</v>
          </cell>
          <cell r="E31" t="str">
            <v>kg</v>
          </cell>
          <cell r="G31">
            <v>1.81</v>
          </cell>
          <cell r="M31">
            <v>1.95</v>
          </cell>
          <cell r="O31">
            <v>2.09</v>
          </cell>
          <cell r="Q31">
            <v>2.09</v>
          </cell>
          <cell r="S31">
            <v>2.09</v>
          </cell>
        </row>
        <row r="32">
          <cell r="A32" t="str">
            <v>1 A 00 303 00</v>
          </cell>
          <cell r="B32" t="str">
            <v>Fornecimento de Aço CA-60</v>
          </cell>
          <cell r="E32" t="str">
            <v>kg</v>
          </cell>
          <cell r="G32">
            <v>2.12</v>
          </cell>
          <cell r="M32">
            <v>2.09</v>
          </cell>
          <cell r="O32">
            <v>2.2599999999999998</v>
          </cell>
          <cell r="Q32">
            <v>2.25</v>
          </cell>
          <cell r="S32">
            <v>2.25</v>
          </cell>
        </row>
        <row r="33">
          <cell r="A33" t="str">
            <v>1 A 00 717 00</v>
          </cell>
          <cell r="B33" t="str">
            <v>Brita Comercial</v>
          </cell>
          <cell r="E33" t="str">
            <v>m3</v>
          </cell>
          <cell r="G33">
            <v>22</v>
          </cell>
          <cell r="M33">
            <v>20</v>
          </cell>
          <cell r="O33">
            <v>20</v>
          </cell>
          <cell r="Q33">
            <v>22</v>
          </cell>
          <cell r="S33">
            <v>23</v>
          </cell>
        </row>
        <row r="34">
          <cell r="A34" t="str">
            <v>1 A 00 961 00</v>
          </cell>
          <cell r="B34" t="str">
            <v>Peças de Desgaste do Britador 30m3/h</v>
          </cell>
          <cell r="E34" t="str">
            <v>cjh</v>
          </cell>
          <cell r="G34">
            <v>19.920000000000002</v>
          </cell>
          <cell r="M34">
            <v>23.36</v>
          </cell>
          <cell r="O34">
            <v>23.36</v>
          </cell>
          <cell r="Q34">
            <v>23.36</v>
          </cell>
          <cell r="S34">
            <v>23.36</v>
          </cell>
        </row>
        <row r="35">
          <cell r="A35" t="str">
            <v>1 A 00 962 00</v>
          </cell>
          <cell r="B35" t="str">
            <v>Peças de Desgaste do Britador 9 a 20m3/h</v>
          </cell>
          <cell r="E35" t="str">
            <v>cjh</v>
          </cell>
          <cell r="G35">
            <v>9.06</v>
          </cell>
          <cell r="M35">
            <v>13.31</v>
          </cell>
          <cell r="O35">
            <v>13.31</v>
          </cell>
          <cell r="Q35">
            <v>13.31</v>
          </cell>
          <cell r="S35">
            <v>13.31</v>
          </cell>
        </row>
        <row r="36">
          <cell r="A36" t="str">
            <v>1 A 00 963 00</v>
          </cell>
          <cell r="B36" t="str">
            <v>Peças de Desgaste do Britador 80m3/h</v>
          </cell>
          <cell r="E36" t="str">
            <v>cjh</v>
          </cell>
          <cell r="G36">
            <v>61.37</v>
          </cell>
          <cell r="M36">
            <v>61.37</v>
          </cell>
          <cell r="O36">
            <v>61.37</v>
          </cell>
          <cell r="Q36">
            <v>61.37</v>
          </cell>
          <cell r="S36">
            <v>61.37</v>
          </cell>
        </row>
        <row r="37">
          <cell r="A37" t="str">
            <v>1 A 00 964 00</v>
          </cell>
          <cell r="B37" t="str">
            <v>Peças de desgaste britador prod. de rachão</v>
          </cell>
          <cell r="E37" t="str">
            <v>cjh</v>
          </cell>
          <cell r="G37">
            <v>18.07</v>
          </cell>
          <cell r="M37">
            <v>18.07</v>
          </cell>
          <cell r="O37">
            <v>18.07</v>
          </cell>
          <cell r="Q37">
            <v>18.07</v>
          </cell>
          <cell r="S37">
            <v>18.07</v>
          </cell>
        </row>
        <row r="38">
          <cell r="A38" t="str">
            <v>1 A 01 100 01</v>
          </cell>
          <cell r="B38" t="str">
            <v>Limpeza camada vegetal em jazida (const e restr.)</v>
          </cell>
          <cell r="E38" t="str">
            <v>m2</v>
          </cell>
          <cell r="G38">
            <v>0.2</v>
          </cell>
          <cell r="M38">
            <v>0.2</v>
          </cell>
          <cell r="O38">
            <v>0.23</v>
          </cell>
          <cell r="Q38">
            <v>0.22</v>
          </cell>
          <cell r="S38">
            <v>0.22</v>
          </cell>
        </row>
        <row r="39">
          <cell r="A39" t="str">
            <v>1 A 01 100 02</v>
          </cell>
          <cell r="B39" t="str">
            <v>Limpeza de camada vegetal em jazida (consv)</v>
          </cell>
          <cell r="E39" t="str">
            <v>m2</v>
          </cell>
          <cell r="G39">
            <v>0.48</v>
          </cell>
          <cell r="M39">
            <v>0.48</v>
          </cell>
          <cell r="O39">
            <v>0.48</v>
          </cell>
          <cell r="Q39">
            <v>0.47</v>
          </cell>
          <cell r="S39">
            <v>0.47</v>
          </cell>
        </row>
        <row r="40">
          <cell r="A40" t="str">
            <v>1 A 01 105 01</v>
          </cell>
          <cell r="B40" t="str">
            <v>Expurgo de jazida (const e restr)</v>
          </cell>
          <cell r="E40" t="str">
            <v>m3</v>
          </cell>
          <cell r="G40">
            <v>1.06</v>
          </cell>
          <cell r="M40">
            <v>1.0900000000000001</v>
          </cell>
          <cell r="O40">
            <v>1.22</v>
          </cell>
          <cell r="Q40">
            <v>1.19</v>
          </cell>
          <cell r="S40">
            <v>1.19</v>
          </cell>
        </row>
        <row r="41">
          <cell r="A41" t="str">
            <v>1 A 01 105 02</v>
          </cell>
          <cell r="B41" t="str">
            <v>Expurgo de jazida (consv)</v>
          </cell>
          <cell r="E41" t="str">
            <v>m3</v>
          </cell>
          <cell r="G41">
            <v>2.61</v>
          </cell>
          <cell r="M41">
            <v>2.62</v>
          </cell>
          <cell r="O41">
            <v>2.62</v>
          </cell>
          <cell r="Q41">
            <v>2.57</v>
          </cell>
          <cell r="S41">
            <v>2.57</v>
          </cell>
        </row>
        <row r="42">
          <cell r="A42" t="str">
            <v>1 A 01 111 00</v>
          </cell>
          <cell r="B42" t="str">
            <v>Material de base (consv)</v>
          </cell>
          <cell r="E42" t="str">
            <v>m3</v>
          </cell>
          <cell r="G42">
            <v>0</v>
          </cell>
          <cell r="M42">
            <v>0</v>
          </cell>
          <cell r="O42">
            <v>0</v>
          </cell>
          <cell r="Q42">
            <v>0</v>
          </cell>
          <cell r="S42">
            <v>0</v>
          </cell>
        </row>
        <row r="43">
          <cell r="A43" t="str">
            <v>1 A 01 111 01</v>
          </cell>
          <cell r="B43" t="str">
            <v>Esc. e carga material de jazida (consv)</v>
          </cell>
          <cell r="E43" t="str">
            <v>m3</v>
          </cell>
          <cell r="G43">
            <v>4.9000000000000004</v>
          </cell>
          <cell r="M43">
            <v>5.07</v>
          </cell>
          <cell r="O43">
            <v>5.13</v>
          </cell>
          <cell r="Q43">
            <v>5.0599999999999996</v>
          </cell>
          <cell r="S43">
            <v>5.0599999999999996</v>
          </cell>
        </row>
        <row r="44">
          <cell r="A44" t="str">
            <v>1 A 01 120 01</v>
          </cell>
          <cell r="B44" t="str">
            <v>Escav. e carga de mater. de jazida(const e restr)</v>
          </cell>
          <cell r="E44" t="str">
            <v>m3</v>
          </cell>
          <cell r="G44">
            <v>2.5499999999999998</v>
          </cell>
          <cell r="M44">
            <v>2.65</v>
          </cell>
          <cell r="O44">
            <v>2.83</v>
          </cell>
          <cell r="Q44">
            <v>2.79</v>
          </cell>
          <cell r="S44">
            <v>2.79</v>
          </cell>
        </row>
        <row r="45">
          <cell r="A45" t="str">
            <v>1 A 01 150 01</v>
          </cell>
          <cell r="B45" t="str">
            <v>Rocha p/ britagem c/ perfur. sobre esteira</v>
          </cell>
          <cell r="E45" t="str">
            <v>m3</v>
          </cell>
          <cell r="G45">
            <v>15.26</v>
          </cell>
          <cell r="M45">
            <v>16.68</v>
          </cell>
          <cell r="O45">
            <v>17.23</v>
          </cell>
          <cell r="Q45">
            <v>16.77</v>
          </cell>
          <cell r="S45">
            <v>18.39</v>
          </cell>
        </row>
        <row r="46">
          <cell r="A46" t="str">
            <v>1 A 01 150 02</v>
          </cell>
          <cell r="B46" t="str">
            <v>Rocha p/ britagem com perfuratriz manual</v>
          </cell>
          <cell r="E46" t="str">
            <v>m3</v>
          </cell>
          <cell r="G46">
            <v>16.8</v>
          </cell>
          <cell r="M46">
            <v>18.809999999999999</v>
          </cell>
          <cell r="O46">
            <v>19.3</v>
          </cell>
          <cell r="Q46">
            <v>19.05</v>
          </cell>
          <cell r="S46">
            <v>20.67</v>
          </cell>
        </row>
        <row r="47">
          <cell r="A47" t="str">
            <v>1 A 01 155 01</v>
          </cell>
          <cell r="B47" t="str">
            <v>Rachão e pedra-de-mão produzidos-(const e rest)</v>
          </cell>
          <cell r="E47" t="str">
            <v>m3</v>
          </cell>
          <cell r="G47">
            <v>12.02</v>
          </cell>
          <cell r="M47">
            <v>13.41</v>
          </cell>
          <cell r="O47">
            <v>13.77</v>
          </cell>
          <cell r="Q47">
            <v>13.4</v>
          </cell>
          <cell r="S47">
            <v>14.32</v>
          </cell>
        </row>
        <row r="48">
          <cell r="A48" t="str">
            <v>1 A 01 170 01</v>
          </cell>
          <cell r="B48" t="str">
            <v>Areia extraída com equipamento tipo "drag-line"</v>
          </cell>
          <cell r="E48" t="str">
            <v>m3</v>
          </cell>
          <cell r="G48">
            <v>3.92</v>
          </cell>
          <cell r="M48">
            <v>4.1900000000000004</v>
          </cell>
          <cell r="O48">
            <v>4.51</v>
          </cell>
          <cell r="Q48">
            <v>4.45</v>
          </cell>
          <cell r="S48">
            <v>4.45</v>
          </cell>
        </row>
        <row r="49">
          <cell r="A49" t="str">
            <v>1 A 01 170 02</v>
          </cell>
          <cell r="B49" t="str">
            <v>Areia extraída com trator e carregadeira</v>
          </cell>
          <cell r="E49" t="str">
            <v>m3</v>
          </cell>
          <cell r="G49">
            <v>3.56</v>
          </cell>
          <cell r="M49">
            <v>3.69</v>
          </cell>
          <cell r="O49">
            <v>3.72</v>
          </cell>
          <cell r="Q49">
            <v>3.67</v>
          </cell>
          <cell r="S49">
            <v>3.67</v>
          </cell>
        </row>
        <row r="50">
          <cell r="A50" t="str">
            <v>1 A 01 170 03</v>
          </cell>
          <cell r="B50" t="str">
            <v>Areia extraída com draga de sucção (tipo bomba)</v>
          </cell>
          <cell r="E50" t="str">
            <v>m3</v>
          </cell>
          <cell r="G50">
            <v>9.58</v>
          </cell>
          <cell r="M50">
            <v>10.47</v>
          </cell>
          <cell r="O50">
            <v>10.49</v>
          </cell>
          <cell r="Q50">
            <v>10.25</v>
          </cell>
          <cell r="S50">
            <v>10.25</v>
          </cell>
        </row>
        <row r="51">
          <cell r="A51" t="str">
            <v>1 A 01 200 01</v>
          </cell>
          <cell r="B51" t="str">
            <v>Brita produzida em central de britagem de 80 m3/h</v>
          </cell>
          <cell r="E51" t="str">
            <v>m3</v>
          </cell>
          <cell r="G51">
            <v>14.1</v>
          </cell>
          <cell r="M51">
            <v>15.94</v>
          </cell>
          <cell r="O51">
            <v>16.3</v>
          </cell>
          <cell r="Q51">
            <v>15.93</v>
          </cell>
          <cell r="S51">
            <v>16.850000000000001</v>
          </cell>
        </row>
        <row r="52">
          <cell r="A52" t="str">
            <v>1 A 01 200 02</v>
          </cell>
          <cell r="B52" t="str">
            <v>Brita produzida em central de britagem de 30 m3/h</v>
          </cell>
          <cell r="E52" t="str">
            <v>m3</v>
          </cell>
          <cell r="G52">
            <v>17.8</v>
          </cell>
          <cell r="M52">
            <v>21.03</v>
          </cell>
          <cell r="O52">
            <v>21.32</v>
          </cell>
          <cell r="Q52">
            <v>21.04</v>
          </cell>
          <cell r="S52">
            <v>21.96</v>
          </cell>
        </row>
        <row r="53">
          <cell r="A53" t="str">
            <v>1 A 01 200 04</v>
          </cell>
          <cell r="B53" t="str">
            <v>Pedra de mão produzida manualmente (consv)</v>
          </cell>
          <cell r="E53" t="str">
            <v>m3</v>
          </cell>
          <cell r="G53">
            <v>20.59</v>
          </cell>
          <cell r="M53">
            <v>23.94</v>
          </cell>
          <cell r="O53">
            <v>24.22</v>
          </cell>
          <cell r="Q53">
            <v>24.08</v>
          </cell>
          <cell r="S53">
            <v>25</v>
          </cell>
        </row>
        <row r="54">
          <cell r="A54" t="str">
            <v>1 A 01 390 02</v>
          </cell>
          <cell r="B54" t="str">
            <v>Usinagem de CBUQ (capa de rolamento)</v>
          </cell>
          <cell r="E54" t="str">
            <v>t</v>
          </cell>
          <cell r="G54">
            <v>19.04</v>
          </cell>
          <cell r="M54">
            <v>20.76</v>
          </cell>
          <cell r="O54">
            <v>21.02</v>
          </cell>
          <cell r="Q54">
            <v>23.73</v>
          </cell>
          <cell r="S54">
            <v>20.8</v>
          </cell>
        </row>
        <row r="55">
          <cell r="A55" t="str">
            <v>1 A 01 390 03</v>
          </cell>
          <cell r="B55" t="str">
            <v>Usinagem de CBUQ (binder)</v>
          </cell>
          <cell r="E55" t="str">
            <v>t</v>
          </cell>
          <cell r="G55">
            <v>18.579999999999998</v>
          </cell>
          <cell r="M55">
            <v>20.350000000000001</v>
          </cell>
          <cell r="O55">
            <v>20.61</v>
          </cell>
          <cell r="Q55">
            <v>23.31</v>
          </cell>
          <cell r="S55">
            <v>20.41</v>
          </cell>
        </row>
        <row r="56">
          <cell r="A56" t="str">
            <v>1 A 01 391 02</v>
          </cell>
          <cell r="B56" t="str">
            <v>Usinagem de areia-asfalto</v>
          </cell>
          <cell r="E56" t="str">
            <v>t</v>
          </cell>
          <cell r="G56">
            <v>21.97</v>
          </cell>
          <cell r="M56">
            <v>23.45</v>
          </cell>
          <cell r="O56">
            <v>23.73</v>
          </cell>
          <cell r="Q56">
            <v>29.16</v>
          </cell>
          <cell r="S56">
            <v>22.88</v>
          </cell>
        </row>
        <row r="57">
          <cell r="A57" t="str">
            <v>1 A 01 395 01</v>
          </cell>
          <cell r="B57" t="str">
            <v>Usinagem de brita graduada</v>
          </cell>
          <cell r="E57" t="str">
            <v>m3</v>
          </cell>
          <cell r="G57">
            <v>24.25</v>
          </cell>
          <cell r="M57">
            <v>27.43</v>
          </cell>
          <cell r="O57">
            <v>28.11</v>
          </cell>
          <cell r="Q57">
            <v>27.46</v>
          </cell>
          <cell r="S57">
            <v>28.94</v>
          </cell>
        </row>
        <row r="58">
          <cell r="A58" t="str">
            <v>1 A 01 395 02</v>
          </cell>
          <cell r="B58" t="str">
            <v>Usinagem de solo-brita</v>
          </cell>
          <cell r="E58" t="str">
            <v>m3</v>
          </cell>
          <cell r="G58">
            <v>13.49</v>
          </cell>
          <cell r="M58">
            <v>15</v>
          </cell>
          <cell r="O58">
            <v>15.54</v>
          </cell>
          <cell r="Q58">
            <v>15.2</v>
          </cell>
          <cell r="S58">
            <v>15.79</v>
          </cell>
        </row>
        <row r="59">
          <cell r="A59" t="str">
            <v>1 A 01 396 01</v>
          </cell>
          <cell r="B59" t="str">
            <v>Usinagem de solo-cimento</v>
          </cell>
          <cell r="E59" t="str">
            <v>m3</v>
          </cell>
          <cell r="G59">
            <v>67.97</v>
          </cell>
          <cell r="M59">
            <v>72.2</v>
          </cell>
          <cell r="O59">
            <v>74.66</v>
          </cell>
          <cell r="Q59">
            <v>71.03</v>
          </cell>
          <cell r="S59">
            <v>75.599999999999994</v>
          </cell>
        </row>
        <row r="60">
          <cell r="A60" t="str">
            <v>1 A 01 396 02</v>
          </cell>
          <cell r="B60" t="str">
            <v>Usinagem de solo melhorado com cimento.</v>
          </cell>
          <cell r="E60" t="str">
            <v>m3</v>
          </cell>
          <cell r="G60">
            <v>36.35</v>
          </cell>
          <cell r="M60">
            <v>38.630000000000003</v>
          </cell>
          <cell r="O60">
            <v>40.020000000000003</v>
          </cell>
          <cell r="Q60">
            <v>38.15</v>
          </cell>
          <cell r="S60">
            <v>40.44</v>
          </cell>
        </row>
        <row r="61">
          <cell r="A61" t="str">
            <v>1 A 01 397 02</v>
          </cell>
          <cell r="B61" t="str">
            <v>Usinagem de P.M.F.</v>
          </cell>
          <cell r="E61" t="str">
            <v>m3</v>
          </cell>
          <cell r="G61">
            <v>24.02</v>
          </cell>
          <cell r="M61">
            <v>27.22</v>
          </cell>
          <cell r="O61">
            <v>27.83</v>
          </cell>
          <cell r="Q61">
            <v>27.22</v>
          </cell>
          <cell r="S61">
            <v>28.38</v>
          </cell>
        </row>
        <row r="62">
          <cell r="A62" t="str">
            <v>1 A 01 398 02</v>
          </cell>
          <cell r="B62" t="str">
            <v>Usinagem de CBUQ p/ reciclagem em usina fixa.</v>
          </cell>
          <cell r="E62" t="str">
            <v>t</v>
          </cell>
          <cell r="G62">
            <v>15.86</v>
          </cell>
          <cell r="M62">
            <v>17.32</v>
          </cell>
          <cell r="O62">
            <v>17.48</v>
          </cell>
          <cell r="Q62">
            <v>20.239999999999998</v>
          </cell>
          <cell r="S62">
            <v>17.21</v>
          </cell>
        </row>
        <row r="63">
          <cell r="A63" t="str">
            <v>1 A 01 401 01</v>
          </cell>
          <cell r="B63" t="str">
            <v>Fôrma comum de madeira</v>
          </cell>
          <cell r="E63" t="str">
            <v>m2</v>
          </cell>
          <cell r="G63">
            <v>20.76</v>
          </cell>
          <cell r="M63">
            <v>22.97</v>
          </cell>
          <cell r="O63">
            <v>23.01</v>
          </cell>
          <cell r="Q63">
            <v>23.17</v>
          </cell>
          <cell r="S63">
            <v>23.13</v>
          </cell>
        </row>
        <row r="64">
          <cell r="A64" t="str">
            <v>1 A 01 402 01</v>
          </cell>
          <cell r="B64" t="str">
            <v>Fôrma de placa compensada resinada</v>
          </cell>
          <cell r="E64" t="str">
            <v>m2</v>
          </cell>
          <cell r="G64">
            <v>16.52</v>
          </cell>
          <cell r="M64">
            <v>18.23</v>
          </cell>
          <cell r="O64">
            <v>18.27</v>
          </cell>
          <cell r="Q64">
            <v>18.96</v>
          </cell>
          <cell r="S64">
            <v>18.920000000000002</v>
          </cell>
        </row>
        <row r="65">
          <cell r="A65" t="str">
            <v>1 A 01 403 01</v>
          </cell>
          <cell r="B65" t="str">
            <v>Fôrma de placa compensada plastificada</v>
          </cell>
          <cell r="E65" t="str">
            <v>m2</v>
          </cell>
          <cell r="G65">
            <v>18.47</v>
          </cell>
          <cell r="M65">
            <v>20.190000000000001</v>
          </cell>
          <cell r="O65">
            <v>20.22</v>
          </cell>
          <cell r="Q65">
            <v>21.08</v>
          </cell>
          <cell r="S65">
            <v>21.05</v>
          </cell>
        </row>
        <row r="66">
          <cell r="A66" t="str">
            <v>1 A 01 404 01</v>
          </cell>
          <cell r="B66" t="str">
            <v>Fôrma para tubulão</v>
          </cell>
          <cell r="E66" t="str">
            <v>m2</v>
          </cell>
          <cell r="G66">
            <v>10.78</v>
          </cell>
          <cell r="M66">
            <v>12.33</v>
          </cell>
          <cell r="O66">
            <v>12.33</v>
          </cell>
          <cell r="Q66">
            <v>12.51</v>
          </cell>
          <cell r="S66">
            <v>12.47</v>
          </cell>
        </row>
        <row r="67">
          <cell r="A67" t="str">
            <v>1 A 01 407 01</v>
          </cell>
          <cell r="B67" t="str">
            <v>Confecção e lançam. de concreto magro em betoneira</v>
          </cell>
          <cell r="E67" t="str">
            <v>m3</v>
          </cell>
          <cell r="G67">
            <v>119.39</v>
          </cell>
          <cell r="M67">
            <v>131.79</v>
          </cell>
          <cell r="O67">
            <v>134.68</v>
          </cell>
          <cell r="Q67">
            <v>130.16999999999999</v>
          </cell>
          <cell r="S67">
            <v>135.97999999999999</v>
          </cell>
        </row>
        <row r="68">
          <cell r="A68" t="str">
            <v>1 A 01 408 01</v>
          </cell>
          <cell r="B68" t="str">
            <v>Concreto fck=8MPa contr raz uso geral conf e lanç</v>
          </cell>
          <cell r="E68" t="str">
            <v>m3</v>
          </cell>
          <cell r="G68">
            <v>143.19</v>
          </cell>
          <cell r="M68">
            <v>157.05000000000001</v>
          </cell>
          <cell r="O68">
            <v>160.74</v>
          </cell>
          <cell r="Q68">
            <v>154.88999999999999</v>
          </cell>
          <cell r="S68">
            <v>162.44</v>
          </cell>
        </row>
        <row r="69">
          <cell r="A69" t="str">
            <v>1 A 01 410 01</v>
          </cell>
          <cell r="B69" t="str">
            <v>Concreto fck=10MPa contr raz uso geral conf e lanç</v>
          </cell>
          <cell r="E69" t="str">
            <v>m3</v>
          </cell>
          <cell r="G69">
            <v>151.36000000000001</v>
          </cell>
          <cell r="M69">
            <v>165.73</v>
          </cell>
          <cell r="O69">
            <v>169.68</v>
          </cell>
          <cell r="Q69">
            <v>163.38</v>
          </cell>
          <cell r="S69">
            <v>171.52</v>
          </cell>
        </row>
        <row r="70">
          <cell r="A70" t="str">
            <v>1 A 01 412 01</v>
          </cell>
          <cell r="B70" t="str">
            <v>Concreto fck=12MPa contr raz uso geral conf e lanç</v>
          </cell>
          <cell r="E70" t="str">
            <v>m3</v>
          </cell>
          <cell r="G70">
            <v>159.88999999999999</v>
          </cell>
          <cell r="M70">
            <v>174.78</v>
          </cell>
          <cell r="O70">
            <v>179.02</v>
          </cell>
          <cell r="Q70">
            <v>172.23</v>
          </cell>
          <cell r="S70">
            <v>181.01</v>
          </cell>
        </row>
        <row r="71">
          <cell r="A71" t="str">
            <v>1 A 01 415 01</v>
          </cell>
          <cell r="B71" t="str">
            <v>Concr estr fck=15MPa contr raz uso ger conf e lanç</v>
          </cell>
          <cell r="E71" t="str">
            <v>m3</v>
          </cell>
          <cell r="G71">
            <v>169.13</v>
          </cell>
          <cell r="M71">
            <v>184.58</v>
          </cell>
          <cell r="O71">
            <v>189.13</v>
          </cell>
          <cell r="Q71">
            <v>181.82</v>
          </cell>
          <cell r="S71">
            <v>191.27</v>
          </cell>
        </row>
        <row r="72">
          <cell r="A72" t="str">
            <v>1 A 01 418 01</v>
          </cell>
          <cell r="B72" t="str">
            <v>Concr estr fck=18MPa contr raz uso ger conf e lanç</v>
          </cell>
          <cell r="E72" t="str">
            <v>m3</v>
          </cell>
          <cell r="G72">
            <v>178.01</v>
          </cell>
          <cell r="M72">
            <v>194.01</v>
          </cell>
          <cell r="O72">
            <v>198.85</v>
          </cell>
          <cell r="Q72">
            <v>191.04</v>
          </cell>
          <cell r="S72">
            <v>201.14</v>
          </cell>
        </row>
        <row r="73">
          <cell r="A73" t="str">
            <v>1 A 01 422 01</v>
          </cell>
          <cell r="B73" t="str">
            <v>Concr estr fck=22MPa contr raz uso ger conf e lanç</v>
          </cell>
          <cell r="E73" t="str">
            <v>m3</v>
          </cell>
          <cell r="G73">
            <v>194</v>
          </cell>
          <cell r="M73">
            <v>210.98</v>
          </cell>
          <cell r="O73">
            <v>216.35</v>
          </cell>
          <cell r="Q73">
            <v>207.65</v>
          </cell>
          <cell r="S73">
            <v>218.91</v>
          </cell>
        </row>
        <row r="74">
          <cell r="A74" t="str">
            <v>1 A 01 423 00</v>
          </cell>
          <cell r="B74" t="str">
            <v>Concreto fck=18MPa para pré-moldados (tubos)</v>
          </cell>
          <cell r="E74" t="str">
            <v>m3</v>
          </cell>
          <cell r="G74">
            <v>171.87</v>
          </cell>
          <cell r="M74">
            <v>187.38</v>
          </cell>
          <cell r="O74">
            <v>192.05</v>
          </cell>
          <cell r="Q74">
            <v>184.54</v>
          </cell>
          <cell r="S74">
            <v>194.27</v>
          </cell>
        </row>
        <row r="75">
          <cell r="A75" t="str">
            <v>1 A 01 424 00</v>
          </cell>
          <cell r="B75" t="str">
            <v>Concreto poroso para pré-moldados (tubos)</v>
          </cell>
          <cell r="E75" t="str">
            <v>m3</v>
          </cell>
          <cell r="G75">
            <v>174.93</v>
          </cell>
          <cell r="M75">
            <v>190.91</v>
          </cell>
          <cell r="O75">
            <v>195.59</v>
          </cell>
          <cell r="Q75">
            <v>187.98</v>
          </cell>
          <cell r="S75">
            <v>198</v>
          </cell>
        </row>
        <row r="76">
          <cell r="A76" t="str">
            <v>1 A 01 450 01</v>
          </cell>
          <cell r="B76" t="str">
            <v>Escoramento de bueiros celulares</v>
          </cell>
          <cell r="E76" t="str">
            <v>m3</v>
          </cell>
          <cell r="G76">
            <v>19.52</v>
          </cell>
          <cell r="M76">
            <v>22.81</v>
          </cell>
          <cell r="O76">
            <v>22.81</v>
          </cell>
          <cell r="Q76">
            <v>22.57</v>
          </cell>
          <cell r="S76">
            <v>22.47</v>
          </cell>
        </row>
        <row r="77">
          <cell r="A77" t="str">
            <v>1 A 01 512 10</v>
          </cell>
          <cell r="B77" t="str">
            <v>Concreto ciclópico fck=12 MPa</v>
          </cell>
          <cell r="E77" t="str">
            <v>m3</v>
          </cell>
          <cell r="G77">
            <v>120.72</v>
          </cell>
          <cell r="M77">
            <v>132.54</v>
          </cell>
          <cell r="O77">
            <v>135.63</v>
          </cell>
          <cell r="Q77">
            <v>130.75</v>
          </cell>
          <cell r="S77">
            <v>137.21</v>
          </cell>
        </row>
        <row r="78">
          <cell r="A78" t="str">
            <v>1 A 01 515 10</v>
          </cell>
          <cell r="B78" t="str">
            <v>Concreto ciclópico fck=15 MPa</v>
          </cell>
          <cell r="E78" t="str">
            <v>m3</v>
          </cell>
          <cell r="G78">
            <v>127.18</v>
          </cell>
          <cell r="M78">
            <v>139.41</v>
          </cell>
          <cell r="O78">
            <v>142.71</v>
          </cell>
          <cell r="Q78">
            <v>137.47</v>
          </cell>
          <cell r="S78">
            <v>144.4</v>
          </cell>
        </row>
        <row r="79">
          <cell r="A79" t="str">
            <v>1 A 01 580 01</v>
          </cell>
          <cell r="B79" t="str">
            <v>Fornecimento, preparo e colocação formas aço CA 60</v>
          </cell>
          <cell r="E79" t="str">
            <v>kg</v>
          </cell>
          <cell r="G79">
            <v>3.43</v>
          </cell>
          <cell r="M79">
            <v>3.62</v>
          </cell>
          <cell r="O79">
            <v>3.8</v>
          </cell>
          <cell r="Q79">
            <v>3.79</v>
          </cell>
          <cell r="S79">
            <v>3.79</v>
          </cell>
        </row>
        <row r="80">
          <cell r="A80" t="str">
            <v>1 A 01 580 02</v>
          </cell>
          <cell r="B80" t="str">
            <v>Fornecimento, preparo e colocação formas aço CA 50</v>
          </cell>
          <cell r="E80" t="str">
            <v>kg</v>
          </cell>
          <cell r="G80">
            <v>3.09</v>
          </cell>
          <cell r="M80">
            <v>3.46</v>
          </cell>
          <cell r="O80">
            <v>3.62</v>
          </cell>
          <cell r="Q80">
            <v>3.62</v>
          </cell>
          <cell r="S80">
            <v>3.62</v>
          </cell>
        </row>
        <row r="81">
          <cell r="A81" t="str">
            <v>1 A 01 580 03</v>
          </cell>
          <cell r="B81" t="str">
            <v>Fornecimento, preparo e colocação formas aço CA 25</v>
          </cell>
          <cell r="E81" t="str">
            <v>kg</v>
          </cell>
          <cell r="G81">
            <v>3.09</v>
          </cell>
          <cell r="M81">
            <v>3.65</v>
          </cell>
          <cell r="O81">
            <v>3.65</v>
          </cell>
          <cell r="Q81">
            <v>3.88</v>
          </cell>
          <cell r="S81">
            <v>3.88</v>
          </cell>
        </row>
        <row r="82">
          <cell r="A82" t="str">
            <v>1 A 01 603 01</v>
          </cell>
          <cell r="B82" t="str">
            <v>Argamassa cimento-areia 1:3</v>
          </cell>
          <cell r="E82" t="str">
            <v>m3</v>
          </cell>
          <cell r="G82">
            <v>195.66</v>
          </cell>
          <cell r="M82">
            <v>211.5</v>
          </cell>
          <cell r="O82">
            <v>217.24</v>
          </cell>
          <cell r="Q82">
            <v>207.98</v>
          </cell>
          <cell r="S82">
            <v>219.61</v>
          </cell>
        </row>
        <row r="83">
          <cell r="A83" t="str">
            <v>1 A 01 604 01</v>
          </cell>
          <cell r="B83" t="str">
            <v>Argamassa cimento-areia 1:4</v>
          </cell>
          <cell r="E83" t="str">
            <v>m3</v>
          </cell>
          <cell r="G83">
            <v>160.26</v>
          </cell>
          <cell r="M83">
            <v>173.92</v>
          </cell>
          <cell r="O83">
            <v>178.49</v>
          </cell>
          <cell r="Q83">
            <v>171.23</v>
          </cell>
          <cell r="S83">
            <v>180.25</v>
          </cell>
        </row>
        <row r="84">
          <cell r="A84" t="str">
            <v>1 A 01 606 01</v>
          </cell>
          <cell r="B84" t="str">
            <v>Argamassa cimento-areia 1:6</v>
          </cell>
          <cell r="E84" t="str">
            <v>m3</v>
          </cell>
          <cell r="G84">
            <v>133.6</v>
          </cell>
          <cell r="M84">
            <v>145.63</v>
          </cell>
          <cell r="O84">
            <v>149.31</v>
          </cell>
          <cell r="Q84">
            <v>143.55000000000001</v>
          </cell>
          <cell r="S84">
            <v>150.63</v>
          </cell>
        </row>
        <row r="85">
          <cell r="A85" t="str">
            <v>1 A 01 620 01</v>
          </cell>
          <cell r="B85" t="str">
            <v>Argamassa cimento-solo 1:10</v>
          </cell>
          <cell r="E85" t="str">
            <v>m3</v>
          </cell>
          <cell r="G85">
            <v>82.23</v>
          </cell>
          <cell r="M85">
            <v>90.97</v>
          </cell>
          <cell r="O85">
            <v>92.93</v>
          </cell>
          <cell r="Q85">
            <v>89.93</v>
          </cell>
          <cell r="S85">
            <v>93.53</v>
          </cell>
        </row>
        <row r="86">
          <cell r="A86" t="str">
            <v>1 A 01 653 00</v>
          </cell>
          <cell r="B86" t="str">
            <v>Usinagem para sub-base de concreto rolado</v>
          </cell>
          <cell r="E86" t="str">
            <v>m3</v>
          </cell>
          <cell r="G86">
            <v>52.54</v>
          </cell>
          <cell r="M86">
            <v>77.67</v>
          </cell>
          <cell r="O86">
            <v>78.349999999999994</v>
          </cell>
          <cell r="Q86">
            <v>77.7</v>
          </cell>
          <cell r="S86">
            <v>61.18</v>
          </cell>
        </row>
        <row r="87">
          <cell r="A87" t="str">
            <v>1 A 01 654 00</v>
          </cell>
          <cell r="B87" t="str">
            <v>Usinagem p/ sub-base de concr. de cimento portland</v>
          </cell>
          <cell r="E87" t="str">
            <v>m3</v>
          </cell>
          <cell r="G87">
            <v>71.38</v>
          </cell>
          <cell r="M87">
            <v>79.010000000000005</v>
          </cell>
          <cell r="O87">
            <v>80.790000000000006</v>
          </cell>
          <cell r="Q87">
            <v>78.150000000000006</v>
          </cell>
          <cell r="S87">
            <v>82.22</v>
          </cell>
        </row>
        <row r="88">
          <cell r="A88" t="str">
            <v>1 A 01 656 00</v>
          </cell>
          <cell r="B88" t="str">
            <v>Usinagem p/ conc. de cim. portland c/ forma desliz</v>
          </cell>
          <cell r="E88" t="str">
            <v>m3</v>
          </cell>
          <cell r="G88">
            <v>117.34</v>
          </cell>
          <cell r="M88">
            <v>197.42</v>
          </cell>
          <cell r="O88">
            <v>198.02</v>
          </cell>
          <cell r="Q88">
            <v>197.64</v>
          </cell>
          <cell r="S88">
            <v>135.16999999999999</v>
          </cell>
        </row>
        <row r="89">
          <cell r="A89" t="str">
            <v>1 A 01 657 00</v>
          </cell>
          <cell r="B89" t="str">
            <v>Usinagem p/ conc.cim. portland c/ equip. peq. por.</v>
          </cell>
          <cell r="E89" t="str">
            <v>m3</v>
          </cell>
          <cell r="G89">
            <v>184.24</v>
          </cell>
          <cell r="M89">
            <v>199.04</v>
          </cell>
          <cell r="O89">
            <v>204.65</v>
          </cell>
          <cell r="Q89">
            <v>195.7</v>
          </cell>
          <cell r="S89">
            <v>207.56</v>
          </cell>
        </row>
        <row r="90">
          <cell r="A90" t="str">
            <v>1 A 01 700 00</v>
          </cell>
          <cell r="B90" t="str">
            <v>Fabricação de peças pré mold. de conc. p/ pavim.</v>
          </cell>
          <cell r="E90" t="str">
            <v>m3</v>
          </cell>
          <cell r="G90">
            <v>178.97</v>
          </cell>
          <cell r="M90">
            <v>287.48</v>
          </cell>
          <cell r="O90">
            <v>287.92</v>
          </cell>
          <cell r="Q90">
            <v>287.33</v>
          </cell>
          <cell r="S90">
            <v>206.95</v>
          </cell>
        </row>
        <row r="91">
          <cell r="A91" t="str">
            <v>1 A 01 720 00</v>
          </cell>
          <cell r="B91" t="str">
            <v>Concreto fck=18MPa p/ pré-moldados (guarda-corpo)</v>
          </cell>
          <cell r="E91" t="str">
            <v>m3</v>
          </cell>
          <cell r="G91">
            <v>173.36</v>
          </cell>
          <cell r="M91">
            <v>189.28</v>
          </cell>
          <cell r="O91">
            <v>193.95</v>
          </cell>
          <cell r="Q91">
            <v>186.38</v>
          </cell>
          <cell r="S91">
            <v>196.11</v>
          </cell>
        </row>
        <row r="92">
          <cell r="A92" t="str">
            <v>1 A 01 720 01</v>
          </cell>
          <cell r="B92" t="str">
            <v>Guarda-corpo tipo GM, moldado no local</v>
          </cell>
          <cell r="E92" t="str">
            <v>m</v>
          </cell>
          <cell r="G92">
            <v>119.27</v>
          </cell>
          <cell r="M92">
            <v>132.01</v>
          </cell>
          <cell r="O92">
            <v>135.57</v>
          </cell>
          <cell r="Q92">
            <v>134.96</v>
          </cell>
          <cell r="S92">
            <v>137.24</v>
          </cell>
        </row>
        <row r="93">
          <cell r="A93" t="str">
            <v>1 A 01 720 02</v>
          </cell>
          <cell r="B93" t="str">
            <v>Fabricação de Guarda-corpo</v>
          </cell>
          <cell r="E93" t="str">
            <v>m</v>
          </cell>
          <cell r="G93">
            <v>20.95</v>
          </cell>
          <cell r="M93">
            <v>23.41</v>
          </cell>
          <cell r="O93">
            <v>24.2</v>
          </cell>
          <cell r="Q93">
            <v>23.89</v>
          </cell>
          <cell r="S93">
            <v>24.29</v>
          </cell>
        </row>
        <row r="94">
          <cell r="A94" t="str">
            <v>1 A 01 725 01</v>
          </cell>
          <cell r="B94" t="str">
            <v>Fabricação de balizador de concreto</v>
          </cell>
          <cell r="E94" t="str">
            <v>un</v>
          </cell>
          <cell r="G94">
            <v>6.6</v>
          </cell>
          <cell r="M94">
            <v>7.52</v>
          </cell>
          <cell r="O94">
            <v>7.61</v>
          </cell>
          <cell r="Q94">
            <v>7.51</v>
          </cell>
          <cell r="S94">
            <v>7.58</v>
          </cell>
        </row>
        <row r="95">
          <cell r="A95" t="str">
            <v>1 A 01 730 00</v>
          </cell>
          <cell r="B95" t="str">
            <v>Concreto fck=18MPa p/ pré moldados (mourões)</v>
          </cell>
          <cell r="E95" t="str">
            <v>m3</v>
          </cell>
          <cell r="G95">
            <v>138.57</v>
          </cell>
          <cell r="M95">
            <v>222.33</v>
          </cell>
          <cell r="O95">
            <v>222.81</v>
          </cell>
          <cell r="Q95">
            <v>222.23</v>
          </cell>
          <cell r="S95">
            <v>159.86000000000001</v>
          </cell>
        </row>
        <row r="96">
          <cell r="A96" t="str">
            <v>1 A 01 730 01</v>
          </cell>
          <cell r="B96" t="str">
            <v>Fabr. mourão de concr. esticador seção quad. 15cm</v>
          </cell>
          <cell r="E96" t="str">
            <v>un</v>
          </cell>
          <cell r="G96">
            <v>17.46</v>
          </cell>
          <cell r="M96">
            <v>23.06</v>
          </cell>
          <cell r="O96">
            <v>23.5</v>
          </cell>
          <cell r="Q96">
            <v>23.47</v>
          </cell>
          <cell r="S96">
            <v>20.38</v>
          </cell>
        </row>
        <row r="97">
          <cell r="A97" t="str">
            <v>1 A 01 730 02</v>
          </cell>
          <cell r="B97" t="str">
            <v>Fabr. mourão de concr esticador seção triang. 15cm</v>
          </cell>
          <cell r="E97" t="str">
            <v>un</v>
          </cell>
          <cell r="G97">
            <v>11.32</v>
          </cell>
          <cell r="M97">
            <v>14.48</v>
          </cell>
          <cell r="O97">
            <v>14.8</v>
          </cell>
          <cell r="Q97">
            <v>14.79</v>
          </cell>
          <cell r="S97">
            <v>13.24</v>
          </cell>
        </row>
        <row r="98">
          <cell r="A98" t="str">
            <v>1 A 01 735 01</v>
          </cell>
          <cell r="B98" t="str">
            <v>Fabr. mourão de concreto suporte seção quad. 11cm</v>
          </cell>
          <cell r="E98" t="str">
            <v>un</v>
          </cell>
          <cell r="G98">
            <v>12.46</v>
          </cell>
          <cell r="M98">
            <v>15.79</v>
          </cell>
          <cell r="O98">
            <v>16.170000000000002</v>
          </cell>
          <cell r="Q98">
            <v>16.149999999999999</v>
          </cell>
          <cell r="S98">
            <v>14.57</v>
          </cell>
        </row>
        <row r="99">
          <cell r="A99" t="str">
            <v>1 A 01 735 02</v>
          </cell>
          <cell r="B99" t="str">
            <v>Fabr. mourão de concr. suporte seção triang. 11cm</v>
          </cell>
          <cell r="E99" t="str">
            <v>un</v>
          </cell>
          <cell r="G99">
            <v>8.33</v>
          </cell>
          <cell r="M99">
            <v>10.29</v>
          </cell>
          <cell r="O99">
            <v>10.56</v>
          </cell>
          <cell r="Q99">
            <v>10.56</v>
          </cell>
          <cell r="S99">
            <v>9.76</v>
          </cell>
        </row>
        <row r="100">
          <cell r="A100" t="str">
            <v>1 A 01 739 01</v>
          </cell>
          <cell r="B100" t="str">
            <v>Confecção de tubos de concreto D=0,20m</v>
          </cell>
          <cell r="E100" t="str">
            <v>m</v>
          </cell>
          <cell r="G100">
            <v>8.16</v>
          </cell>
          <cell r="M100">
            <v>9.07</v>
          </cell>
          <cell r="O100">
            <v>9.2100000000000009</v>
          </cell>
          <cell r="Q100">
            <v>8.98</v>
          </cell>
          <cell r="S100">
            <v>9.27</v>
          </cell>
        </row>
        <row r="101">
          <cell r="A101" t="str">
            <v>1 A 01 740 01</v>
          </cell>
          <cell r="B101" t="str">
            <v>Confecção de tubos de concreto perfurado D=0,20m</v>
          </cell>
          <cell r="E101" t="str">
            <v>m</v>
          </cell>
          <cell r="G101">
            <v>8.35</v>
          </cell>
          <cell r="M101">
            <v>9.2899999999999991</v>
          </cell>
          <cell r="O101">
            <v>9.43</v>
          </cell>
          <cell r="Q101">
            <v>9.1999999999999993</v>
          </cell>
          <cell r="S101">
            <v>9.49</v>
          </cell>
        </row>
        <row r="102">
          <cell r="A102" t="str">
            <v>1 A 01 741 01</v>
          </cell>
          <cell r="B102" t="str">
            <v>Confecção de tubos de concreto poroso D=0,20m</v>
          </cell>
          <cell r="E102" t="str">
            <v>m</v>
          </cell>
          <cell r="G102">
            <v>8.25</v>
          </cell>
          <cell r="M102">
            <v>9.17</v>
          </cell>
          <cell r="O102">
            <v>9.31</v>
          </cell>
          <cell r="Q102">
            <v>9.08</v>
          </cell>
          <cell r="S102">
            <v>9.39</v>
          </cell>
        </row>
        <row r="103">
          <cell r="A103" t="str">
            <v>1 A 01 745 01</v>
          </cell>
          <cell r="B103" t="str">
            <v>Confecção de tubos de concreto D=0,30m</v>
          </cell>
          <cell r="E103" t="str">
            <v>m</v>
          </cell>
          <cell r="G103">
            <v>13.44</v>
          </cell>
          <cell r="M103">
            <v>14.91</v>
          </cell>
          <cell r="O103">
            <v>15.16</v>
          </cell>
          <cell r="Q103">
            <v>14.75</v>
          </cell>
          <cell r="S103">
            <v>15.29</v>
          </cell>
        </row>
        <row r="104">
          <cell r="A104" t="str">
            <v>1 A 01 746 01</v>
          </cell>
          <cell r="B104" t="str">
            <v>Confecção de tubos de concreto perfurado D=0,30m</v>
          </cell>
          <cell r="E104" t="str">
            <v>m</v>
          </cell>
          <cell r="G104">
            <v>13.63</v>
          </cell>
          <cell r="M104">
            <v>15.13</v>
          </cell>
          <cell r="O104">
            <v>15.38</v>
          </cell>
          <cell r="Q104">
            <v>14.97</v>
          </cell>
          <cell r="S104">
            <v>15.51</v>
          </cell>
        </row>
        <row r="105">
          <cell r="A105" t="str">
            <v>1 A 01 747 01</v>
          </cell>
          <cell r="B105" t="str">
            <v>Confecção de tubos de concreto poroso D=0,30m</v>
          </cell>
          <cell r="E105" t="str">
            <v>m</v>
          </cell>
          <cell r="G105">
            <v>13.61</v>
          </cell>
          <cell r="M105">
            <v>15.1</v>
          </cell>
          <cell r="O105">
            <v>15.36</v>
          </cell>
          <cell r="Q105">
            <v>14.94</v>
          </cell>
          <cell r="S105">
            <v>15.49</v>
          </cell>
        </row>
        <row r="106">
          <cell r="A106" t="str">
            <v>1 A 01 751 01</v>
          </cell>
          <cell r="B106" t="str">
            <v>Confecção de tubos de concreto D=0,40m</v>
          </cell>
          <cell r="E106" t="str">
            <v>m</v>
          </cell>
          <cell r="G106">
            <v>19.95</v>
          </cell>
          <cell r="M106">
            <v>22.13</v>
          </cell>
          <cell r="O106">
            <v>22.53</v>
          </cell>
          <cell r="Q106">
            <v>21.88</v>
          </cell>
          <cell r="S106">
            <v>22.72</v>
          </cell>
        </row>
        <row r="107">
          <cell r="A107" t="str">
            <v>1 A 01 752 01</v>
          </cell>
          <cell r="B107" t="str">
            <v>Confecção de tubos de concreto perfurado D=0,40m</v>
          </cell>
          <cell r="E107" t="str">
            <v>m</v>
          </cell>
          <cell r="G107">
            <v>20.14</v>
          </cell>
          <cell r="M107">
            <v>22.35</v>
          </cell>
          <cell r="O107">
            <v>22.75</v>
          </cell>
          <cell r="Q107">
            <v>22.1</v>
          </cell>
          <cell r="S107">
            <v>22.94</v>
          </cell>
        </row>
        <row r="108">
          <cell r="A108" t="str">
            <v>1 A 01 753 01</v>
          </cell>
          <cell r="B108" t="str">
            <v>Confecção de tubos de concreto poroso D=0,40m</v>
          </cell>
          <cell r="E108" t="str">
            <v>m</v>
          </cell>
          <cell r="G108">
            <v>20.22</v>
          </cell>
          <cell r="M108">
            <v>22.43</v>
          </cell>
          <cell r="O108">
            <v>22.84</v>
          </cell>
          <cell r="Q108">
            <v>22.18</v>
          </cell>
          <cell r="S108">
            <v>23.05</v>
          </cell>
        </row>
        <row r="109">
          <cell r="A109" t="str">
            <v>1 A 01 755 01</v>
          </cell>
          <cell r="B109" t="str">
            <v>Confecção de tubos de concreto armado D=0,60m CA-4</v>
          </cell>
          <cell r="E109" t="str">
            <v>m</v>
          </cell>
          <cell r="G109">
            <v>81.11</v>
          </cell>
          <cell r="M109">
            <v>87.4</v>
          </cell>
          <cell r="O109">
            <v>90.58</v>
          </cell>
          <cell r="Q109">
            <v>89.15</v>
          </cell>
          <cell r="S109">
            <v>90.81</v>
          </cell>
        </row>
        <row r="110">
          <cell r="A110" t="str">
            <v>1 A 01 760 01</v>
          </cell>
          <cell r="B110" t="str">
            <v>Confecção de tubos de concreto armado D=0,80m CA-4</v>
          </cell>
          <cell r="E110" t="str">
            <v>m</v>
          </cell>
          <cell r="G110">
            <v>124.25</v>
          </cell>
          <cell r="M110">
            <v>133.6</v>
          </cell>
          <cell r="O110">
            <v>138.6</v>
          </cell>
          <cell r="Q110">
            <v>136.25</v>
          </cell>
          <cell r="S110">
            <v>139.01</v>
          </cell>
        </row>
        <row r="111">
          <cell r="A111" t="str">
            <v>1 A 01 765 01</v>
          </cell>
          <cell r="B111" t="str">
            <v>Confecção de tubos de concreto armado D=1,00m CA-4</v>
          </cell>
          <cell r="E111" t="str">
            <v>m</v>
          </cell>
          <cell r="G111">
            <v>187.48</v>
          </cell>
          <cell r="M111">
            <v>201.38</v>
          </cell>
          <cell r="O111">
            <v>209.05</v>
          </cell>
          <cell r="Q111">
            <v>205.53</v>
          </cell>
          <cell r="S111">
            <v>209.64</v>
          </cell>
        </row>
        <row r="112">
          <cell r="A112" t="str">
            <v>1 A 01 770 01</v>
          </cell>
          <cell r="B112" t="str">
            <v>Confecção de tubos de concreto armado D=1,20m CA-4</v>
          </cell>
          <cell r="E112" t="str">
            <v>m</v>
          </cell>
          <cell r="G112">
            <v>260.77999999999997</v>
          </cell>
          <cell r="M112">
            <v>280.08999999999997</v>
          </cell>
          <cell r="O112">
            <v>290.89</v>
          </cell>
          <cell r="Q112">
            <v>286.31</v>
          </cell>
          <cell r="S112">
            <v>291.60000000000002</v>
          </cell>
        </row>
        <row r="113">
          <cell r="A113" t="str">
            <v>1 A 01 775 01</v>
          </cell>
          <cell r="B113" t="str">
            <v>Confecção de tubos de concreto armado D=1,50m CA-4</v>
          </cell>
          <cell r="E113" t="str">
            <v>m</v>
          </cell>
          <cell r="G113">
            <v>406.02</v>
          </cell>
          <cell r="M113">
            <v>435.61</v>
          </cell>
          <cell r="O113">
            <v>452.94</v>
          </cell>
          <cell r="Q113">
            <v>446.68</v>
          </cell>
          <cell r="S113">
            <v>453.7</v>
          </cell>
        </row>
        <row r="114">
          <cell r="A114" t="str">
            <v>1 A 01 780 01</v>
          </cell>
          <cell r="B114" t="str">
            <v>Obtenção de grama para replantio</v>
          </cell>
          <cell r="E114" t="str">
            <v>m2</v>
          </cell>
          <cell r="G114">
            <v>0.56000000000000005</v>
          </cell>
          <cell r="M114">
            <v>0.67</v>
          </cell>
          <cell r="O114">
            <v>0.67</v>
          </cell>
          <cell r="Q114">
            <v>0.66</v>
          </cell>
          <cell r="S114">
            <v>0.66</v>
          </cell>
        </row>
        <row r="115">
          <cell r="A115" t="str">
            <v>1 A 01 790 01</v>
          </cell>
          <cell r="B115" t="str">
            <v>Guia de madeira - 2,5 x 7,0 cm</v>
          </cell>
          <cell r="E115" t="str">
            <v>m</v>
          </cell>
          <cell r="G115">
            <v>0.9</v>
          </cell>
          <cell r="M115">
            <v>0.94</v>
          </cell>
          <cell r="O115">
            <v>0.94</v>
          </cell>
          <cell r="Q115">
            <v>0.94</v>
          </cell>
          <cell r="S115">
            <v>0.93</v>
          </cell>
        </row>
        <row r="116">
          <cell r="A116" t="str">
            <v>1 A 01 790 02</v>
          </cell>
          <cell r="B116" t="str">
            <v>Guia de madeira - 2,5 x 10,0 cm</v>
          </cell>
          <cell r="E116" t="str">
            <v>m</v>
          </cell>
          <cell r="G116">
            <v>1.1399999999999999</v>
          </cell>
          <cell r="M116">
            <v>1.19</v>
          </cell>
          <cell r="O116">
            <v>1.19</v>
          </cell>
          <cell r="Q116">
            <v>1.18</v>
          </cell>
          <cell r="S116">
            <v>1.18</v>
          </cell>
        </row>
        <row r="117">
          <cell r="A117" t="str">
            <v>1 A 01 800 01</v>
          </cell>
          <cell r="B117" t="str">
            <v>Chapa de aço 16 rec. para placa de sinalização</v>
          </cell>
          <cell r="E117" t="str">
            <v>m2</v>
          </cell>
          <cell r="G117">
            <v>12.31</v>
          </cell>
          <cell r="M117">
            <v>14.52</v>
          </cell>
          <cell r="O117">
            <v>14.12</v>
          </cell>
          <cell r="Q117">
            <v>14.12</v>
          </cell>
          <cell r="S117">
            <v>14.22</v>
          </cell>
        </row>
        <row r="118">
          <cell r="A118" t="str">
            <v>1 A 01 810 01</v>
          </cell>
          <cell r="B118" t="str">
            <v>Calha metálica semi-circular D=0,40 m</v>
          </cell>
          <cell r="E118" t="str">
            <v>m</v>
          </cell>
          <cell r="G118">
            <v>70.099999999999994</v>
          </cell>
          <cell r="M118">
            <v>84.66</v>
          </cell>
          <cell r="O118">
            <v>94.26</v>
          </cell>
          <cell r="Q118">
            <v>94.86</v>
          </cell>
          <cell r="S118">
            <v>94.86</v>
          </cell>
        </row>
        <row r="119">
          <cell r="A119" t="str">
            <v>1 A 01 850 01</v>
          </cell>
          <cell r="B119" t="str">
            <v>Confecção de placa de sinalização semi-refletiva</v>
          </cell>
          <cell r="E119" t="str">
            <v>m2</v>
          </cell>
          <cell r="G119">
            <v>108.17</v>
          </cell>
          <cell r="M119">
            <v>110.98</v>
          </cell>
          <cell r="O119">
            <v>111.28</v>
          </cell>
          <cell r="Q119">
            <v>113.27</v>
          </cell>
          <cell r="S119">
            <v>113.27</v>
          </cell>
        </row>
        <row r="120">
          <cell r="A120" t="str">
            <v>1 A 01 860 01</v>
          </cell>
          <cell r="B120" t="str">
            <v>Confecção de placa de sinalização tot. refletiva</v>
          </cell>
          <cell r="E120" t="str">
            <v>m2</v>
          </cell>
          <cell r="G120">
            <v>150.41</v>
          </cell>
          <cell r="M120">
            <v>154.43</v>
          </cell>
          <cell r="O120">
            <v>156.53</v>
          </cell>
          <cell r="Q120">
            <v>156.46</v>
          </cell>
          <cell r="S120">
            <v>156.46</v>
          </cell>
        </row>
        <row r="121">
          <cell r="A121" t="str">
            <v>1 A 01 870 01</v>
          </cell>
          <cell r="B121" t="str">
            <v>Confecção de suporte e travessa p/ placa de sinal.</v>
          </cell>
          <cell r="E121" t="str">
            <v>un</v>
          </cell>
          <cell r="G121">
            <v>17.41</v>
          </cell>
          <cell r="M121">
            <v>18.64</v>
          </cell>
          <cell r="O121">
            <v>18.64</v>
          </cell>
          <cell r="Q121">
            <v>19.48</v>
          </cell>
          <cell r="S121">
            <v>19.48</v>
          </cell>
        </row>
        <row r="122">
          <cell r="A122" t="str">
            <v>1 A 01 890 01</v>
          </cell>
          <cell r="B122" t="str">
            <v>Escavação manual em material de 1a categoria</v>
          </cell>
          <cell r="E122" t="str">
            <v>m3</v>
          </cell>
          <cell r="G122">
            <v>11.72</v>
          </cell>
          <cell r="M122">
            <v>14.07</v>
          </cell>
          <cell r="O122">
            <v>14.07</v>
          </cell>
          <cell r="Q122">
            <v>14.07</v>
          </cell>
          <cell r="S122">
            <v>14.07</v>
          </cell>
        </row>
        <row r="123">
          <cell r="A123" t="str">
            <v>1 A 01 891 01</v>
          </cell>
          <cell r="B123" t="str">
            <v>Escavação manual de vala em material de 1a cat.</v>
          </cell>
          <cell r="E123" t="str">
            <v>m3</v>
          </cell>
          <cell r="G123">
            <v>13.56</v>
          </cell>
          <cell r="M123">
            <v>16.27</v>
          </cell>
          <cell r="O123">
            <v>16.27</v>
          </cell>
          <cell r="Q123">
            <v>16.27</v>
          </cell>
          <cell r="S123">
            <v>16.27</v>
          </cell>
        </row>
        <row r="124">
          <cell r="A124" t="str">
            <v>1 A 01 892 01</v>
          </cell>
          <cell r="B124" t="str">
            <v>Escavação mecânica de vala em material de 1a cat.</v>
          </cell>
          <cell r="E124" t="str">
            <v>m3</v>
          </cell>
          <cell r="G124">
            <v>2.39</v>
          </cell>
          <cell r="M124">
            <v>2.74</v>
          </cell>
          <cell r="O124">
            <v>2.74</v>
          </cell>
          <cell r="Q124">
            <v>2.67</v>
          </cell>
          <cell r="S124">
            <v>2.67</v>
          </cell>
        </row>
        <row r="125">
          <cell r="A125" t="str">
            <v>1 A 01 893 01</v>
          </cell>
          <cell r="B125" t="str">
            <v>Compactação manual</v>
          </cell>
          <cell r="E125" t="str">
            <v>m3</v>
          </cell>
          <cell r="G125">
            <v>6.36</v>
          </cell>
          <cell r="M125">
            <v>7.11</v>
          </cell>
          <cell r="O125">
            <v>7.11</v>
          </cell>
          <cell r="Q125">
            <v>7.07</v>
          </cell>
          <cell r="S125">
            <v>7.07</v>
          </cell>
        </row>
        <row r="126">
          <cell r="A126" t="str">
            <v>1 A 01 894 01</v>
          </cell>
          <cell r="B126" t="str">
            <v>Lastro de brita</v>
          </cell>
          <cell r="E126" t="str">
            <v>m3</v>
          </cell>
          <cell r="G126">
            <v>20.95</v>
          </cell>
          <cell r="M126">
            <v>23.71</v>
          </cell>
          <cell r="O126">
            <v>24.14</v>
          </cell>
          <cell r="Q126">
            <v>23.67</v>
          </cell>
          <cell r="S126">
            <v>24.78</v>
          </cell>
        </row>
        <row r="127">
          <cell r="A127" t="str">
            <v>1 A 99 001 00</v>
          </cell>
          <cell r="B127" t="str">
            <v>Mistura areia-asfalto usinada a frio</v>
          </cell>
          <cell r="E127" t="str">
            <v>m3</v>
          </cell>
          <cell r="G127">
            <v>0</v>
          </cell>
          <cell r="M127">
            <v>0</v>
          </cell>
          <cell r="O127">
            <v>0</v>
          </cell>
          <cell r="Q127">
            <v>0</v>
          </cell>
          <cell r="S127">
            <v>0</v>
          </cell>
        </row>
        <row r="128">
          <cell r="A128" t="str">
            <v>1 A 99 002 00</v>
          </cell>
          <cell r="B128" t="str">
            <v>Mistura areia-asfalto usinada a quente</v>
          </cell>
          <cell r="E128" t="str">
            <v>m3</v>
          </cell>
          <cell r="G128">
            <v>0</v>
          </cell>
          <cell r="M128">
            <v>0</v>
          </cell>
          <cell r="O128">
            <v>0</v>
          </cell>
          <cell r="Q128">
            <v>0</v>
          </cell>
          <cell r="S128">
            <v>0</v>
          </cell>
        </row>
        <row r="129">
          <cell r="A129" t="str">
            <v>1 A 99 003 00</v>
          </cell>
          <cell r="B129" t="str">
            <v>Mistura betuminosa usinada a frio</v>
          </cell>
          <cell r="E129" t="str">
            <v>m3</v>
          </cell>
          <cell r="G129">
            <v>0</v>
          </cell>
          <cell r="M129">
            <v>0</v>
          </cell>
          <cell r="O129">
            <v>0</v>
          </cell>
          <cell r="Q129">
            <v>0</v>
          </cell>
          <cell r="S129">
            <v>0</v>
          </cell>
        </row>
        <row r="130">
          <cell r="A130" t="str">
            <v>1 A 99 004 00</v>
          </cell>
          <cell r="B130" t="str">
            <v>Mistura betuminosa usinada a quente</v>
          </cell>
          <cell r="E130" t="str">
            <v>m3</v>
          </cell>
          <cell r="G130">
            <v>0</v>
          </cell>
          <cell r="M130">
            <v>0</v>
          </cell>
          <cell r="O130">
            <v>0</v>
          </cell>
          <cell r="Q130">
            <v>0</v>
          </cell>
          <cell r="S130">
            <v>0</v>
          </cell>
        </row>
        <row r="131">
          <cell r="A131" t="str">
            <v>1 A 99 005 00</v>
          </cell>
          <cell r="B131" t="str">
            <v>Mistura betuminosa</v>
          </cell>
          <cell r="E131" t="str">
            <v>m3</v>
          </cell>
          <cell r="G131">
            <v>0</v>
          </cell>
          <cell r="M131">
            <v>0</v>
          </cell>
          <cell r="O131">
            <v>0</v>
          </cell>
          <cell r="Q131">
            <v>0</v>
          </cell>
          <cell r="S131">
            <v>0</v>
          </cell>
        </row>
        <row r="132">
          <cell r="A132" t="str">
            <v>1 B 00 301 00</v>
          </cell>
          <cell r="B132" t="str">
            <v>Alvenaria de pedra argamassada</v>
          </cell>
          <cell r="E132" t="str">
            <v>m3</v>
          </cell>
          <cell r="G132">
            <v>92.71</v>
          </cell>
          <cell r="M132">
            <v>102.93</v>
          </cell>
          <cell r="O132">
            <v>105.07</v>
          </cell>
          <cell r="Q132">
            <v>101.78</v>
          </cell>
          <cell r="S132">
            <v>106.24</v>
          </cell>
        </row>
        <row r="133">
          <cell r="A133" t="str">
            <v>1 B 00 902 01</v>
          </cell>
          <cell r="B133" t="str">
            <v>Alvenaria de tijolos</v>
          </cell>
          <cell r="E133" t="str">
            <v>m2</v>
          </cell>
          <cell r="G133">
            <v>20.100000000000001</v>
          </cell>
          <cell r="M133">
            <v>24.92</v>
          </cell>
          <cell r="O133">
            <v>25</v>
          </cell>
          <cell r="Q133">
            <v>24.88</v>
          </cell>
          <cell r="S133">
            <v>25.03</v>
          </cell>
        </row>
        <row r="134">
          <cell r="A134" t="str">
            <v>1 B 00 903 01</v>
          </cell>
          <cell r="B134" t="str">
            <v>Dentes para bueiros duplos D=1,00 m</v>
          </cell>
          <cell r="E134" t="str">
            <v>und</v>
          </cell>
          <cell r="G134">
            <v>70.02</v>
          </cell>
          <cell r="M134">
            <v>77.59</v>
          </cell>
          <cell r="O134">
            <v>79.489999999999995</v>
          </cell>
          <cell r="Q134">
            <v>77.239999999999995</v>
          </cell>
          <cell r="S134">
            <v>80.22</v>
          </cell>
        </row>
        <row r="135">
          <cell r="A135" t="str">
            <v>1 B 00 904 01</v>
          </cell>
          <cell r="B135" t="str">
            <v>Dentes para bueiros duplos D=1,20 m</v>
          </cell>
          <cell r="E135" t="str">
            <v>und</v>
          </cell>
          <cell r="G135">
            <v>79.25</v>
          </cell>
          <cell r="M135">
            <v>87.74</v>
          </cell>
          <cell r="O135">
            <v>89.9</v>
          </cell>
          <cell r="Q135">
            <v>87.31</v>
          </cell>
          <cell r="S135">
            <v>90.74</v>
          </cell>
        </row>
        <row r="136">
          <cell r="A136" t="str">
            <v>1 B 00 905 01</v>
          </cell>
          <cell r="B136" t="str">
            <v>Dentes para bueiros duplos D=1,50 m</v>
          </cell>
          <cell r="E136" t="str">
            <v>und</v>
          </cell>
          <cell r="G136">
            <v>97.77</v>
          </cell>
          <cell r="M136">
            <v>108.36</v>
          </cell>
          <cell r="O136">
            <v>111.04</v>
          </cell>
          <cell r="Q136">
            <v>107.95</v>
          </cell>
          <cell r="S136">
            <v>112.05</v>
          </cell>
        </row>
        <row r="137">
          <cell r="A137" t="str">
            <v>1 B 00 906 01</v>
          </cell>
          <cell r="B137" t="str">
            <v>Dentes para bueiros simples D=0,60 m</v>
          </cell>
          <cell r="E137" t="str">
            <v>und</v>
          </cell>
          <cell r="G137">
            <v>23.61</v>
          </cell>
          <cell r="M137">
            <v>26.19</v>
          </cell>
          <cell r="O137">
            <v>26.82</v>
          </cell>
          <cell r="Q137">
            <v>26.07</v>
          </cell>
          <cell r="S137">
            <v>27.07</v>
          </cell>
        </row>
        <row r="138">
          <cell r="A138" t="str">
            <v>1 B 00 907 01</v>
          </cell>
          <cell r="B138" t="str">
            <v>Dentes para bueiros simples D=0,80 m</v>
          </cell>
          <cell r="E138" t="str">
            <v>und</v>
          </cell>
          <cell r="G138">
            <v>29.4</v>
          </cell>
          <cell r="M138">
            <v>32.56</v>
          </cell>
          <cell r="O138">
            <v>33.369999999999997</v>
          </cell>
          <cell r="Q138">
            <v>32.44</v>
          </cell>
          <cell r="S138">
            <v>33.68</v>
          </cell>
        </row>
        <row r="139">
          <cell r="A139" t="str">
            <v>1 B 00 908 01</v>
          </cell>
          <cell r="B139" t="str">
            <v>Dentes para bueiros simples D=1,00 m</v>
          </cell>
          <cell r="E139" t="str">
            <v>und</v>
          </cell>
          <cell r="G139">
            <v>34.950000000000003</v>
          </cell>
          <cell r="M139">
            <v>38.72</v>
          </cell>
          <cell r="O139">
            <v>39.67</v>
          </cell>
          <cell r="Q139">
            <v>38.549999999999997</v>
          </cell>
          <cell r="S139">
            <v>40.04</v>
          </cell>
        </row>
        <row r="140">
          <cell r="A140" t="str">
            <v>1 B 00 909 01</v>
          </cell>
          <cell r="B140" t="str">
            <v>Dentes para bueiros simples D=1,20 m</v>
          </cell>
          <cell r="E140" t="str">
            <v>und</v>
          </cell>
          <cell r="G140">
            <v>39.68</v>
          </cell>
          <cell r="M140">
            <v>43.93</v>
          </cell>
          <cell r="O140">
            <v>45.01</v>
          </cell>
          <cell r="Q140">
            <v>43.72</v>
          </cell>
          <cell r="S140">
            <v>45.43</v>
          </cell>
        </row>
        <row r="141">
          <cell r="A141" t="str">
            <v>1 B 00 910 01</v>
          </cell>
          <cell r="B141" t="str">
            <v>Dentes para bueiros simples D=1,50 m</v>
          </cell>
          <cell r="E141" t="str">
            <v>und</v>
          </cell>
          <cell r="G141">
            <v>50.3</v>
          </cell>
          <cell r="M141">
            <v>55.77</v>
          </cell>
          <cell r="O141">
            <v>57.18</v>
          </cell>
          <cell r="Q141">
            <v>55.64</v>
          </cell>
          <cell r="S141">
            <v>57.69</v>
          </cell>
        </row>
        <row r="142">
          <cell r="A142" t="str">
            <v>1 B 00 911 01</v>
          </cell>
          <cell r="B142" t="str">
            <v>Dentes para bueiros triplos D=1,00 m</v>
          </cell>
          <cell r="E142" t="str">
            <v>und</v>
          </cell>
          <cell r="G142">
            <v>102.63</v>
          </cell>
          <cell r="M142">
            <v>113.7</v>
          </cell>
          <cell r="O142">
            <v>116.43</v>
          </cell>
          <cell r="Q142">
            <v>113.06</v>
          </cell>
          <cell r="S142">
            <v>117.52</v>
          </cell>
        </row>
        <row r="143">
          <cell r="A143" t="str">
            <v>1 B 00 912 01</v>
          </cell>
          <cell r="B143" t="str">
            <v>Dentes para bueiros triplos D=1,20 m</v>
          </cell>
          <cell r="E143" t="str">
            <v>und</v>
          </cell>
          <cell r="G143">
            <v>118.94</v>
          </cell>
          <cell r="M143">
            <v>131.68</v>
          </cell>
          <cell r="O143">
            <v>134.91999999999999</v>
          </cell>
          <cell r="Q143">
            <v>131.03</v>
          </cell>
          <cell r="S143">
            <v>136.18</v>
          </cell>
        </row>
        <row r="144">
          <cell r="A144" t="str">
            <v>1 B 00 913 01</v>
          </cell>
          <cell r="B144" t="str">
            <v>Dentes para bueiros triplos D=1,50 m</v>
          </cell>
          <cell r="E144" t="str">
            <v>und</v>
          </cell>
          <cell r="G144">
            <v>144.85</v>
          </cell>
          <cell r="M144">
            <v>160.5</v>
          </cell>
          <cell r="O144">
            <v>164.46</v>
          </cell>
          <cell r="Q144">
            <v>159.82</v>
          </cell>
          <cell r="S144">
            <v>165.96</v>
          </cell>
        </row>
        <row r="145">
          <cell r="A145" t="str">
            <v>1 B 00 999 06</v>
          </cell>
          <cell r="B145" t="str">
            <v>Solo local / selo de argila apiloado</v>
          </cell>
          <cell r="E145" t="str">
            <v>m3</v>
          </cell>
          <cell r="G145">
            <v>6.35</v>
          </cell>
          <cell r="M145">
            <v>7.62</v>
          </cell>
          <cell r="O145">
            <v>7.62</v>
          </cell>
          <cell r="Q145">
            <v>7.62</v>
          </cell>
          <cell r="S145">
            <v>7.62</v>
          </cell>
        </row>
        <row r="146">
          <cell r="A146" t="str">
            <v>1 B 02 702 00</v>
          </cell>
          <cell r="B146" t="str">
            <v>Limp. e enchim. junta pav. concr. (const e rest)</v>
          </cell>
          <cell r="E146" t="str">
            <v>m</v>
          </cell>
          <cell r="G146">
            <v>2.17</v>
          </cell>
          <cell r="M146">
            <v>2.11</v>
          </cell>
          <cell r="O146">
            <v>1.99</v>
          </cell>
          <cell r="Q146">
            <v>1.89</v>
          </cell>
          <cell r="S146">
            <v>1.9</v>
          </cell>
        </row>
        <row r="147">
          <cell r="B147" t="str">
            <v>Construção</v>
          </cell>
        </row>
        <row r="148">
          <cell r="A148" t="str">
            <v>2 S 01 000 00</v>
          </cell>
          <cell r="B148" t="str">
            <v>Desm. dest. limpeza áreas c/arv. diam. até 0,15 m</v>
          </cell>
          <cell r="E148" t="str">
            <v>m2</v>
          </cell>
          <cell r="G148">
            <v>0.19</v>
          </cell>
          <cell r="M148">
            <v>0.2</v>
          </cell>
          <cell r="O148">
            <v>0.21</v>
          </cell>
          <cell r="Q148">
            <v>0.21</v>
          </cell>
          <cell r="S148">
            <v>0.21</v>
          </cell>
        </row>
        <row r="149">
          <cell r="A149" t="str">
            <v>2 S 01 010 00</v>
          </cell>
          <cell r="B149" t="str">
            <v>Destocamento de árvores D=0,15 a 0,30 m</v>
          </cell>
          <cell r="E149" t="str">
            <v>und</v>
          </cell>
          <cell r="G149">
            <v>18.46</v>
          </cell>
          <cell r="M149">
            <v>19.72</v>
          </cell>
          <cell r="O149">
            <v>21.1</v>
          </cell>
          <cell r="Q149">
            <v>20.57</v>
          </cell>
          <cell r="S149">
            <v>20.57</v>
          </cell>
        </row>
        <row r="150">
          <cell r="A150" t="str">
            <v>2 S 01 012 00</v>
          </cell>
          <cell r="B150" t="str">
            <v>Destocamento de árvores c/diâm. &gt; 0,30 m</v>
          </cell>
          <cell r="E150" t="str">
            <v>und</v>
          </cell>
          <cell r="G150">
            <v>46.15</v>
          </cell>
          <cell r="M150">
            <v>49.3</v>
          </cell>
          <cell r="O150">
            <v>52.76</v>
          </cell>
          <cell r="Q150">
            <v>51.43</v>
          </cell>
          <cell r="S150">
            <v>51.43</v>
          </cell>
        </row>
        <row r="151">
          <cell r="A151" t="str">
            <v>2 S 01 100 01</v>
          </cell>
          <cell r="B151" t="str">
            <v>Esc. carga transp. mat 1ª cat DMT 50 m</v>
          </cell>
          <cell r="E151" t="str">
            <v>m3</v>
          </cell>
          <cell r="G151">
            <v>0.98</v>
          </cell>
          <cell r="M151">
            <v>1.04</v>
          </cell>
          <cell r="O151">
            <v>1.1200000000000001</v>
          </cell>
          <cell r="Q151">
            <v>1.0900000000000001</v>
          </cell>
          <cell r="S151">
            <v>1.0900000000000001</v>
          </cell>
        </row>
        <row r="152">
          <cell r="A152" t="str">
            <v>2 S 01 100 02</v>
          </cell>
          <cell r="B152" t="str">
            <v>Esc. carga transp. mat 1ª cat DMT 50 a 200m c/m</v>
          </cell>
          <cell r="E152" t="str">
            <v>m3</v>
          </cell>
          <cell r="G152">
            <v>2.8</v>
          </cell>
          <cell r="M152">
            <v>3.42</v>
          </cell>
          <cell r="O152">
            <v>3.48</v>
          </cell>
          <cell r="Q152">
            <v>3.4</v>
          </cell>
          <cell r="S152">
            <v>3.4</v>
          </cell>
        </row>
        <row r="153">
          <cell r="A153" t="str">
            <v>2 S 01 100 03</v>
          </cell>
          <cell r="B153" t="str">
            <v>Esc. carga transp. mat 1ª cat DMT 200 a 400m c/m</v>
          </cell>
          <cell r="E153" t="str">
            <v>m3</v>
          </cell>
          <cell r="G153">
            <v>3.38</v>
          </cell>
          <cell r="M153">
            <v>4.16</v>
          </cell>
          <cell r="O153">
            <v>4.2300000000000004</v>
          </cell>
          <cell r="Q153">
            <v>4.12</v>
          </cell>
          <cell r="S153">
            <v>4.12</v>
          </cell>
        </row>
        <row r="154">
          <cell r="A154" t="str">
            <v>2 S 01 100 04</v>
          </cell>
          <cell r="B154" t="str">
            <v>Esc. carga transp. mat 1ª cat DMT 400 a 600m c/m</v>
          </cell>
          <cell r="E154" t="str">
            <v>m3</v>
          </cell>
          <cell r="G154">
            <v>3.99</v>
          </cell>
          <cell r="M154">
            <v>4.95</v>
          </cell>
          <cell r="O154">
            <v>5.0199999999999996</v>
          </cell>
          <cell r="Q154">
            <v>4.8899999999999997</v>
          </cell>
          <cell r="S154">
            <v>4.8899999999999997</v>
          </cell>
        </row>
        <row r="155">
          <cell r="A155" t="str">
            <v>2 S 01 100 05</v>
          </cell>
          <cell r="B155" t="str">
            <v>Esc. carga transp. mat 1ª cat DMT 600 a 800m c/m</v>
          </cell>
          <cell r="E155" t="str">
            <v>m3</v>
          </cell>
          <cell r="G155">
            <v>4.53</v>
          </cell>
          <cell r="M155">
            <v>5.65</v>
          </cell>
          <cell r="O155">
            <v>5.72</v>
          </cell>
          <cell r="Q155">
            <v>5.57</v>
          </cell>
          <cell r="S155">
            <v>5.57</v>
          </cell>
        </row>
        <row r="156">
          <cell r="A156" t="str">
            <v>2 S 01 100 06</v>
          </cell>
          <cell r="B156" t="str">
            <v>Esc. carga transp. mat 1ª cat DMT 800 a 1000m c/m</v>
          </cell>
          <cell r="E156" t="str">
            <v>m3</v>
          </cell>
          <cell r="G156">
            <v>5.21</v>
          </cell>
          <cell r="M156">
            <v>6.52</v>
          </cell>
          <cell r="O156">
            <v>6.59</v>
          </cell>
          <cell r="Q156">
            <v>6.42</v>
          </cell>
          <cell r="S156">
            <v>6.42</v>
          </cell>
        </row>
        <row r="157">
          <cell r="A157" t="str">
            <v>2 S 01 100 07</v>
          </cell>
          <cell r="B157" t="str">
            <v>Esc. carga transp. mat 1ª cat DMT 1000 a 1200m c/m</v>
          </cell>
          <cell r="E157" t="str">
            <v>m3</v>
          </cell>
          <cell r="G157">
            <v>5.92</v>
          </cell>
          <cell r="M157">
            <v>7.44</v>
          </cell>
          <cell r="O157">
            <v>7.51</v>
          </cell>
          <cell r="Q157">
            <v>7.32</v>
          </cell>
          <cell r="S157">
            <v>7.32</v>
          </cell>
        </row>
        <row r="158">
          <cell r="A158" t="str">
            <v>2 S 01 100 08</v>
          </cell>
          <cell r="B158" t="str">
            <v>Esc. carga transp. mat 1ª cat DMT 1200 a 1400m c/m</v>
          </cell>
          <cell r="E158" t="str">
            <v>m3</v>
          </cell>
          <cell r="G158">
            <v>6.58</v>
          </cell>
          <cell r="M158">
            <v>8.2899999999999991</v>
          </cell>
          <cell r="O158">
            <v>8.36</v>
          </cell>
          <cell r="Q158">
            <v>8.14</v>
          </cell>
          <cell r="S158">
            <v>8.14</v>
          </cell>
        </row>
        <row r="159">
          <cell r="A159" t="str">
            <v>2 S 01 100 09</v>
          </cell>
          <cell r="B159" t="str">
            <v>Esc. carga tr. mat 1ª c. DMT 50 a 200m c/carreg</v>
          </cell>
          <cell r="E159" t="str">
            <v>m3</v>
          </cell>
          <cell r="G159">
            <v>3.17</v>
          </cell>
          <cell r="M159">
            <v>3.46</v>
          </cell>
          <cell r="O159">
            <v>3.63</v>
          </cell>
          <cell r="Q159">
            <v>3.53</v>
          </cell>
          <cell r="S159">
            <v>3.53</v>
          </cell>
        </row>
        <row r="160">
          <cell r="A160" t="str">
            <v>2 S 01 100 10</v>
          </cell>
          <cell r="B160" t="str">
            <v>Esc. carga tr. mat 1ª c. DMT 200 a 400m c/carreg</v>
          </cell>
          <cell r="E160" t="str">
            <v>m3</v>
          </cell>
          <cell r="G160">
            <v>3.43</v>
          </cell>
          <cell r="M160">
            <v>3.74</v>
          </cell>
          <cell r="O160">
            <v>3.91</v>
          </cell>
          <cell r="Q160">
            <v>3.8</v>
          </cell>
          <cell r="S160">
            <v>3.8</v>
          </cell>
        </row>
        <row r="161">
          <cell r="A161" t="str">
            <v>2 S 01 100 11</v>
          </cell>
          <cell r="B161" t="str">
            <v>Esc. carga tr. mat 1ª c. DMT 400 a 600m c/carreg</v>
          </cell>
          <cell r="E161" t="str">
            <v>m3</v>
          </cell>
          <cell r="G161">
            <v>3.61</v>
          </cell>
          <cell r="M161">
            <v>3.94</v>
          </cell>
          <cell r="O161">
            <v>4.1100000000000003</v>
          </cell>
          <cell r="Q161">
            <v>3.99</v>
          </cell>
          <cell r="S161">
            <v>3.99</v>
          </cell>
        </row>
        <row r="162">
          <cell r="A162" t="str">
            <v>2 S 01 100 12</v>
          </cell>
          <cell r="B162" t="str">
            <v>Esc. carga tr. mat 1ª c. DMT 600 a 800m c/carreg</v>
          </cell>
          <cell r="E162" t="str">
            <v>m3</v>
          </cell>
          <cell r="G162">
            <v>3.94</v>
          </cell>
          <cell r="M162">
            <v>4.29</v>
          </cell>
          <cell r="O162">
            <v>4.47</v>
          </cell>
          <cell r="Q162">
            <v>4.33</v>
          </cell>
          <cell r="S162">
            <v>4.33</v>
          </cell>
        </row>
        <row r="163">
          <cell r="A163" t="str">
            <v>2 S 01 100 13</v>
          </cell>
          <cell r="B163" t="str">
            <v>Esc. carga tr. mat 1ª c. DMT 800 a 1000m c/carreg</v>
          </cell>
          <cell r="E163" t="str">
            <v>m3</v>
          </cell>
          <cell r="G163">
            <v>4.13</v>
          </cell>
          <cell r="M163">
            <v>4.5</v>
          </cell>
          <cell r="O163">
            <v>4.68</v>
          </cell>
          <cell r="Q163">
            <v>4.54</v>
          </cell>
          <cell r="S163">
            <v>4.54</v>
          </cell>
        </row>
        <row r="164">
          <cell r="A164" t="str">
            <v>2 S 01 100 14</v>
          </cell>
          <cell r="B164" t="str">
            <v>Esc. carga tr. mat 1ª c. DMT 1000 a 1200m c/carreg</v>
          </cell>
          <cell r="E164" t="str">
            <v>m3</v>
          </cell>
          <cell r="G164">
            <v>4.3899999999999997</v>
          </cell>
          <cell r="M164">
            <v>4.79</v>
          </cell>
          <cell r="O164">
            <v>4.97</v>
          </cell>
          <cell r="Q164">
            <v>4.8099999999999996</v>
          </cell>
          <cell r="S164">
            <v>4.8099999999999996</v>
          </cell>
        </row>
        <row r="165">
          <cell r="A165" t="str">
            <v>2 S 01 100 15</v>
          </cell>
          <cell r="B165" t="str">
            <v>Esc. carga tr. mat 1ª c. DMT 1200 a 1400m c/carreg</v>
          </cell>
          <cell r="E165" t="str">
            <v>m3</v>
          </cell>
          <cell r="G165">
            <v>4.5599999999999996</v>
          </cell>
          <cell r="M165">
            <v>4.96</v>
          </cell>
          <cell r="O165">
            <v>5.14</v>
          </cell>
          <cell r="Q165">
            <v>4.9800000000000004</v>
          </cell>
          <cell r="S165">
            <v>4.9800000000000004</v>
          </cell>
        </row>
        <row r="166">
          <cell r="A166" t="str">
            <v>2 S 01 100 16</v>
          </cell>
          <cell r="B166" t="str">
            <v>Esc. carga tr. mat 1ª c. DMT 1400 a 1600m c/carreg</v>
          </cell>
          <cell r="E166" t="str">
            <v>m3</v>
          </cell>
          <cell r="G166">
            <v>4.71</v>
          </cell>
          <cell r="M166">
            <v>5.13</v>
          </cell>
          <cell r="O166">
            <v>5.31</v>
          </cell>
          <cell r="Q166">
            <v>5.14</v>
          </cell>
          <cell r="S166">
            <v>5.14</v>
          </cell>
        </row>
        <row r="167">
          <cell r="A167" t="str">
            <v>2 S 01 100 17</v>
          </cell>
          <cell r="B167" t="str">
            <v>Esc. carga tr. mat 1ª c. DMT 1600 a 1800m c/carreg</v>
          </cell>
          <cell r="E167" t="str">
            <v>m3</v>
          </cell>
          <cell r="G167">
            <v>4.83</v>
          </cell>
          <cell r="M167">
            <v>5.26</v>
          </cell>
          <cell r="O167">
            <v>5.44</v>
          </cell>
          <cell r="Q167">
            <v>5.27</v>
          </cell>
          <cell r="S167">
            <v>5.27</v>
          </cell>
        </row>
        <row r="168">
          <cell r="A168" t="str">
            <v>2 S 01 100 18</v>
          </cell>
          <cell r="B168" t="str">
            <v>Esc. carga tr. mat 1ª c. DMT 1800 a 2000m c/carreg</v>
          </cell>
          <cell r="E168" t="str">
            <v>m3</v>
          </cell>
          <cell r="G168">
            <v>5.09</v>
          </cell>
          <cell r="M168">
            <v>5.54</v>
          </cell>
          <cell r="O168">
            <v>5.72</v>
          </cell>
          <cell r="Q168">
            <v>5.54</v>
          </cell>
          <cell r="S168">
            <v>5.54</v>
          </cell>
        </row>
        <row r="169">
          <cell r="A169" t="str">
            <v>2 S 01 100 19</v>
          </cell>
          <cell r="B169" t="str">
            <v>Esc. carga tr. mat 1ª c. DMT 2000 a 3000m c/carreg</v>
          </cell>
          <cell r="E169" t="str">
            <v>m3</v>
          </cell>
          <cell r="G169">
            <v>5.72</v>
          </cell>
          <cell r="M169">
            <v>6.23</v>
          </cell>
          <cell r="O169">
            <v>6.42</v>
          </cell>
          <cell r="Q169">
            <v>6.21</v>
          </cell>
          <cell r="S169">
            <v>6.21</v>
          </cell>
        </row>
        <row r="170">
          <cell r="A170" t="str">
            <v>2 S 01 100 20</v>
          </cell>
          <cell r="B170" t="str">
            <v>Esc. carga tr. mat 1ª c. DMT 3000 a 5000m c/carreg</v>
          </cell>
          <cell r="E170" t="str">
            <v>m3</v>
          </cell>
          <cell r="G170">
            <v>7.5</v>
          </cell>
          <cell r="M170">
            <v>8.15</v>
          </cell>
          <cell r="O170">
            <v>8.36</v>
          </cell>
          <cell r="Q170">
            <v>8.08</v>
          </cell>
          <cell r="S170">
            <v>8.08</v>
          </cell>
        </row>
        <row r="171">
          <cell r="A171" t="str">
            <v>2 S 01 100 21</v>
          </cell>
          <cell r="B171" t="str">
            <v>Escavação carga transp. manual mat.1a cat. DT=20m</v>
          </cell>
          <cell r="E171" t="str">
            <v>m3</v>
          </cell>
          <cell r="G171">
            <v>13.02</v>
          </cell>
          <cell r="M171">
            <v>15.59</v>
          </cell>
          <cell r="O171">
            <v>15.59</v>
          </cell>
          <cell r="Q171">
            <v>15.59</v>
          </cell>
          <cell r="S171">
            <v>15.59</v>
          </cell>
        </row>
        <row r="172">
          <cell r="A172" t="str">
            <v>2 S 01 100 22</v>
          </cell>
          <cell r="B172" t="str">
            <v>Esc. carga transp. mat 1ª cat DMT 50 a 200m c/e</v>
          </cell>
          <cell r="E172" t="str">
            <v>m3</v>
          </cell>
          <cell r="G172">
            <v>3.36</v>
          </cell>
          <cell r="M172">
            <v>3.51</v>
          </cell>
          <cell r="O172">
            <v>3.51</v>
          </cell>
          <cell r="Q172">
            <v>3.02</v>
          </cell>
          <cell r="S172">
            <v>3.02</v>
          </cell>
        </row>
        <row r="173">
          <cell r="A173" t="str">
            <v>2 S 01 100 23</v>
          </cell>
          <cell r="B173" t="str">
            <v>Esc. carga transp. mat 1ª cat DMT 200 a 400m c/e</v>
          </cell>
          <cell r="E173" t="str">
            <v>m3</v>
          </cell>
          <cell r="G173">
            <v>3.67</v>
          </cell>
          <cell r="M173">
            <v>3.85</v>
          </cell>
          <cell r="O173">
            <v>3.86</v>
          </cell>
          <cell r="Q173">
            <v>3.36</v>
          </cell>
          <cell r="S173">
            <v>3.36</v>
          </cell>
        </row>
        <row r="174">
          <cell r="A174" t="str">
            <v>2 S 01 100 24</v>
          </cell>
          <cell r="B174" t="str">
            <v>Esc. carga transp. mat 1ª cat DMT 400 a 600m c/e</v>
          </cell>
          <cell r="E174" t="str">
            <v>m3</v>
          </cell>
          <cell r="G174">
            <v>3.86</v>
          </cell>
          <cell r="M174">
            <v>4.05</v>
          </cell>
          <cell r="O174">
            <v>4.0599999999999996</v>
          </cell>
          <cell r="Q174">
            <v>3.55</v>
          </cell>
          <cell r="S174">
            <v>3.55</v>
          </cell>
        </row>
        <row r="175">
          <cell r="A175" t="str">
            <v>2 S 01 100 25</v>
          </cell>
          <cell r="B175" t="str">
            <v>Esc. carga transp. mat 1ª cat DMT 600 a 800m c/e</v>
          </cell>
          <cell r="E175" t="str">
            <v>m3</v>
          </cell>
          <cell r="G175">
            <v>4.1399999999999997</v>
          </cell>
          <cell r="M175">
            <v>4.3499999999999996</v>
          </cell>
          <cell r="O175">
            <v>4.3600000000000003</v>
          </cell>
          <cell r="Q175">
            <v>3.84</v>
          </cell>
          <cell r="S175">
            <v>3.84</v>
          </cell>
        </row>
        <row r="176">
          <cell r="A176" t="str">
            <v>2 S 01 100 26</v>
          </cell>
          <cell r="B176" t="str">
            <v>Esc. carga transp. mat 1ª cat DMT 800 a 1000m c/e</v>
          </cell>
          <cell r="E176" t="str">
            <v>m3</v>
          </cell>
          <cell r="G176">
            <v>4.4000000000000004</v>
          </cell>
          <cell r="M176">
            <v>4.6399999999999997</v>
          </cell>
          <cell r="O176">
            <v>4.6500000000000004</v>
          </cell>
          <cell r="Q176">
            <v>4.12</v>
          </cell>
          <cell r="S176">
            <v>4.12</v>
          </cell>
        </row>
        <row r="177">
          <cell r="A177" t="str">
            <v>2 S 01 100 27</v>
          </cell>
          <cell r="B177" t="str">
            <v>Esc. carga transp. mat 1ª cat DMT 1000 a 1200m c/e</v>
          </cell>
          <cell r="E177" t="str">
            <v>m3</v>
          </cell>
          <cell r="G177">
            <v>4.62</v>
          </cell>
          <cell r="M177">
            <v>4.87</v>
          </cell>
          <cell r="O177">
            <v>4.88</v>
          </cell>
          <cell r="Q177">
            <v>4.3499999999999996</v>
          </cell>
          <cell r="S177">
            <v>4.3499999999999996</v>
          </cell>
        </row>
        <row r="178">
          <cell r="A178" t="str">
            <v>2 S 01 100 28</v>
          </cell>
          <cell r="B178" t="str">
            <v>Esc. carga transp. mat 1ª cat DMT 1200 a 1400m c/e</v>
          </cell>
          <cell r="E178" t="str">
            <v>m3</v>
          </cell>
          <cell r="G178">
            <v>4.76</v>
          </cell>
          <cell r="M178">
            <v>5.03</v>
          </cell>
          <cell r="O178">
            <v>5.05</v>
          </cell>
          <cell r="Q178">
            <v>4.5</v>
          </cell>
          <cell r="S178">
            <v>4.5</v>
          </cell>
        </row>
        <row r="179">
          <cell r="A179" t="str">
            <v>2 S 01 100 29</v>
          </cell>
          <cell r="B179" t="str">
            <v>Esc. carga transp. mat 1ª cat DMT 1400 a 1600m c/e</v>
          </cell>
          <cell r="E179" t="str">
            <v>m3</v>
          </cell>
          <cell r="G179">
            <v>5.0199999999999996</v>
          </cell>
          <cell r="M179">
            <v>5.31</v>
          </cell>
          <cell r="O179">
            <v>5.33</v>
          </cell>
          <cell r="Q179">
            <v>4.7699999999999996</v>
          </cell>
          <cell r="S179">
            <v>4.7699999999999996</v>
          </cell>
        </row>
        <row r="180">
          <cell r="A180" t="str">
            <v>2 S 01 100 30</v>
          </cell>
          <cell r="B180" t="str">
            <v>Esc. carga transp. mat 1ª cat DMT 1600 a 1800m c/e</v>
          </cell>
          <cell r="E180" t="str">
            <v>m3</v>
          </cell>
          <cell r="G180">
            <v>5.09</v>
          </cell>
          <cell r="M180">
            <v>5.39</v>
          </cell>
          <cell r="O180">
            <v>5.41</v>
          </cell>
          <cell r="Q180">
            <v>4.8499999999999996</v>
          </cell>
          <cell r="S180">
            <v>4.8499999999999996</v>
          </cell>
        </row>
        <row r="181">
          <cell r="A181" t="str">
            <v>2 S 01 100 31</v>
          </cell>
          <cell r="B181" t="str">
            <v>Esc. carga transp. mat 1ª cat DMT 1800 a 2000m c/e</v>
          </cell>
          <cell r="E181" t="str">
            <v>m3</v>
          </cell>
          <cell r="G181">
            <v>5.3</v>
          </cell>
          <cell r="M181">
            <v>5.61</v>
          </cell>
          <cell r="O181">
            <v>5.63</v>
          </cell>
          <cell r="Q181">
            <v>5.07</v>
          </cell>
          <cell r="S181">
            <v>5.07</v>
          </cell>
        </row>
        <row r="182">
          <cell r="A182" t="str">
            <v>2 S 01 100 32</v>
          </cell>
          <cell r="B182" t="str">
            <v>Esc. carga transp. mat 1ª cat DMT 2000 a 3000m c/e</v>
          </cell>
          <cell r="E182" t="str">
            <v>m3</v>
          </cell>
          <cell r="G182">
            <v>5.96</v>
          </cell>
          <cell r="M182">
            <v>6.33</v>
          </cell>
          <cell r="O182">
            <v>6.35</v>
          </cell>
          <cell r="Q182">
            <v>5.76</v>
          </cell>
          <cell r="S182">
            <v>5.76</v>
          </cell>
        </row>
        <row r="183">
          <cell r="A183" t="str">
            <v>2 S 01 100 33</v>
          </cell>
          <cell r="B183" t="str">
            <v>Esc. carga transp. mat 1ª cat DMT 3000 a 5000m c/e</v>
          </cell>
          <cell r="E183" t="str">
            <v>m3</v>
          </cell>
          <cell r="G183">
            <v>7.77</v>
          </cell>
          <cell r="M183">
            <v>8.2799999999999994</v>
          </cell>
          <cell r="O183">
            <v>8.32</v>
          </cell>
          <cell r="Q183">
            <v>7.66</v>
          </cell>
          <cell r="S183">
            <v>7.66</v>
          </cell>
        </row>
        <row r="184">
          <cell r="A184" t="str">
            <v>2 S 01 101 01</v>
          </cell>
          <cell r="B184" t="str">
            <v>Esc. carga transp. mat 2ª cat DMT 50m</v>
          </cell>
          <cell r="E184" t="str">
            <v>m3</v>
          </cell>
          <cell r="G184">
            <v>2.08</v>
          </cell>
          <cell r="M184">
            <v>2.2200000000000002</v>
          </cell>
          <cell r="O184">
            <v>2.38</v>
          </cell>
          <cell r="Q184">
            <v>2.3199999999999998</v>
          </cell>
          <cell r="S184">
            <v>2.3199999999999998</v>
          </cell>
        </row>
        <row r="185">
          <cell r="A185" t="str">
            <v>2 S 01 101 02</v>
          </cell>
          <cell r="B185" t="str">
            <v>Esc. carga transp. mat 2ª cat DMT 50 a 200m c/m</v>
          </cell>
          <cell r="E185" t="str">
            <v>m3</v>
          </cell>
          <cell r="G185">
            <v>4.88</v>
          </cell>
          <cell r="M185">
            <v>5.9</v>
          </cell>
          <cell r="O185">
            <v>6.04</v>
          </cell>
          <cell r="Q185">
            <v>5.88</v>
          </cell>
          <cell r="S185">
            <v>5.88</v>
          </cell>
        </row>
        <row r="186">
          <cell r="A186" t="str">
            <v>2 S 01 101 03</v>
          </cell>
          <cell r="B186" t="str">
            <v>Esc. carga transp. mat 2ª cat DMT 200 a 400m c/m</v>
          </cell>
          <cell r="E186" t="str">
            <v>m3</v>
          </cell>
          <cell r="G186">
            <v>4.9000000000000004</v>
          </cell>
          <cell r="M186">
            <v>5.92</v>
          </cell>
          <cell r="O186">
            <v>6.06</v>
          </cell>
          <cell r="Q186">
            <v>5.9</v>
          </cell>
          <cell r="S186">
            <v>5.9</v>
          </cell>
        </row>
        <row r="187">
          <cell r="A187" t="str">
            <v>2 S 01 101 04</v>
          </cell>
          <cell r="B187" t="str">
            <v>Esc. carga transp. mat 2ª cat DMT 400 a 600m c/m</v>
          </cell>
          <cell r="E187" t="str">
            <v>m3</v>
          </cell>
          <cell r="G187">
            <v>5.9</v>
          </cell>
          <cell r="M187">
            <v>7.21</v>
          </cell>
          <cell r="O187">
            <v>7.35</v>
          </cell>
          <cell r="Q187">
            <v>7.16</v>
          </cell>
          <cell r="S187">
            <v>7.16</v>
          </cell>
        </row>
        <row r="188">
          <cell r="A188" t="str">
            <v>2 S 01 101 05</v>
          </cell>
          <cell r="B188" t="str">
            <v>Esc. carga transp. mat 2ª cat DMT 600 a 800m c/m</v>
          </cell>
          <cell r="E188" t="str">
            <v>m3</v>
          </cell>
          <cell r="G188">
            <v>6.91</v>
          </cell>
          <cell r="M188">
            <v>8.5</v>
          </cell>
          <cell r="O188">
            <v>8.65</v>
          </cell>
          <cell r="Q188">
            <v>8.42</v>
          </cell>
          <cell r="S188">
            <v>8.42</v>
          </cell>
        </row>
        <row r="189">
          <cell r="A189" t="str">
            <v>2 S 01 101 06</v>
          </cell>
          <cell r="B189" t="str">
            <v>Esc. carga transp. mat 2ª cat DMT 800 a 1000m c/m</v>
          </cell>
          <cell r="E189" t="str">
            <v>m3</v>
          </cell>
          <cell r="G189">
            <v>7.91</v>
          </cell>
          <cell r="M189">
            <v>9.8000000000000007</v>
          </cell>
          <cell r="O189">
            <v>9.9499999999999993</v>
          </cell>
          <cell r="Q189">
            <v>9.68</v>
          </cell>
          <cell r="S189">
            <v>9.68</v>
          </cell>
        </row>
        <row r="190">
          <cell r="A190" t="str">
            <v>2 S 01 101 07</v>
          </cell>
          <cell r="B190" t="str">
            <v>Esc. carga transp. mat 2ª cat DMT 1000 a 1200m c/m</v>
          </cell>
          <cell r="E190" t="str">
            <v>m3</v>
          </cell>
          <cell r="G190">
            <v>7.92</v>
          </cell>
          <cell r="M190">
            <v>9.81</v>
          </cell>
          <cell r="O190">
            <v>9.9600000000000009</v>
          </cell>
          <cell r="Q190">
            <v>9.6999999999999993</v>
          </cell>
          <cell r="S190">
            <v>9.6999999999999993</v>
          </cell>
        </row>
        <row r="191">
          <cell r="A191" t="str">
            <v>2 S 01 101 08</v>
          </cell>
          <cell r="B191" t="str">
            <v>Esc. carga transp. mat 2ª cat DMT 1200 a 1400m c/m</v>
          </cell>
          <cell r="E191" t="str">
            <v>m3</v>
          </cell>
          <cell r="G191">
            <v>8.93</v>
          </cell>
          <cell r="M191">
            <v>11.11</v>
          </cell>
          <cell r="O191">
            <v>11.26</v>
          </cell>
          <cell r="Q191">
            <v>10.96</v>
          </cell>
          <cell r="S191">
            <v>10.96</v>
          </cell>
        </row>
        <row r="192">
          <cell r="A192" t="str">
            <v>2 S 01 101 09</v>
          </cell>
          <cell r="B192" t="str">
            <v>Esc. carga tr. mat 2ª c. DMT 50 a 200m c/carreg</v>
          </cell>
          <cell r="E192" t="str">
            <v>m3</v>
          </cell>
          <cell r="G192">
            <v>5.0599999999999996</v>
          </cell>
          <cell r="M192">
            <v>5.49</v>
          </cell>
          <cell r="O192">
            <v>5.79</v>
          </cell>
          <cell r="Q192">
            <v>5.63</v>
          </cell>
          <cell r="S192">
            <v>5.63</v>
          </cell>
        </row>
        <row r="193">
          <cell r="A193" t="str">
            <v>2 S 01 101 10</v>
          </cell>
          <cell r="B193" t="str">
            <v>Esc. carga tr. mat 2ª c. DMT 200 a 400m c/carreg</v>
          </cell>
          <cell r="E193" t="str">
            <v>m3</v>
          </cell>
          <cell r="G193">
            <v>5.46</v>
          </cell>
          <cell r="M193">
            <v>5.94</v>
          </cell>
          <cell r="O193">
            <v>6.24</v>
          </cell>
          <cell r="Q193">
            <v>6.06</v>
          </cell>
          <cell r="S193">
            <v>6.06</v>
          </cell>
        </row>
        <row r="194">
          <cell r="A194" t="str">
            <v>2 S 01 101 11</v>
          </cell>
          <cell r="B194" t="str">
            <v>Esc. carga tr. mat 2a c. DMT 400 a 600m c/carreg</v>
          </cell>
          <cell r="E194" t="str">
            <v>m3</v>
          </cell>
          <cell r="G194">
            <v>5.68</v>
          </cell>
          <cell r="M194">
            <v>6.17</v>
          </cell>
          <cell r="O194">
            <v>6.48</v>
          </cell>
          <cell r="Q194">
            <v>6.29</v>
          </cell>
          <cell r="S194">
            <v>6.29</v>
          </cell>
        </row>
        <row r="195">
          <cell r="A195" t="str">
            <v>2 S 01 101 12</v>
          </cell>
          <cell r="B195" t="str">
            <v>Esc. carga tr. mat 2a c. DMT 600 a 800m c/carreg</v>
          </cell>
          <cell r="E195" t="str">
            <v>m3</v>
          </cell>
          <cell r="G195">
            <v>6.01</v>
          </cell>
          <cell r="M195">
            <v>6.53</v>
          </cell>
          <cell r="O195">
            <v>6.84</v>
          </cell>
          <cell r="Q195">
            <v>6.64</v>
          </cell>
          <cell r="S195">
            <v>6.64</v>
          </cell>
        </row>
        <row r="196">
          <cell r="A196" t="str">
            <v>2 S 01 101 13</v>
          </cell>
          <cell r="B196" t="str">
            <v>Esc. carga tr. mat 2a c. DMT 800 a 1000m c/carreg</v>
          </cell>
          <cell r="E196" t="str">
            <v>m3</v>
          </cell>
          <cell r="G196">
            <v>6.27</v>
          </cell>
          <cell r="M196">
            <v>6.81</v>
          </cell>
          <cell r="O196">
            <v>7.12</v>
          </cell>
          <cell r="Q196">
            <v>6.91</v>
          </cell>
          <cell r="S196">
            <v>6.91</v>
          </cell>
        </row>
        <row r="197">
          <cell r="A197" t="str">
            <v>2 S 01 101 14</v>
          </cell>
          <cell r="B197" t="str">
            <v>Esc. carga tr. mat 2a c. DMT 1000 a 1200m c/carreg</v>
          </cell>
          <cell r="E197" t="str">
            <v>m3</v>
          </cell>
          <cell r="G197">
            <v>6.52</v>
          </cell>
          <cell r="M197">
            <v>7.08</v>
          </cell>
          <cell r="O197">
            <v>7.39</v>
          </cell>
          <cell r="Q197">
            <v>7.17</v>
          </cell>
          <cell r="S197">
            <v>7.17</v>
          </cell>
        </row>
        <row r="198">
          <cell r="A198" t="str">
            <v>2 S 01 101 15</v>
          </cell>
          <cell r="B198" t="str">
            <v>Esc. carga tr. mat 2a c. DMT 1200 a 1400m c/carreg</v>
          </cell>
          <cell r="E198" t="str">
            <v>m3</v>
          </cell>
          <cell r="G198">
            <v>6.76</v>
          </cell>
          <cell r="M198">
            <v>7.33</v>
          </cell>
          <cell r="O198">
            <v>7.65</v>
          </cell>
          <cell r="Q198">
            <v>7.42</v>
          </cell>
          <cell r="S198">
            <v>7.42</v>
          </cell>
        </row>
        <row r="199">
          <cell r="A199" t="str">
            <v>2 S 01 101 16</v>
          </cell>
          <cell r="B199" t="str">
            <v>Esc. carga tr. mat 2a c. DMT 1400 a 1600m c/carreg</v>
          </cell>
          <cell r="E199" t="str">
            <v>m3</v>
          </cell>
          <cell r="G199">
            <v>7</v>
          </cell>
          <cell r="M199">
            <v>7.61</v>
          </cell>
          <cell r="O199">
            <v>7.92</v>
          </cell>
          <cell r="Q199">
            <v>7.68</v>
          </cell>
          <cell r="S199">
            <v>7.68</v>
          </cell>
        </row>
        <row r="200">
          <cell r="A200" t="str">
            <v>2 S 01 101 17</v>
          </cell>
          <cell r="B200" t="str">
            <v>Esc. carga tr. mat 2a c. DMT 1600 a 1800m c/carreg</v>
          </cell>
          <cell r="E200" t="str">
            <v>m3</v>
          </cell>
          <cell r="G200">
            <v>7.17</v>
          </cell>
          <cell r="M200">
            <v>7.78</v>
          </cell>
          <cell r="O200">
            <v>8.1</v>
          </cell>
          <cell r="Q200">
            <v>7.86</v>
          </cell>
          <cell r="S200">
            <v>7.86</v>
          </cell>
        </row>
        <row r="201">
          <cell r="A201" t="str">
            <v>2 S 01 101 18</v>
          </cell>
          <cell r="B201" t="str">
            <v>Esc. carga tr. mat 2a c. DMT 1800 a 2000m c/carreg</v>
          </cell>
          <cell r="E201" t="str">
            <v>m3</v>
          </cell>
          <cell r="G201">
            <v>7.45</v>
          </cell>
          <cell r="M201">
            <v>8.08</v>
          </cell>
          <cell r="O201">
            <v>8.41</v>
          </cell>
          <cell r="Q201">
            <v>8.15</v>
          </cell>
          <cell r="S201">
            <v>8.15</v>
          </cell>
        </row>
        <row r="202">
          <cell r="A202" t="str">
            <v>2 S 01 101 19</v>
          </cell>
          <cell r="B202" t="str">
            <v>Esc. carga tr. mat 2a c. DMT 2000 a 3000m c/carreg</v>
          </cell>
          <cell r="E202" t="str">
            <v>m3</v>
          </cell>
          <cell r="G202">
            <v>8.17</v>
          </cell>
          <cell r="M202">
            <v>8.8699999999999992</v>
          </cell>
          <cell r="O202">
            <v>9.1999999999999993</v>
          </cell>
          <cell r="Q202">
            <v>8.91</v>
          </cell>
          <cell r="S202">
            <v>8.91</v>
          </cell>
        </row>
        <row r="203">
          <cell r="A203" t="str">
            <v>2 S 01 101 20</v>
          </cell>
          <cell r="B203" t="str">
            <v>Esc. carga tr. mat 2a c. DMT 3000 a 5000m c/carreg</v>
          </cell>
          <cell r="E203" t="str">
            <v>m3</v>
          </cell>
          <cell r="G203">
            <v>10.35</v>
          </cell>
          <cell r="M203">
            <v>11.24</v>
          </cell>
          <cell r="O203">
            <v>11.58</v>
          </cell>
          <cell r="Q203">
            <v>11.21</v>
          </cell>
          <cell r="S203">
            <v>11.21</v>
          </cell>
        </row>
        <row r="204">
          <cell r="A204" t="str">
            <v>2 S 01 101 22</v>
          </cell>
          <cell r="B204" t="str">
            <v>Esc. carga transp. mat 2a cat DMT 50 a 200m c/e</v>
          </cell>
          <cell r="E204" t="str">
            <v>m3</v>
          </cell>
          <cell r="G204">
            <v>4.72</v>
          </cell>
          <cell r="M204">
            <v>4.92</v>
          </cell>
          <cell r="O204">
            <v>4.92</v>
          </cell>
          <cell r="Q204">
            <v>4.2</v>
          </cell>
          <cell r="S204">
            <v>4.2</v>
          </cell>
        </row>
        <row r="205">
          <cell r="A205" t="str">
            <v>2 S 01 101 23</v>
          </cell>
          <cell r="B205" t="str">
            <v>Esc. carga transp. mat 2a cat DMT 200 a 400m c/e</v>
          </cell>
          <cell r="E205" t="str">
            <v>m3</v>
          </cell>
          <cell r="G205">
            <v>5.05</v>
          </cell>
          <cell r="M205">
            <v>5.26</v>
          </cell>
          <cell r="O205">
            <v>5.27</v>
          </cell>
          <cell r="Q205">
            <v>4.54</v>
          </cell>
          <cell r="S205">
            <v>4.54</v>
          </cell>
        </row>
        <row r="206">
          <cell r="A206" t="str">
            <v>2 S 01 101 24</v>
          </cell>
          <cell r="B206" t="str">
            <v>Esc. carga transp. mat 2a cat DMT 400 a 600m c/e</v>
          </cell>
          <cell r="E206" t="str">
            <v>m3</v>
          </cell>
          <cell r="G206">
            <v>5.35</v>
          </cell>
          <cell r="M206">
            <v>5.6</v>
          </cell>
          <cell r="O206">
            <v>5.61</v>
          </cell>
          <cell r="Q206">
            <v>4.87</v>
          </cell>
          <cell r="S206">
            <v>4.87</v>
          </cell>
        </row>
        <row r="207">
          <cell r="A207" t="str">
            <v>2 S 01 101 25</v>
          </cell>
          <cell r="B207" t="str">
            <v>Esc. carga transp. mat 2a cat DMT 600 a 800m c/e</v>
          </cell>
          <cell r="E207" t="str">
            <v>m3</v>
          </cell>
          <cell r="G207">
            <v>5.69</v>
          </cell>
          <cell r="M207">
            <v>5.97</v>
          </cell>
          <cell r="O207">
            <v>5.98</v>
          </cell>
          <cell r="Q207">
            <v>5.22</v>
          </cell>
          <cell r="S207">
            <v>5.22</v>
          </cell>
        </row>
        <row r="208">
          <cell r="A208" t="str">
            <v>2 S 01 101 26</v>
          </cell>
          <cell r="B208" t="str">
            <v>Esc. carga transp. mat 2a cat DMT 800 a 1000m c/e</v>
          </cell>
          <cell r="E208" t="str">
            <v>m3</v>
          </cell>
          <cell r="G208">
            <v>5.95</v>
          </cell>
          <cell r="M208">
            <v>6.24</v>
          </cell>
          <cell r="O208">
            <v>6.26</v>
          </cell>
          <cell r="Q208">
            <v>5.49</v>
          </cell>
          <cell r="S208">
            <v>5.49</v>
          </cell>
        </row>
        <row r="209">
          <cell r="A209" t="str">
            <v>2 S 01 101 27</v>
          </cell>
          <cell r="B209" t="str">
            <v>Esc. carga transp. mat 2a cat DMT 1000 a 1200m c/e</v>
          </cell>
          <cell r="E209" t="str">
            <v>m3</v>
          </cell>
          <cell r="G209">
            <v>6.19</v>
          </cell>
          <cell r="M209">
            <v>6.51</v>
          </cell>
          <cell r="O209">
            <v>6.53</v>
          </cell>
          <cell r="Q209">
            <v>5.75</v>
          </cell>
          <cell r="S209">
            <v>5.75</v>
          </cell>
        </row>
        <row r="210">
          <cell r="A210" t="str">
            <v>2 S 01 101 28</v>
          </cell>
          <cell r="B210" t="str">
            <v>Esc. carga transp. mat 2a cat DMT 1200 a 1400m c/e</v>
          </cell>
          <cell r="E210" t="str">
            <v>m3</v>
          </cell>
          <cell r="G210">
            <v>6.49</v>
          </cell>
          <cell r="M210">
            <v>6.83</v>
          </cell>
          <cell r="O210">
            <v>6.86</v>
          </cell>
          <cell r="Q210">
            <v>6.06</v>
          </cell>
          <cell r="S210">
            <v>6.06</v>
          </cell>
        </row>
        <row r="211">
          <cell r="A211" t="str">
            <v>2 S 01 101 29</v>
          </cell>
          <cell r="B211" t="str">
            <v>Esc. carga transp. mat 2a cat DMT 1400 a 1600m c/e</v>
          </cell>
          <cell r="E211" t="str">
            <v>m3</v>
          </cell>
          <cell r="G211">
            <v>6.7</v>
          </cell>
          <cell r="M211">
            <v>7.06</v>
          </cell>
          <cell r="O211">
            <v>7.08</v>
          </cell>
          <cell r="Q211">
            <v>6.28</v>
          </cell>
          <cell r="S211">
            <v>6.28</v>
          </cell>
        </row>
        <row r="212">
          <cell r="A212" t="str">
            <v>2 S 01 101 30</v>
          </cell>
          <cell r="B212" t="str">
            <v>Esc. carga transp. mat 2a cat DMT 1600 a 1800m c/e</v>
          </cell>
          <cell r="E212" t="str">
            <v>m3</v>
          </cell>
          <cell r="G212">
            <v>6.79</v>
          </cell>
          <cell r="M212">
            <v>7.16</v>
          </cell>
          <cell r="O212">
            <v>7.19</v>
          </cell>
          <cell r="Q212">
            <v>6.39</v>
          </cell>
          <cell r="S212">
            <v>6.39</v>
          </cell>
        </row>
        <row r="213">
          <cell r="A213" t="str">
            <v>2 S 01 101 31</v>
          </cell>
          <cell r="B213" t="str">
            <v>Esc. carga transp. mat 2a cat DMT 1800 a 2000m c/e</v>
          </cell>
          <cell r="E213" t="str">
            <v>m3</v>
          </cell>
          <cell r="G213">
            <v>7.09</v>
          </cell>
          <cell r="M213">
            <v>7.47</v>
          </cell>
          <cell r="O213">
            <v>7.51</v>
          </cell>
          <cell r="Q213">
            <v>6.69</v>
          </cell>
          <cell r="S213">
            <v>6.69</v>
          </cell>
        </row>
        <row r="214">
          <cell r="A214" t="str">
            <v>2 S 01 101 32</v>
          </cell>
          <cell r="B214" t="str">
            <v>Esc. carga transp. mat 2a cat DMT 2000 a 3000m c/e</v>
          </cell>
          <cell r="E214" t="str">
            <v>m3</v>
          </cell>
          <cell r="G214">
            <v>7.94</v>
          </cell>
          <cell r="M214">
            <v>8.4</v>
          </cell>
          <cell r="O214">
            <v>8.44</v>
          </cell>
          <cell r="Q214">
            <v>7.59</v>
          </cell>
          <cell r="S214">
            <v>7.59</v>
          </cell>
        </row>
        <row r="215">
          <cell r="A215" t="str">
            <v>2 S 01 101 33</v>
          </cell>
          <cell r="B215" t="str">
            <v>Esc. carga transp. mat 2a cat DMT 3000 a 5000m c/e</v>
          </cell>
          <cell r="E215" t="str">
            <v>m3</v>
          </cell>
          <cell r="G215">
            <v>10.14</v>
          </cell>
          <cell r="M215">
            <v>10.78</v>
          </cell>
          <cell r="O215">
            <v>10.84</v>
          </cell>
          <cell r="Q215">
            <v>9.91</v>
          </cell>
          <cell r="S215">
            <v>9.91</v>
          </cell>
        </row>
        <row r="216">
          <cell r="A216" t="str">
            <v>2 S 01 102 01</v>
          </cell>
          <cell r="B216" t="str">
            <v>Esc. carga transp. mat 3a cat DMT até 50m</v>
          </cell>
          <cell r="E216" t="str">
            <v>m3</v>
          </cell>
          <cell r="G216">
            <v>15.53</v>
          </cell>
          <cell r="M216">
            <v>16.93</v>
          </cell>
          <cell r="O216">
            <v>17.61</v>
          </cell>
          <cell r="Q216">
            <v>17.11</v>
          </cell>
          <cell r="S216">
            <v>19.27</v>
          </cell>
        </row>
        <row r="217">
          <cell r="A217" t="str">
            <v>2 S 01 102 02</v>
          </cell>
          <cell r="B217" t="str">
            <v>Esc. carga transp. mat 3a cat DMT 50 a 200m</v>
          </cell>
          <cell r="E217" t="str">
            <v>m3</v>
          </cell>
          <cell r="G217">
            <v>17.59</v>
          </cell>
          <cell r="M217">
            <v>19.350000000000001</v>
          </cell>
          <cell r="O217">
            <v>20.02</v>
          </cell>
          <cell r="Q217">
            <v>19.43</v>
          </cell>
          <cell r="S217">
            <v>21.59</v>
          </cell>
        </row>
        <row r="218">
          <cell r="A218" t="str">
            <v>2 S 01 102 03</v>
          </cell>
          <cell r="B218" t="str">
            <v>Esc. carga transp. mat 3a cat DMT 200 a 400m</v>
          </cell>
          <cell r="E218" t="str">
            <v>m3</v>
          </cell>
          <cell r="G218">
            <v>18.059999999999999</v>
          </cell>
          <cell r="M218">
            <v>19.86</v>
          </cell>
          <cell r="O218">
            <v>20.54</v>
          </cell>
          <cell r="Q218">
            <v>19.93</v>
          </cell>
          <cell r="S218">
            <v>22.09</v>
          </cell>
        </row>
        <row r="219">
          <cell r="A219" t="str">
            <v>2 S 01 102 04</v>
          </cell>
          <cell r="B219" t="str">
            <v>Esc. carga transp. mat 3a cat DMT 400 a 600m</v>
          </cell>
          <cell r="E219" t="str">
            <v>m3</v>
          </cell>
          <cell r="G219">
            <v>18.7</v>
          </cell>
          <cell r="M219">
            <v>20.6</v>
          </cell>
          <cell r="O219">
            <v>21.27</v>
          </cell>
          <cell r="Q219">
            <v>20.65</v>
          </cell>
          <cell r="S219">
            <v>22.81</v>
          </cell>
        </row>
        <row r="220">
          <cell r="A220" t="str">
            <v>2 S 01 102 05</v>
          </cell>
          <cell r="B220" t="str">
            <v>Esc. carga transp. mat 3a cat DMT 600 a 800m</v>
          </cell>
          <cell r="E220" t="str">
            <v>m3</v>
          </cell>
          <cell r="G220">
            <v>19.170000000000002</v>
          </cell>
          <cell r="M220">
            <v>21.12</v>
          </cell>
          <cell r="O220">
            <v>21.79</v>
          </cell>
          <cell r="Q220">
            <v>21.15</v>
          </cell>
          <cell r="S220">
            <v>23.31</v>
          </cell>
        </row>
        <row r="221">
          <cell r="A221" t="str">
            <v>2 S 01 102 06</v>
          </cell>
          <cell r="B221" t="str">
            <v>Esc. carga transp. mat 3a cat DMT 800 a 1000m</v>
          </cell>
          <cell r="E221" t="str">
            <v>m3</v>
          </cell>
          <cell r="G221">
            <v>19.64</v>
          </cell>
          <cell r="M221">
            <v>21.64</v>
          </cell>
          <cell r="O221">
            <v>22.31</v>
          </cell>
          <cell r="Q221">
            <v>21.65</v>
          </cell>
          <cell r="S221">
            <v>23.81</v>
          </cell>
        </row>
        <row r="222">
          <cell r="A222" t="str">
            <v>2 S 01 102 07</v>
          </cell>
          <cell r="B222" t="str">
            <v>Esc. carga transp. mat 3a cat DMT 1000 a 1200m</v>
          </cell>
          <cell r="E222" t="str">
            <v>m3</v>
          </cell>
          <cell r="G222">
            <v>19.84</v>
          </cell>
          <cell r="M222">
            <v>21.86</v>
          </cell>
          <cell r="O222">
            <v>22.54</v>
          </cell>
          <cell r="Q222">
            <v>21.87</v>
          </cell>
          <cell r="S222">
            <v>24.02</v>
          </cell>
        </row>
        <row r="223">
          <cell r="A223" t="str">
            <v>2 S 01 300 01</v>
          </cell>
          <cell r="B223" t="str">
            <v>Esc. carga transp. solos moles DMT 0 a 200m</v>
          </cell>
          <cell r="E223" t="str">
            <v>m3</v>
          </cell>
          <cell r="G223">
            <v>9.18</v>
          </cell>
          <cell r="M223">
            <v>9.98</v>
          </cell>
          <cell r="O223">
            <v>10.49</v>
          </cell>
          <cell r="Q223">
            <v>10.210000000000001</v>
          </cell>
          <cell r="S223">
            <v>10.210000000000001</v>
          </cell>
        </row>
        <row r="224">
          <cell r="A224" t="str">
            <v>2 S 01 300 02</v>
          </cell>
          <cell r="B224" t="str">
            <v>Esc. carga transp. solos moles DMT 200 a 400m</v>
          </cell>
          <cell r="E224" t="str">
            <v>m3</v>
          </cell>
          <cell r="G224">
            <v>9.91</v>
          </cell>
          <cell r="M224">
            <v>10.78</v>
          </cell>
          <cell r="O224">
            <v>11.3</v>
          </cell>
          <cell r="Q224">
            <v>10.98</v>
          </cell>
          <cell r="S224">
            <v>10.98</v>
          </cell>
        </row>
        <row r="225">
          <cell r="A225" t="str">
            <v>2 S 01 300 03</v>
          </cell>
          <cell r="B225" t="str">
            <v>Esc. carga transp. solos moles DMT 400 a 600m</v>
          </cell>
          <cell r="E225" t="str">
            <v>m3</v>
          </cell>
          <cell r="G225">
            <v>10.220000000000001</v>
          </cell>
          <cell r="M225">
            <v>11.13</v>
          </cell>
          <cell r="O225">
            <v>11.64</v>
          </cell>
          <cell r="Q225">
            <v>11.31</v>
          </cell>
          <cell r="S225">
            <v>11.31</v>
          </cell>
        </row>
        <row r="226">
          <cell r="A226" t="str">
            <v>2 S 01 300 04</v>
          </cell>
          <cell r="B226" t="str">
            <v>Esc. carga transp. solos moles DMT 600 a 800m</v>
          </cell>
          <cell r="E226" t="str">
            <v>m3</v>
          </cell>
          <cell r="G226">
            <v>10.59</v>
          </cell>
          <cell r="M226">
            <v>11.53</v>
          </cell>
          <cell r="O226">
            <v>12.04</v>
          </cell>
          <cell r="Q226">
            <v>11.7</v>
          </cell>
          <cell r="S226">
            <v>11.7</v>
          </cell>
        </row>
        <row r="227">
          <cell r="A227" t="str">
            <v>2 S 01 300 05</v>
          </cell>
          <cell r="B227" t="str">
            <v>Esc. carga transp. solos moles DMT 800 a 1000m</v>
          </cell>
          <cell r="E227" t="str">
            <v>m3</v>
          </cell>
          <cell r="G227">
            <v>11.25</v>
          </cell>
          <cell r="M227">
            <v>12.29</v>
          </cell>
          <cell r="O227">
            <v>12.8</v>
          </cell>
          <cell r="Q227">
            <v>12.43</v>
          </cell>
          <cell r="S227">
            <v>12.43</v>
          </cell>
        </row>
        <row r="228">
          <cell r="A228" t="str">
            <v>2 S 01 510 00</v>
          </cell>
          <cell r="B228" t="str">
            <v>Compactação de aterros a 95% proctor normal</v>
          </cell>
          <cell r="E228" t="str">
            <v>m3</v>
          </cell>
          <cell r="G228">
            <v>1.37</v>
          </cell>
          <cell r="M228">
            <v>1.53</v>
          </cell>
          <cell r="O228">
            <v>1.56</v>
          </cell>
          <cell r="Q228">
            <v>1.51</v>
          </cell>
          <cell r="S228">
            <v>1.51</v>
          </cell>
        </row>
        <row r="229">
          <cell r="A229" t="str">
            <v>2 S 01 511 00</v>
          </cell>
          <cell r="B229" t="str">
            <v>Compactação de aterros a 100% proctor normal</v>
          </cell>
          <cell r="E229" t="str">
            <v>m3</v>
          </cell>
          <cell r="G229">
            <v>1.59</v>
          </cell>
          <cell r="M229">
            <v>1.78</v>
          </cell>
          <cell r="O229">
            <v>1.81</v>
          </cell>
          <cell r="Q229">
            <v>1.75</v>
          </cell>
          <cell r="S229">
            <v>1.75</v>
          </cell>
        </row>
        <row r="230">
          <cell r="A230" t="str">
            <v>2 S 01 512 01</v>
          </cell>
          <cell r="B230" t="str">
            <v>Construção de corpo de aterro em rocha</v>
          </cell>
          <cell r="E230" t="str">
            <v>m3</v>
          </cell>
          <cell r="G230">
            <v>4.46</v>
          </cell>
          <cell r="M230">
            <v>4.78</v>
          </cell>
          <cell r="O230">
            <v>5.1100000000000003</v>
          </cell>
          <cell r="Q230">
            <v>4.9800000000000004</v>
          </cell>
          <cell r="S230">
            <v>4.9800000000000004</v>
          </cell>
        </row>
        <row r="231">
          <cell r="A231" t="str">
            <v>2 S 01 512 02</v>
          </cell>
          <cell r="B231" t="str">
            <v>Compactação de camada final de aterro de rocha</v>
          </cell>
          <cell r="E231" t="str">
            <v>m3</v>
          </cell>
          <cell r="G231">
            <v>11.7</v>
          </cell>
          <cell r="M231">
            <v>12.93</v>
          </cell>
          <cell r="O231">
            <v>13.4</v>
          </cell>
          <cell r="Q231">
            <v>13.07</v>
          </cell>
          <cell r="S231">
            <v>13.43</v>
          </cell>
        </row>
        <row r="232">
          <cell r="A232" t="str">
            <v>2 S 01 513 01</v>
          </cell>
          <cell r="B232" t="str">
            <v>Compactação de material de "bota-fora"</v>
          </cell>
          <cell r="E232" t="str">
            <v>m3</v>
          </cell>
          <cell r="G232">
            <v>1.07</v>
          </cell>
          <cell r="M232">
            <v>1.2</v>
          </cell>
          <cell r="O232">
            <v>1.22</v>
          </cell>
          <cell r="Q232">
            <v>1.18</v>
          </cell>
          <cell r="S232">
            <v>1.18</v>
          </cell>
        </row>
        <row r="233">
          <cell r="A233" t="str">
            <v>2 S 02 100 00</v>
          </cell>
          <cell r="B233" t="str">
            <v>Reforço do subleito</v>
          </cell>
          <cell r="E233" t="str">
            <v>m3</v>
          </cell>
          <cell r="G233">
            <v>7.38</v>
          </cell>
          <cell r="M233">
            <v>7.89</v>
          </cell>
          <cell r="O233">
            <v>8.2899999999999991</v>
          </cell>
          <cell r="Q233">
            <v>8.11</v>
          </cell>
          <cell r="S233">
            <v>8.11</v>
          </cell>
        </row>
        <row r="234">
          <cell r="A234" t="str">
            <v>2 S 02 110 00</v>
          </cell>
          <cell r="B234" t="str">
            <v>Regularização do subleito</v>
          </cell>
          <cell r="E234" t="str">
            <v>m2</v>
          </cell>
          <cell r="G234">
            <v>0.42</v>
          </cell>
          <cell r="M234">
            <v>0.47</v>
          </cell>
          <cell r="O234">
            <v>0.48</v>
          </cell>
          <cell r="Q234">
            <v>0.46</v>
          </cell>
          <cell r="S234">
            <v>0.46</v>
          </cell>
        </row>
        <row r="235">
          <cell r="A235" t="str">
            <v>2 S 02 110 01</v>
          </cell>
          <cell r="B235" t="str">
            <v>Regul. subleito c/ fres. corte contr.autom. greide</v>
          </cell>
          <cell r="E235" t="str">
            <v>m2</v>
          </cell>
          <cell r="G235">
            <v>0.69</v>
          </cell>
          <cell r="M235">
            <v>0.75</v>
          </cell>
          <cell r="O235">
            <v>0.75</v>
          </cell>
          <cell r="Q235">
            <v>0.73</v>
          </cell>
          <cell r="S235">
            <v>0.73</v>
          </cell>
        </row>
        <row r="236">
          <cell r="A236" t="str">
            <v>2 S 02 200 00</v>
          </cell>
          <cell r="B236" t="str">
            <v>Sub-base solo estabilizado granul. s/ mistura</v>
          </cell>
          <cell r="E236" t="str">
            <v>m3</v>
          </cell>
          <cell r="G236">
            <v>7.38</v>
          </cell>
          <cell r="M236">
            <v>7.89</v>
          </cell>
          <cell r="O236">
            <v>8.2899999999999991</v>
          </cell>
          <cell r="Q236">
            <v>8.11</v>
          </cell>
          <cell r="S236">
            <v>8.11</v>
          </cell>
        </row>
        <row r="237">
          <cell r="A237" t="str">
            <v>2 S 02 200 01</v>
          </cell>
          <cell r="B237" t="str">
            <v>Base solo estabilizado granul. s/ mistura</v>
          </cell>
          <cell r="E237" t="str">
            <v>m3</v>
          </cell>
          <cell r="G237">
            <v>7.38</v>
          </cell>
          <cell r="M237">
            <v>7.89</v>
          </cell>
          <cell r="O237">
            <v>8.2899999999999991</v>
          </cell>
          <cell r="Q237">
            <v>8.11</v>
          </cell>
          <cell r="S237">
            <v>8.11</v>
          </cell>
        </row>
        <row r="238">
          <cell r="A238" t="str">
            <v>2 S 02 210 00</v>
          </cell>
          <cell r="B238" t="str">
            <v>Sub-base estab. granul. c/ mistura solo na pista</v>
          </cell>
          <cell r="E238" t="str">
            <v>m3</v>
          </cell>
          <cell r="G238">
            <v>7.94</v>
          </cell>
          <cell r="M238">
            <v>8.51</v>
          </cell>
          <cell r="O238">
            <v>8.93</v>
          </cell>
          <cell r="Q238">
            <v>8.73</v>
          </cell>
          <cell r="S238">
            <v>8.73</v>
          </cell>
        </row>
        <row r="239">
          <cell r="A239" t="str">
            <v>2 S 02 210 01</v>
          </cell>
          <cell r="B239" t="str">
            <v>Sub-base estab. granul. c/ mist. solo-areia pista</v>
          </cell>
          <cell r="E239" t="str">
            <v>m3</v>
          </cell>
          <cell r="G239">
            <v>8.86</v>
          </cell>
          <cell r="M239">
            <v>9.49</v>
          </cell>
          <cell r="O239">
            <v>10.02</v>
          </cell>
          <cell r="Q239">
            <v>9.81</v>
          </cell>
          <cell r="S239">
            <v>9.81</v>
          </cell>
        </row>
        <row r="240">
          <cell r="A240" t="str">
            <v>2 S 02 210 02</v>
          </cell>
          <cell r="B240" t="str">
            <v>Base estab.granul.c/ mist.solo - areia na pista</v>
          </cell>
          <cell r="E240" t="str">
            <v>m3</v>
          </cell>
          <cell r="G240">
            <v>8.86</v>
          </cell>
          <cell r="M240">
            <v>9.49</v>
          </cell>
          <cell r="O240">
            <v>10.02</v>
          </cell>
          <cell r="Q240">
            <v>9.81</v>
          </cell>
          <cell r="S240">
            <v>9.81</v>
          </cell>
        </row>
        <row r="241">
          <cell r="A241" t="str">
            <v>2 S 02 220 00</v>
          </cell>
          <cell r="B241" t="str">
            <v>Base estab.granul.c/ mistura solo - brita</v>
          </cell>
          <cell r="E241" t="str">
            <v>m3</v>
          </cell>
          <cell r="G241">
            <v>23.78</v>
          </cell>
          <cell r="M241">
            <v>26.3</v>
          </cell>
          <cell r="O241">
            <v>27.11</v>
          </cell>
          <cell r="Q241">
            <v>26.45</v>
          </cell>
          <cell r="S241">
            <v>27.24</v>
          </cell>
        </row>
        <row r="242">
          <cell r="A242" t="str">
            <v>2 S 02 230 00</v>
          </cell>
          <cell r="B242" t="str">
            <v>Base de brita graduada</v>
          </cell>
          <cell r="E242" t="str">
            <v>m3</v>
          </cell>
          <cell r="G242">
            <v>37.299999999999997</v>
          </cell>
          <cell r="M242">
            <v>41.95</v>
          </cell>
          <cell r="O242">
            <v>42.92</v>
          </cell>
          <cell r="Q242">
            <v>41.88</v>
          </cell>
          <cell r="S242">
            <v>43.85</v>
          </cell>
        </row>
        <row r="243">
          <cell r="A243" t="str">
            <v>2 S 02 230 01</v>
          </cell>
          <cell r="B243" t="str">
            <v>Base brita grad. c/ dist. agreg. contr. de greide</v>
          </cell>
          <cell r="E243" t="str">
            <v>m3</v>
          </cell>
          <cell r="G243">
            <v>38.340000000000003</v>
          </cell>
          <cell r="M243">
            <v>42.98</v>
          </cell>
          <cell r="O243">
            <v>43.93</v>
          </cell>
          <cell r="Q243">
            <v>42.88</v>
          </cell>
          <cell r="S243">
            <v>44.85</v>
          </cell>
        </row>
        <row r="244">
          <cell r="A244" t="str">
            <v>2 S 02 231 00</v>
          </cell>
          <cell r="B244" t="str">
            <v>Base de macadame hidráulico</v>
          </cell>
          <cell r="E244" t="str">
            <v>m3</v>
          </cell>
          <cell r="G244">
            <v>32.799999999999997</v>
          </cell>
          <cell r="M244">
            <v>36.840000000000003</v>
          </cell>
          <cell r="O244">
            <v>37.630000000000003</v>
          </cell>
          <cell r="Q244">
            <v>36.729999999999997</v>
          </cell>
          <cell r="S244">
            <v>38.57</v>
          </cell>
        </row>
        <row r="245">
          <cell r="A245" t="str">
            <v>2 S 02 241 01</v>
          </cell>
          <cell r="B245" t="str">
            <v>Base de solo cimento c/ mistura em usina</v>
          </cell>
          <cell r="E245" t="str">
            <v>m3</v>
          </cell>
          <cell r="G245">
            <v>99.82</v>
          </cell>
          <cell r="M245">
            <v>105.98</v>
          </cell>
          <cell r="O245">
            <v>109.32</v>
          </cell>
          <cell r="Q245">
            <v>104.26</v>
          </cell>
          <cell r="S245">
            <v>110.33</v>
          </cell>
        </row>
        <row r="246">
          <cell r="A246" t="str">
            <v>2 S 02 243 01</v>
          </cell>
          <cell r="B246" t="str">
            <v>Sub-base de solo melhor. c/ cimento mist. em usina</v>
          </cell>
          <cell r="E246" t="str">
            <v>m3</v>
          </cell>
          <cell r="G246">
            <v>57.1</v>
          </cell>
          <cell r="M246">
            <v>60.64</v>
          </cell>
          <cell r="O246">
            <v>62.57</v>
          </cell>
          <cell r="Q246">
            <v>59.86</v>
          </cell>
          <cell r="S246">
            <v>62.89</v>
          </cell>
        </row>
        <row r="247">
          <cell r="A247" t="str">
            <v>2 S 02 300 00</v>
          </cell>
          <cell r="B247" t="str">
            <v>Imprimação</v>
          </cell>
          <cell r="E247" t="str">
            <v>m2</v>
          </cell>
          <cell r="G247">
            <v>0.12</v>
          </cell>
          <cell r="M247">
            <v>0.14000000000000001</v>
          </cell>
          <cell r="O247">
            <v>0.14000000000000001</v>
          </cell>
          <cell r="Q247">
            <v>0.13</v>
          </cell>
          <cell r="S247">
            <v>0.13</v>
          </cell>
        </row>
        <row r="248">
          <cell r="A248" t="str">
            <v>2 S 02 400 00</v>
          </cell>
          <cell r="B248" t="str">
            <v>Pintura de ligação</v>
          </cell>
          <cell r="E248" t="str">
            <v>m2</v>
          </cell>
          <cell r="G248">
            <v>0.08</v>
          </cell>
          <cell r="M248">
            <v>0.1</v>
          </cell>
          <cell r="O248">
            <v>0.1</v>
          </cell>
          <cell r="Q248">
            <v>0.09</v>
          </cell>
          <cell r="S248">
            <v>0.09</v>
          </cell>
        </row>
        <row r="249">
          <cell r="A249" t="str">
            <v>2 S 02 500 00</v>
          </cell>
          <cell r="B249" t="str">
            <v>Tratamento superficial simples c/ cap</v>
          </cell>
          <cell r="E249" t="str">
            <v>m2</v>
          </cell>
          <cell r="G249">
            <v>0.43</v>
          </cell>
          <cell r="M249">
            <v>0.49</v>
          </cell>
          <cell r="O249">
            <v>0.49</v>
          </cell>
          <cell r="Q249">
            <v>0.48</v>
          </cell>
          <cell r="S249">
            <v>0.5</v>
          </cell>
        </row>
        <row r="250">
          <cell r="A250" t="str">
            <v>2 S 02 500 01</v>
          </cell>
          <cell r="B250" t="str">
            <v>Tratamento superficial simples c/ emulsão</v>
          </cell>
          <cell r="E250" t="str">
            <v>m2</v>
          </cell>
          <cell r="G250">
            <v>0.4</v>
          </cell>
          <cell r="M250">
            <v>0.46</v>
          </cell>
          <cell r="O250">
            <v>0.46</v>
          </cell>
          <cell r="Q250">
            <v>0.45</v>
          </cell>
          <cell r="S250">
            <v>0.46</v>
          </cell>
        </row>
        <row r="251">
          <cell r="A251" t="str">
            <v>2 S 02 500 02</v>
          </cell>
          <cell r="B251" t="str">
            <v>Tratamento superficial simples c/ banho diluído</v>
          </cell>
          <cell r="E251" t="str">
            <v>m2</v>
          </cell>
          <cell r="G251">
            <v>0.46</v>
          </cell>
          <cell r="M251">
            <v>0.53</v>
          </cell>
          <cell r="O251">
            <v>0.53</v>
          </cell>
          <cell r="Q251">
            <v>0.52</v>
          </cell>
          <cell r="S251">
            <v>0.53</v>
          </cell>
        </row>
        <row r="252">
          <cell r="A252" t="str">
            <v>2 S 02 501 00</v>
          </cell>
          <cell r="B252" t="str">
            <v>Tratamento superficial duplo c/ cap</v>
          </cell>
          <cell r="E252" t="str">
            <v>m2</v>
          </cell>
          <cell r="G252">
            <v>1.26</v>
          </cell>
          <cell r="M252">
            <v>1.44</v>
          </cell>
          <cell r="O252">
            <v>1.45</v>
          </cell>
          <cell r="Q252">
            <v>1.42</v>
          </cell>
          <cell r="S252">
            <v>1.46</v>
          </cell>
        </row>
        <row r="253">
          <cell r="A253" t="str">
            <v>2 S 02 501 01</v>
          </cell>
          <cell r="B253" t="str">
            <v>Tratamento superficial duplo c/ emulsão</v>
          </cell>
          <cell r="E253" t="str">
            <v>m2</v>
          </cell>
          <cell r="G253">
            <v>1.25</v>
          </cell>
          <cell r="M253">
            <v>1.43</v>
          </cell>
          <cell r="O253">
            <v>1.44</v>
          </cell>
          <cell r="Q253">
            <v>1.41</v>
          </cell>
          <cell r="S253">
            <v>1.45</v>
          </cell>
        </row>
        <row r="254">
          <cell r="A254" t="str">
            <v>2 S 02 501 02</v>
          </cell>
          <cell r="B254" t="str">
            <v>Tratamento superficial duplo c/ banho diluído</v>
          </cell>
          <cell r="E254" t="str">
            <v>m2</v>
          </cell>
          <cell r="G254">
            <v>1.39</v>
          </cell>
          <cell r="M254">
            <v>1.58</v>
          </cell>
          <cell r="O254">
            <v>1.6</v>
          </cell>
          <cell r="Q254">
            <v>1.56</v>
          </cell>
          <cell r="S254">
            <v>1.6</v>
          </cell>
        </row>
        <row r="255">
          <cell r="A255" t="str">
            <v>2 S 02 502 00</v>
          </cell>
          <cell r="B255" t="str">
            <v>Tratamento superficial triplo c/ cap</v>
          </cell>
          <cell r="E255" t="str">
            <v>m2</v>
          </cell>
          <cell r="G255">
            <v>1.81</v>
          </cell>
          <cell r="M255">
            <v>2.06</v>
          </cell>
          <cell r="O255">
            <v>2.08</v>
          </cell>
          <cell r="Q255">
            <v>2.0299999999999998</v>
          </cell>
          <cell r="S255">
            <v>2.0699999999999998</v>
          </cell>
        </row>
        <row r="256">
          <cell r="A256" t="str">
            <v>2 S 02 502 01</v>
          </cell>
          <cell r="B256" t="str">
            <v>Tratamento superficial triplo c/ emulsão</v>
          </cell>
          <cell r="E256" t="str">
            <v>m2</v>
          </cell>
          <cell r="G256">
            <v>1.83</v>
          </cell>
          <cell r="M256">
            <v>2.09</v>
          </cell>
          <cell r="O256">
            <v>2.1</v>
          </cell>
          <cell r="Q256">
            <v>2.0499999999999998</v>
          </cell>
          <cell r="S256">
            <v>2.1</v>
          </cell>
        </row>
        <row r="257">
          <cell r="A257" t="str">
            <v>2 S 02 502 02</v>
          </cell>
          <cell r="B257" t="str">
            <v>Tratamento superficial triplo c/ banho diluído</v>
          </cell>
          <cell r="E257" t="str">
            <v>m2</v>
          </cell>
          <cell r="G257">
            <v>1.99</v>
          </cell>
          <cell r="M257">
            <v>2.27</v>
          </cell>
          <cell r="O257">
            <v>2.29</v>
          </cell>
          <cell r="Q257">
            <v>2.23</v>
          </cell>
          <cell r="S257">
            <v>2.2799999999999998</v>
          </cell>
        </row>
        <row r="258">
          <cell r="A258" t="str">
            <v>2 S 02 530 00</v>
          </cell>
          <cell r="B258" t="str">
            <v>Pré-misturado a frio</v>
          </cell>
          <cell r="E258" t="str">
            <v>m3</v>
          </cell>
          <cell r="G258">
            <v>51.95</v>
          </cell>
          <cell r="M258">
            <v>58.27</v>
          </cell>
          <cell r="O258">
            <v>59.33</v>
          </cell>
          <cell r="Q258">
            <v>57.91</v>
          </cell>
          <cell r="S258">
            <v>59.46</v>
          </cell>
        </row>
        <row r="259">
          <cell r="A259" t="str">
            <v>2 S 02 531 00</v>
          </cell>
          <cell r="B259" t="str">
            <v>Macadame betuminoso por penetração</v>
          </cell>
          <cell r="E259" t="str">
            <v>m3</v>
          </cell>
          <cell r="G259">
            <v>44.59</v>
          </cell>
          <cell r="M259">
            <v>50.28</v>
          </cell>
          <cell r="O259">
            <v>51.03</v>
          </cell>
          <cell r="Q259">
            <v>49.93</v>
          </cell>
          <cell r="S259">
            <v>51.81</v>
          </cell>
        </row>
        <row r="260">
          <cell r="A260" t="str">
            <v>2 S 02 532 00</v>
          </cell>
          <cell r="B260" t="str">
            <v>Areia-asfalto a quente</v>
          </cell>
          <cell r="E260" t="str">
            <v>t</v>
          </cell>
          <cell r="G260">
            <v>35.71</v>
          </cell>
          <cell r="M260">
            <v>38.22</v>
          </cell>
          <cell r="O260">
            <v>38.67</v>
          </cell>
          <cell r="Q260">
            <v>45.7</v>
          </cell>
          <cell r="S260">
            <v>37.369999999999997</v>
          </cell>
        </row>
        <row r="261">
          <cell r="A261" t="str">
            <v>2 S 02 540 01</v>
          </cell>
          <cell r="B261" t="str">
            <v>Conc. betuminoso usinado a quente - capa rolamento</v>
          </cell>
          <cell r="E261" t="str">
            <v>t</v>
          </cell>
          <cell r="G261">
            <v>30.94</v>
          </cell>
          <cell r="M261">
            <v>33.76</v>
          </cell>
          <cell r="O261">
            <v>34.15</v>
          </cell>
          <cell r="Q261">
            <v>37.6</v>
          </cell>
          <cell r="S261">
            <v>33.72</v>
          </cell>
        </row>
        <row r="262">
          <cell r="A262" t="str">
            <v>2 S 02 540 02</v>
          </cell>
          <cell r="B262" t="str">
            <v>Concreto betuminoso usinado a quente - "binder"</v>
          </cell>
          <cell r="E262" t="str">
            <v>t</v>
          </cell>
          <cell r="G262">
            <v>30.33</v>
          </cell>
          <cell r="M262">
            <v>33.21</v>
          </cell>
          <cell r="O262">
            <v>33.619999999999997</v>
          </cell>
          <cell r="Q262">
            <v>37.049999999999997</v>
          </cell>
          <cell r="S262">
            <v>33.200000000000003</v>
          </cell>
        </row>
        <row r="263">
          <cell r="A263" t="str">
            <v>2 S 02 603 00</v>
          </cell>
          <cell r="B263" t="str">
            <v>Sub-base de concreto rolado</v>
          </cell>
          <cell r="E263" t="str">
            <v>m3</v>
          </cell>
          <cell r="G263">
            <v>74.19</v>
          </cell>
          <cell r="M263">
            <v>107.78</v>
          </cell>
          <cell r="O263">
            <v>108.71</v>
          </cell>
          <cell r="Q263">
            <v>107.73</v>
          </cell>
          <cell r="S263">
            <v>85.81</v>
          </cell>
        </row>
        <row r="264">
          <cell r="A264" t="str">
            <v>2 S 02 604 00</v>
          </cell>
          <cell r="B264" t="str">
            <v>Sub-base de concreto de cimento portland</v>
          </cell>
          <cell r="E264" t="str">
            <v>m3</v>
          </cell>
          <cell r="G264">
            <v>119.92</v>
          </cell>
          <cell r="M264">
            <v>134.34</v>
          </cell>
          <cell r="O264">
            <v>136.71</v>
          </cell>
          <cell r="Q264">
            <v>132.68</v>
          </cell>
          <cell r="S264">
            <v>138.08000000000001</v>
          </cell>
        </row>
        <row r="265">
          <cell r="A265" t="str">
            <v>2 S 02 606 00</v>
          </cell>
          <cell r="B265" t="str">
            <v>Concreto de cimento portland com fôrma deslizante</v>
          </cell>
          <cell r="E265" t="str">
            <v>m3</v>
          </cell>
          <cell r="G265">
            <v>175.29</v>
          </cell>
          <cell r="M265">
            <v>282.95</v>
          </cell>
          <cell r="O265">
            <v>283.45999999999998</v>
          </cell>
          <cell r="Q265">
            <v>283.08999999999997</v>
          </cell>
          <cell r="S265">
            <v>200.22</v>
          </cell>
        </row>
        <row r="266">
          <cell r="A266" t="str">
            <v>2 S 02 607 00</v>
          </cell>
          <cell r="B266" t="str">
            <v>Concreto cimento portland c/ equip. pequeno porte</v>
          </cell>
          <cell r="E266" t="str">
            <v>m3</v>
          </cell>
          <cell r="G266">
            <v>278.25</v>
          </cell>
          <cell r="M266">
            <v>302.01</v>
          </cell>
          <cell r="O266">
            <v>309.39999999999998</v>
          </cell>
          <cell r="Q266">
            <v>297.07</v>
          </cell>
          <cell r="S266">
            <v>312.82</v>
          </cell>
        </row>
        <row r="267">
          <cell r="A267" t="str">
            <v>2 S 02 700 01</v>
          </cell>
          <cell r="B267" t="str">
            <v>Execução pavim. c/ peças pré-moldadas concr.</v>
          </cell>
          <cell r="E267" t="str">
            <v>m2</v>
          </cell>
          <cell r="G267">
            <v>36.909999999999997</v>
          </cell>
          <cell r="M267">
            <v>53.46</v>
          </cell>
          <cell r="O267">
            <v>53.64</v>
          </cell>
          <cell r="Q267">
            <v>53.31</v>
          </cell>
          <cell r="S267">
            <v>42.64</v>
          </cell>
        </row>
        <row r="268">
          <cell r="A268" t="str">
            <v>2 S 02 702 00</v>
          </cell>
          <cell r="B268" t="str">
            <v>Limpeza e enchimento de junta de pavimento de conc</v>
          </cell>
          <cell r="E268" t="str">
            <v>m</v>
          </cell>
          <cell r="G268">
            <v>2.87</v>
          </cell>
          <cell r="M268">
            <v>2.8</v>
          </cell>
          <cell r="O268">
            <v>2.64</v>
          </cell>
          <cell r="Q268">
            <v>2.5099999999999998</v>
          </cell>
          <cell r="S268">
            <v>2.52</v>
          </cell>
        </row>
        <row r="269">
          <cell r="A269" t="str">
            <v>2 S 03 000 02</v>
          </cell>
          <cell r="B269" t="str">
            <v>Escavação manual de cavas em material 1a cat</v>
          </cell>
          <cell r="E269" t="str">
            <v>m3</v>
          </cell>
          <cell r="G269">
            <v>21.92</v>
          </cell>
          <cell r="M269">
            <v>26.31</v>
          </cell>
          <cell r="O269">
            <v>26.31</v>
          </cell>
          <cell r="Q269">
            <v>26.31</v>
          </cell>
          <cell r="S269">
            <v>26.31</v>
          </cell>
        </row>
        <row r="270">
          <cell r="A270" t="str">
            <v>2 S 03 000 03</v>
          </cell>
          <cell r="B270" t="str">
            <v>Escavação manual de cavas em material 2a cat</v>
          </cell>
          <cell r="E270" t="str">
            <v>m3</v>
          </cell>
          <cell r="G270">
            <v>29.23</v>
          </cell>
          <cell r="M270">
            <v>35.08</v>
          </cell>
          <cell r="O270">
            <v>35.08</v>
          </cell>
          <cell r="Q270">
            <v>35.08</v>
          </cell>
          <cell r="S270">
            <v>35.08</v>
          </cell>
        </row>
        <row r="271">
          <cell r="A271" t="str">
            <v>2 S 03 010 01</v>
          </cell>
          <cell r="B271" t="str">
            <v>Escavação em cavas de fundação com esgotamento</v>
          </cell>
          <cell r="E271" t="str">
            <v>m3</v>
          </cell>
          <cell r="G271">
            <v>25</v>
          </cell>
          <cell r="M271">
            <v>29.91</v>
          </cell>
          <cell r="O271">
            <v>29.91</v>
          </cell>
          <cell r="Q271">
            <v>29.88</v>
          </cell>
          <cell r="S271">
            <v>29.88</v>
          </cell>
        </row>
        <row r="272">
          <cell r="A272" t="str">
            <v>2 S 03 119 01</v>
          </cell>
          <cell r="B272" t="str">
            <v>Escoramento com madeira de OAE</v>
          </cell>
          <cell r="E272" t="str">
            <v>m3</v>
          </cell>
          <cell r="G272">
            <v>18.87</v>
          </cell>
          <cell r="M272">
            <v>20.49</v>
          </cell>
          <cell r="O272">
            <v>21</v>
          </cell>
          <cell r="Q272">
            <v>21</v>
          </cell>
          <cell r="S272">
            <v>21</v>
          </cell>
        </row>
        <row r="273">
          <cell r="A273" t="str">
            <v>2 S 03 300 01</v>
          </cell>
          <cell r="B273" t="str">
            <v>Confecção e lançamento concr. magro em betoneira</v>
          </cell>
          <cell r="E273" t="str">
            <v>m3</v>
          </cell>
          <cell r="G273">
            <v>160.36000000000001</v>
          </cell>
          <cell r="M273">
            <v>177.03</v>
          </cell>
          <cell r="O273">
            <v>180.91</v>
          </cell>
          <cell r="Q273">
            <v>174.83</v>
          </cell>
          <cell r="S273">
            <v>182.54</v>
          </cell>
        </row>
        <row r="274">
          <cell r="A274" t="str">
            <v>2 S 03 321 00</v>
          </cell>
          <cell r="B274" t="str">
            <v>Conc.estr.fck=8 MPa-contr.raz.uso ger.conf. e lanç</v>
          </cell>
          <cell r="E274" t="str">
            <v>m3</v>
          </cell>
          <cell r="G274">
            <v>192.27</v>
          </cell>
          <cell r="M274">
            <v>210.91</v>
          </cell>
          <cell r="O274">
            <v>215.84</v>
          </cell>
          <cell r="Q274">
            <v>207.98</v>
          </cell>
          <cell r="S274">
            <v>218</v>
          </cell>
        </row>
        <row r="275">
          <cell r="A275" t="str">
            <v>2 S 03 322 00</v>
          </cell>
          <cell r="B275" t="str">
            <v>Conc.estr.fck=10 MPa-contr.raz.uso ger.conf.e lanç</v>
          </cell>
          <cell r="E275" t="str">
            <v>m3</v>
          </cell>
          <cell r="G275">
            <v>203.11</v>
          </cell>
          <cell r="M275">
            <v>222.42</v>
          </cell>
          <cell r="O275">
            <v>227.71</v>
          </cell>
          <cell r="Q275">
            <v>219.24</v>
          </cell>
          <cell r="S275">
            <v>230.05</v>
          </cell>
        </row>
        <row r="276">
          <cell r="A276" t="str">
            <v>2 S 03 323 00</v>
          </cell>
          <cell r="B276" t="str">
            <v>Conc.estr.fck=12 MPa-contr.raz.uso ger.conf.e lanç</v>
          </cell>
          <cell r="E276" t="str">
            <v>m3</v>
          </cell>
          <cell r="G276">
            <v>214.75</v>
          </cell>
          <cell r="M276">
            <v>234.78</v>
          </cell>
          <cell r="O276">
            <v>240.46</v>
          </cell>
          <cell r="Q276">
            <v>231.34</v>
          </cell>
          <cell r="S276">
            <v>242.98</v>
          </cell>
        </row>
        <row r="277">
          <cell r="A277" t="str">
            <v>2 S 03 324 00</v>
          </cell>
          <cell r="B277" t="str">
            <v>Conc.estr.fck=15 MPa-contr.raz.uso ger.conf.e lanç</v>
          </cell>
          <cell r="E277" t="str">
            <v>m3</v>
          </cell>
          <cell r="G277">
            <v>227.01</v>
          </cell>
          <cell r="M277">
            <v>247.79</v>
          </cell>
          <cell r="O277">
            <v>253.88</v>
          </cell>
          <cell r="Q277">
            <v>244.06</v>
          </cell>
          <cell r="S277">
            <v>256.60000000000002</v>
          </cell>
        </row>
        <row r="278">
          <cell r="A278" t="str">
            <v>2 S 03 324 01</v>
          </cell>
          <cell r="B278" t="str">
            <v>Conc.estr.fck=15 MPa-contr.raz.c/adit.conf. e lanç</v>
          </cell>
          <cell r="E278" t="str">
            <v>m3</v>
          </cell>
          <cell r="G278">
            <v>209.63</v>
          </cell>
          <cell r="M278">
            <v>228.71</v>
          </cell>
          <cell r="O278">
            <v>234.5</v>
          </cell>
          <cell r="Q278">
            <v>225.34</v>
          </cell>
          <cell r="S278">
            <v>237.26</v>
          </cell>
        </row>
        <row r="279">
          <cell r="A279" t="str">
            <v>2 S 03 325 00</v>
          </cell>
          <cell r="B279" t="str">
            <v>Conc.estr.fck=18 MPa-contr.raz.uso ger.conf.e lanç</v>
          </cell>
          <cell r="E279" t="str">
            <v>m3</v>
          </cell>
          <cell r="G279">
            <v>239.11</v>
          </cell>
          <cell r="M279">
            <v>260.66000000000003</v>
          </cell>
          <cell r="O279">
            <v>267.14</v>
          </cell>
          <cell r="Q279">
            <v>256.64999999999998</v>
          </cell>
          <cell r="S279">
            <v>270.05</v>
          </cell>
        </row>
        <row r="280">
          <cell r="A280" t="str">
            <v>2 S 03 325 01</v>
          </cell>
          <cell r="B280" t="str">
            <v>Conc.estr.fck=18 MPa-contr.raz.c/adit.conf. e lanç</v>
          </cell>
          <cell r="E280" t="str">
            <v>m3</v>
          </cell>
          <cell r="G280">
            <v>220.81</v>
          </cell>
          <cell r="M280">
            <v>240.62</v>
          </cell>
          <cell r="O280">
            <v>246.77</v>
          </cell>
          <cell r="Q280">
            <v>237</v>
          </cell>
          <cell r="S280">
            <v>249.72</v>
          </cell>
        </row>
        <row r="281">
          <cell r="A281" t="str">
            <v>2 S 03 326 00</v>
          </cell>
          <cell r="B281" t="str">
            <v>Conc.estr.fck=20 MPa-contr.raz.uso ger.conf.e lanç</v>
          </cell>
          <cell r="E281" t="str">
            <v>m3</v>
          </cell>
          <cell r="G281">
            <v>249.01</v>
          </cell>
          <cell r="M281">
            <v>271.17</v>
          </cell>
          <cell r="O281">
            <v>277.97000000000003</v>
          </cell>
          <cell r="Q281">
            <v>266.93</v>
          </cell>
          <cell r="S281">
            <v>281.05</v>
          </cell>
        </row>
        <row r="282">
          <cell r="A282" t="str">
            <v>2 S 03 326 01</v>
          </cell>
          <cell r="B282" t="str">
            <v>Conc.estr.fck=20 MPa-contr.raz.c/adit.conf. e lanç</v>
          </cell>
          <cell r="E282" t="str">
            <v>m3</v>
          </cell>
          <cell r="G282">
            <v>230.98</v>
          </cell>
          <cell r="M282">
            <v>251.38</v>
          </cell>
          <cell r="O282">
            <v>257.87</v>
          </cell>
          <cell r="Q282">
            <v>247.52</v>
          </cell>
          <cell r="S282">
            <v>260.99</v>
          </cell>
        </row>
        <row r="283">
          <cell r="A283" t="str">
            <v>2 S 03 327 00</v>
          </cell>
          <cell r="B283" t="str">
            <v>Conc.estr.fck=22 MPa-contr.raz.uso ger.conf.e lanç</v>
          </cell>
          <cell r="E283" t="str">
            <v>m3</v>
          </cell>
          <cell r="G283">
            <v>260.64999999999998</v>
          </cell>
          <cell r="M283">
            <v>283.52999999999997</v>
          </cell>
          <cell r="O283">
            <v>290.72000000000003</v>
          </cell>
          <cell r="Q283">
            <v>279.02</v>
          </cell>
          <cell r="S283">
            <v>293.98</v>
          </cell>
        </row>
        <row r="284">
          <cell r="A284" t="str">
            <v>2 S 03 328 00</v>
          </cell>
          <cell r="B284" t="str">
            <v>Conc.estr.fck=24 MPa-contr.raz.uso ger.conf.e lanç</v>
          </cell>
          <cell r="E284" t="str">
            <v>m3</v>
          </cell>
          <cell r="G284">
            <v>272.52</v>
          </cell>
          <cell r="M284">
            <v>296.13</v>
          </cell>
          <cell r="O284">
            <v>303.72000000000003</v>
          </cell>
          <cell r="Q284">
            <v>291.36</v>
          </cell>
          <cell r="S284">
            <v>307.18</v>
          </cell>
        </row>
        <row r="285">
          <cell r="A285" t="str">
            <v>2 S 03 329 00</v>
          </cell>
          <cell r="B285" t="str">
            <v>Conc.estr.fck=25 MPa-contr.raz.c/adit.conf. e lanç</v>
          </cell>
          <cell r="E285" t="str">
            <v>m3</v>
          </cell>
          <cell r="G285">
            <v>253.24</v>
          </cell>
          <cell r="M285">
            <v>275.2</v>
          </cell>
          <cell r="O285">
            <v>282.39999999999998</v>
          </cell>
          <cell r="Q285">
            <v>270.83999999999997</v>
          </cell>
          <cell r="S285">
            <v>285.87</v>
          </cell>
        </row>
        <row r="286">
          <cell r="A286" t="str">
            <v>2 S 03 329 01</v>
          </cell>
          <cell r="B286" t="str">
            <v>Conc.estr.fck=26 MPa-contr.raz.uso ger.conf.e lanç</v>
          </cell>
          <cell r="E286" t="str">
            <v>m3</v>
          </cell>
          <cell r="G286">
            <v>283.35000000000002</v>
          </cell>
          <cell r="M286">
            <v>307.63</v>
          </cell>
          <cell r="O286">
            <v>315.58</v>
          </cell>
          <cell r="Q286">
            <v>302.61</v>
          </cell>
          <cell r="S286">
            <v>319.22000000000003</v>
          </cell>
        </row>
        <row r="287">
          <cell r="A287" t="str">
            <v>2 S 03 329 02</v>
          </cell>
          <cell r="B287" t="str">
            <v>Conc.estr.fck=30 MPa-contr.raz.uso ger.conf.e lanç</v>
          </cell>
          <cell r="E287" t="str">
            <v>m3</v>
          </cell>
          <cell r="G287">
            <v>293.95999999999998</v>
          </cell>
          <cell r="M287">
            <v>318.91000000000003</v>
          </cell>
          <cell r="O287">
            <v>327.2</v>
          </cell>
          <cell r="Q287">
            <v>313.64</v>
          </cell>
          <cell r="S287">
            <v>331</v>
          </cell>
        </row>
        <row r="288">
          <cell r="A288" t="str">
            <v>2 S 03 329 03</v>
          </cell>
          <cell r="B288" t="str">
            <v>Conc.estr.fck=30 MPa-contr.raz.uso ger.conf.e lanç</v>
          </cell>
          <cell r="E288" t="str">
            <v>m3</v>
          </cell>
          <cell r="G288">
            <v>273.69</v>
          </cell>
          <cell r="M288">
            <v>297</v>
          </cell>
          <cell r="O288">
            <v>304.86</v>
          </cell>
          <cell r="Q288">
            <v>292.18</v>
          </cell>
          <cell r="S288">
            <v>308.64999999999998</v>
          </cell>
        </row>
        <row r="289">
          <cell r="A289" t="str">
            <v>2 S 03 329 04</v>
          </cell>
          <cell r="B289" t="str">
            <v>Conc.estr.fck=35 MPa-contr.raz.c/adit.conf. e lanç</v>
          </cell>
          <cell r="E289" t="str">
            <v>m3</v>
          </cell>
          <cell r="G289">
            <v>294.66000000000003</v>
          </cell>
          <cell r="M289">
            <v>319.14999999999998</v>
          </cell>
          <cell r="O289">
            <v>327.78</v>
          </cell>
          <cell r="Q289">
            <v>313.89</v>
          </cell>
          <cell r="S289">
            <v>332.06</v>
          </cell>
        </row>
        <row r="290">
          <cell r="A290" t="str">
            <v>2 S 03 370 00</v>
          </cell>
          <cell r="B290" t="str">
            <v>Forma comum de madeira</v>
          </cell>
          <cell r="E290" t="str">
            <v>m2</v>
          </cell>
          <cell r="G290">
            <v>27.54</v>
          </cell>
          <cell r="M290">
            <v>30.48</v>
          </cell>
          <cell r="O290">
            <v>30.53</v>
          </cell>
          <cell r="Q290">
            <v>30.74</v>
          </cell>
          <cell r="S290">
            <v>30.69</v>
          </cell>
        </row>
        <row r="291">
          <cell r="A291" t="str">
            <v>2 S 03 371 01</v>
          </cell>
          <cell r="B291" t="str">
            <v>Forma de placa compensada resinada</v>
          </cell>
          <cell r="E291" t="str">
            <v>m2</v>
          </cell>
          <cell r="G291">
            <v>21.92</v>
          </cell>
          <cell r="M291">
            <v>24.19</v>
          </cell>
          <cell r="O291">
            <v>24.24</v>
          </cell>
          <cell r="Q291">
            <v>25.15</v>
          </cell>
          <cell r="S291">
            <v>25.11</v>
          </cell>
        </row>
        <row r="292">
          <cell r="A292" t="str">
            <v>2 S 03 371 02</v>
          </cell>
          <cell r="B292" t="str">
            <v>Forma de placa compensada plastificada</v>
          </cell>
          <cell r="E292" t="str">
            <v>m2</v>
          </cell>
          <cell r="G292">
            <v>24.51</v>
          </cell>
          <cell r="M292">
            <v>26.78</v>
          </cell>
          <cell r="O292">
            <v>26.83</v>
          </cell>
          <cell r="Q292">
            <v>27.98</v>
          </cell>
          <cell r="S292">
            <v>27.93</v>
          </cell>
        </row>
        <row r="293">
          <cell r="A293" t="str">
            <v>2 S 03 372 01</v>
          </cell>
          <cell r="B293" t="str">
            <v>Formas para tubulão</v>
          </cell>
          <cell r="E293" t="str">
            <v>m2</v>
          </cell>
          <cell r="G293">
            <v>13.34</v>
          </cell>
          <cell r="M293">
            <v>15.39</v>
          </cell>
          <cell r="O293">
            <v>15.4</v>
          </cell>
          <cell r="Q293">
            <v>15.63</v>
          </cell>
          <cell r="S293">
            <v>15.59</v>
          </cell>
        </row>
        <row r="294">
          <cell r="A294" t="str">
            <v>2 S 03 401 01</v>
          </cell>
          <cell r="B294" t="str">
            <v>Estaca tipo Franki D=350 mm</v>
          </cell>
          <cell r="E294" t="str">
            <v>m</v>
          </cell>
          <cell r="G294">
            <v>106.96</v>
          </cell>
          <cell r="M294">
            <v>121.37</v>
          </cell>
          <cell r="O294">
            <v>125.92</v>
          </cell>
          <cell r="Q294">
            <v>122.8</v>
          </cell>
          <cell r="S294">
            <v>124.06</v>
          </cell>
        </row>
        <row r="295">
          <cell r="A295" t="str">
            <v>2 S 03 401 02</v>
          </cell>
          <cell r="B295" t="str">
            <v>Estaca tipo Franki D=400 mm</v>
          </cell>
          <cell r="E295" t="str">
            <v>m</v>
          </cell>
          <cell r="G295">
            <v>117.69</v>
          </cell>
          <cell r="M295">
            <v>133.51</v>
          </cell>
          <cell r="O295">
            <v>138.46</v>
          </cell>
          <cell r="Q295">
            <v>134.91</v>
          </cell>
          <cell r="S295">
            <v>136.41</v>
          </cell>
        </row>
        <row r="296">
          <cell r="A296" t="str">
            <v>2 S 03 401 03</v>
          </cell>
          <cell r="B296" t="str">
            <v>Estaca tipo Franki D=520 mm</v>
          </cell>
          <cell r="E296" t="str">
            <v>m</v>
          </cell>
          <cell r="G296">
            <v>163.25</v>
          </cell>
          <cell r="M296">
            <v>184.25</v>
          </cell>
          <cell r="O296">
            <v>190.99</v>
          </cell>
          <cell r="Q296">
            <v>186.27</v>
          </cell>
          <cell r="S296">
            <v>188.9</v>
          </cell>
        </row>
        <row r="297">
          <cell r="A297" t="str">
            <v>2 S 03 401 04</v>
          </cell>
          <cell r="B297" t="str">
            <v>Estaca tipo Franki D=600 mm</v>
          </cell>
          <cell r="E297" t="str">
            <v>m</v>
          </cell>
          <cell r="G297">
            <v>204.35</v>
          </cell>
          <cell r="M297">
            <v>230.21</v>
          </cell>
          <cell r="O297">
            <v>238.61</v>
          </cell>
          <cell r="Q297">
            <v>232.82</v>
          </cell>
          <cell r="S297">
            <v>236.33</v>
          </cell>
        </row>
        <row r="298">
          <cell r="A298" t="str">
            <v>2 S 03 402 01</v>
          </cell>
          <cell r="B298" t="str">
            <v>Cravação estacas pré-mold. de concreto 30 x 30 cm</v>
          </cell>
          <cell r="E298" t="str">
            <v>m</v>
          </cell>
          <cell r="G298">
            <v>109.09</v>
          </cell>
          <cell r="M298">
            <v>123.59</v>
          </cell>
          <cell r="O298">
            <v>127.15</v>
          </cell>
          <cell r="Q298">
            <v>124.9</v>
          </cell>
          <cell r="S298">
            <v>126</v>
          </cell>
        </row>
        <row r="299">
          <cell r="A299" t="str">
            <v>2 S 03 404 01</v>
          </cell>
          <cell r="B299" t="str">
            <v>Forn. e crav. estacas perfil met. I de 10" simples</v>
          </cell>
          <cell r="E299" t="str">
            <v>m</v>
          </cell>
          <cell r="G299">
            <v>240.04</v>
          </cell>
          <cell r="M299">
            <v>257.08</v>
          </cell>
          <cell r="O299">
            <v>260.58999999999997</v>
          </cell>
          <cell r="Q299">
            <v>231.62</v>
          </cell>
          <cell r="S299">
            <v>231.62</v>
          </cell>
        </row>
        <row r="300">
          <cell r="A300" t="str">
            <v>2 S 03 404 04</v>
          </cell>
          <cell r="B300" t="str">
            <v>Forn. e crav. estacas perfil met. I de 10" duplo</v>
          </cell>
          <cell r="E300" t="str">
            <v>m</v>
          </cell>
          <cell r="G300">
            <v>382.91</v>
          </cell>
          <cell r="M300">
            <v>400.25</v>
          </cell>
          <cell r="O300">
            <v>403.83</v>
          </cell>
          <cell r="Q300">
            <v>348.91</v>
          </cell>
          <cell r="S300">
            <v>348.91</v>
          </cell>
        </row>
        <row r="301">
          <cell r="A301" t="str">
            <v>2 S 03 404 11</v>
          </cell>
          <cell r="B301" t="str">
            <v>Cravação estacas met. trilhos soldados - estrela</v>
          </cell>
          <cell r="E301" t="str">
            <v>m</v>
          </cell>
          <cell r="G301">
            <v>214.28</v>
          </cell>
          <cell r="M301">
            <v>255.04</v>
          </cell>
          <cell r="O301">
            <v>266.54000000000002</v>
          </cell>
          <cell r="Q301">
            <v>255.43</v>
          </cell>
          <cell r="S301">
            <v>255.43</v>
          </cell>
        </row>
        <row r="302">
          <cell r="A302" t="str">
            <v>2 S 03 410 01</v>
          </cell>
          <cell r="B302" t="str">
            <v>Tubulão a céu aberto diâmetro externo = 1,00 m</v>
          </cell>
          <cell r="E302" t="str">
            <v>m</v>
          </cell>
          <cell r="G302">
            <v>666.11</v>
          </cell>
          <cell r="M302">
            <v>754.53</v>
          </cell>
          <cell r="O302">
            <v>773.36</v>
          </cell>
          <cell r="Q302">
            <v>768.06</v>
          </cell>
          <cell r="S302">
            <v>776.36</v>
          </cell>
        </row>
        <row r="303">
          <cell r="A303" t="str">
            <v>2 S 03 410 11</v>
          </cell>
          <cell r="B303" t="str">
            <v>Tubulão a céu aberto diâmetro externo = 1,20 m</v>
          </cell>
          <cell r="E303" t="str">
            <v>m</v>
          </cell>
          <cell r="G303">
            <v>864.88</v>
          </cell>
          <cell r="M303">
            <v>979.92</v>
          </cell>
          <cell r="O303">
            <v>1002.96</v>
          </cell>
          <cell r="Q303">
            <v>994.85</v>
          </cell>
          <cell r="S303">
            <v>1007.05</v>
          </cell>
        </row>
        <row r="304">
          <cell r="A304" t="str">
            <v>2 S 03 410 21</v>
          </cell>
          <cell r="B304" t="str">
            <v>Tubulão a céu aberto diâmetro externo = 1,40 m</v>
          </cell>
          <cell r="E304" t="str">
            <v>m</v>
          </cell>
          <cell r="G304">
            <v>1080.8399999999999</v>
          </cell>
          <cell r="M304">
            <v>1225.73</v>
          </cell>
          <cell r="O304">
            <v>1253.0999999999999</v>
          </cell>
          <cell r="Q304">
            <v>1242.0999999999999</v>
          </cell>
          <cell r="S304">
            <v>1258.42</v>
          </cell>
        </row>
        <row r="305">
          <cell r="A305" t="str">
            <v>2 S 03 410 31</v>
          </cell>
          <cell r="B305" t="str">
            <v>Tubulão a céu aberto diâmetro externo = 1,60 m</v>
          </cell>
          <cell r="E305" t="str">
            <v>m</v>
          </cell>
          <cell r="G305">
            <v>1306.05</v>
          </cell>
          <cell r="M305">
            <v>1482.49</v>
          </cell>
          <cell r="O305">
            <v>1513.82</v>
          </cell>
          <cell r="Q305">
            <v>1499.5</v>
          </cell>
          <cell r="S305">
            <v>1520.5</v>
          </cell>
        </row>
        <row r="306">
          <cell r="A306" t="str">
            <v>2 S 03 410 41</v>
          </cell>
          <cell r="B306" t="str">
            <v>Tubulão a céu aberto diâmetro externo = 1,80 m</v>
          </cell>
          <cell r="E306" t="str">
            <v>m</v>
          </cell>
          <cell r="G306">
            <v>1576.57</v>
          </cell>
          <cell r="M306">
            <v>1790.53</v>
          </cell>
          <cell r="O306">
            <v>1826.88</v>
          </cell>
          <cell r="Q306">
            <v>1808.13</v>
          </cell>
          <cell r="S306">
            <v>1835.14</v>
          </cell>
        </row>
        <row r="307">
          <cell r="A307" t="str">
            <v>2 S 03 410 51</v>
          </cell>
          <cell r="B307" t="str">
            <v>Tubulão a céu aberto diâmetro externo = 2,00 m</v>
          </cell>
          <cell r="E307" t="str">
            <v>m</v>
          </cell>
          <cell r="G307">
            <v>1876.88</v>
          </cell>
          <cell r="M307">
            <v>2131.48</v>
          </cell>
          <cell r="O307">
            <v>2174.0300000000002</v>
          </cell>
          <cell r="Q307">
            <v>2150.31</v>
          </cell>
          <cell r="S307">
            <v>2184.04</v>
          </cell>
        </row>
        <row r="308">
          <cell r="A308" t="str">
            <v>2 S 03 410 61</v>
          </cell>
          <cell r="B308" t="str">
            <v>Tubulão a céu aberto diâmetro externo = 2,20 m</v>
          </cell>
          <cell r="E308" t="str">
            <v>m</v>
          </cell>
          <cell r="G308">
            <v>2234.09</v>
          </cell>
          <cell r="M308">
            <v>2538.9699999999998</v>
          </cell>
          <cell r="O308">
            <v>2588.98</v>
          </cell>
          <cell r="Q308">
            <v>2560.4499999999998</v>
          </cell>
          <cell r="S308">
            <v>2600.8200000000002</v>
          </cell>
        </row>
        <row r="309">
          <cell r="A309" t="str">
            <v>2 S 03 411 11</v>
          </cell>
          <cell r="B309" t="str">
            <v>Tub.ar comp.D=1,2 m prof.até 12 m lâmina d'água LF</v>
          </cell>
          <cell r="E309" t="str">
            <v>m</v>
          </cell>
          <cell r="G309">
            <v>2096.86</v>
          </cell>
          <cell r="M309">
            <v>2358.8200000000002</v>
          </cell>
          <cell r="O309">
            <v>2381.86</v>
          </cell>
          <cell r="Q309">
            <v>2340.0100000000002</v>
          </cell>
          <cell r="S309">
            <v>2352.1999999999998</v>
          </cell>
        </row>
        <row r="310">
          <cell r="A310" t="str">
            <v>2 S 03 411 12</v>
          </cell>
          <cell r="B310" t="str">
            <v>Tub.ar comp.D=1,2 m prof. 12/18 m lâmina d'água LF</v>
          </cell>
          <cell r="E310" t="str">
            <v>m</v>
          </cell>
          <cell r="G310">
            <v>2331.33</v>
          </cell>
          <cell r="M310">
            <v>2625.51</v>
          </cell>
          <cell r="O310">
            <v>2648.55</v>
          </cell>
          <cell r="Q310">
            <v>2601.63</v>
          </cell>
          <cell r="S310">
            <v>2613.83</v>
          </cell>
        </row>
        <row r="311">
          <cell r="A311" t="str">
            <v>2 S 03 411 13</v>
          </cell>
          <cell r="B311" t="str">
            <v>Tub.ar comp.D=1,2 m prof. 18/24 m lâmina d'água LF</v>
          </cell>
          <cell r="E311" t="str">
            <v>m</v>
          </cell>
          <cell r="G311">
            <v>2584.09</v>
          </cell>
          <cell r="M311">
            <v>2914.15</v>
          </cell>
          <cell r="O311">
            <v>2937.19</v>
          </cell>
          <cell r="Q311">
            <v>2885.21</v>
          </cell>
          <cell r="S311">
            <v>2897.4</v>
          </cell>
        </row>
        <row r="312">
          <cell r="A312" t="str">
            <v>2 S 03 411 14</v>
          </cell>
          <cell r="B312" t="str">
            <v>Tub.ar comp.D=1,2 m prof. 24/27 m lâmina d'água LF</v>
          </cell>
          <cell r="E312" t="str">
            <v>m</v>
          </cell>
          <cell r="G312">
            <v>2951.84</v>
          </cell>
          <cell r="M312">
            <v>3335.86</v>
          </cell>
          <cell r="O312">
            <v>3358.9</v>
          </cell>
          <cell r="Q312">
            <v>3300.16</v>
          </cell>
          <cell r="S312">
            <v>3312.35</v>
          </cell>
        </row>
        <row r="313">
          <cell r="A313" t="str">
            <v>2 S 03 411 15</v>
          </cell>
          <cell r="B313" t="str">
            <v>Tub.ar.comp.D=1,2 m prof. 27/31 m lâmina d'água LF</v>
          </cell>
          <cell r="E313" t="str">
            <v>m</v>
          </cell>
          <cell r="G313">
            <v>3455.78</v>
          </cell>
          <cell r="M313">
            <v>3921.4</v>
          </cell>
          <cell r="O313">
            <v>3944.44</v>
          </cell>
          <cell r="Q313">
            <v>3879.59</v>
          </cell>
          <cell r="S313">
            <v>3891.79</v>
          </cell>
        </row>
        <row r="314">
          <cell r="A314" t="str">
            <v>2 S 03 411 21</v>
          </cell>
          <cell r="B314" t="str">
            <v>Tub.ar.comp.D=1,4 m prof.até 12 m lâmina d'água LF</v>
          </cell>
          <cell r="E314" t="str">
            <v>m</v>
          </cell>
          <cell r="G314">
            <v>2716.75</v>
          </cell>
          <cell r="M314">
            <v>3055.52</v>
          </cell>
          <cell r="O314">
            <v>3082.9</v>
          </cell>
          <cell r="Q314">
            <v>3026.57</v>
          </cell>
          <cell r="S314">
            <v>3042.89</v>
          </cell>
        </row>
        <row r="315">
          <cell r="A315" t="str">
            <v>2 S 03 411 22</v>
          </cell>
          <cell r="B315" t="str">
            <v>Tub.ar comp.D=1,4 m prof. 12/18 m lâmina d'água LF</v>
          </cell>
          <cell r="E315" t="str">
            <v>m</v>
          </cell>
          <cell r="G315">
            <v>3031.84</v>
          </cell>
          <cell r="M315">
            <v>3413.88</v>
          </cell>
          <cell r="O315">
            <v>3441.26</v>
          </cell>
          <cell r="Q315">
            <v>3378.11</v>
          </cell>
          <cell r="S315">
            <v>3394.43</v>
          </cell>
        </row>
        <row r="316">
          <cell r="A316" t="str">
            <v>2 S 03 411 23</v>
          </cell>
          <cell r="B316" t="str">
            <v>Tub.ar comp.D=1,4 m prof. 18/24 m lâmina d'água LF</v>
          </cell>
          <cell r="E316" t="str">
            <v>m</v>
          </cell>
          <cell r="G316">
            <v>3370.75</v>
          </cell>
          <cell r="M316">
            <v>3800.9</v>
          </cell>
          <cell r="O316">
            <v>3828.28</v>
          </cell>
          <cell r="Q316">
            <v>3758.35</v>
          </cell>
          <cell r="S316">
            <v>3774.67</v>
          </cell>
        </row>
        <row r="317">
          <cell r="A317" t="str">
            <v>2 S 03 411 24</v>
          </cell>
          <cell r="B317" t="str">
            <v>Tub.ar comp.D=1,4 m prof. 24/27 m lâmina d'água LF</v>
          </cell>
          <cell r="E317" t="str">
            <v>m</v>
          </cell>
          <cell r="G317">
            <v>3864.15</v>
          </cell>
          <cell r="M317">
            <v>4366.71</v>
          </cell>
          <cell r="O317">
            <v>4394.09</v>
          </cell>
          <cell r="Q317">
            <v>4315.09</v>
          </cell>
          <cell r="S317">
            <v>4331.41</v>
          </cell>
        </row>
        <row r="318">
          <cell r="A318" t="str">
            <v>2 S 03 411 25</v>
          </cell>
          <cell r="B318" t="str">
            <v>Tub.ar comp.D=1,4 m prof. 27/31 m lâmina d'água LF</v>
          </cell>
          <cell r="E318" t="str">
            <v>m</v>
          </cell>
          <cell r="G318">
            <v>4690.3900000000003</v>
          </cell>
          <cell r="M318">
            <v>5318.78</v>
          </cell>
          <cell r="O318">
            <v>5346.16</v>
          </cell>
          <cell r="Q318">
            <v>5253.55</v>
          </cell>
          <cell r="S318">
            <v>5269.87</v>
          </cell>
        </row>
        <row r="319">
          <cell r="A319" t="str">
            <v>2 S 03 411 31</v>
          </cell>
          <cell r="B319" t="str">
            <v>Tub.ar comp.D=1,6 m prof.até 12 m lâmina d'água LF</v>
          </cell>
          <cell r="E319" t="str">
            <v>m</v>
          </cell>
          <cell r="G319">
            <v>3458.71</v>
          </cell>
          <cell r="M319">
            <v>3889.69</v>
          </cell>
          <cell r="O319">
            <v>3921.04</v>
          </cell>
          <cell r="Q319">
            <v>3846.85</v>
          </cell>
          <cell r="S319">
            <v>3867.86</v>
          </cell>
        </row>
        <row r="320">
          <cell r="A320" t="str">
            <v>2 S 03 411 32</v>
          </cell>
          <cell r="B320" t="str">
            <v>Tub.ar comp.D=1,6 m prof. 12/18 m lâmina d'água LF</v>
          </cell>
          <cell r="E320" t="str">
            <v>m</v>
          </cell>
          <cell r="G320">
            <v>3874.71</v>
          </cell>
          <cell r="M320">
            <v>4362.84</v>
          </cell>
          <cell r="O320">
            <v>4394.1899999999996</v>
          </cell>
          <cell r="Q320">
            <v>4311.01</v>
          </cell>
          <cell r="S320">
            <v>4332.0200000000004</v>
          </cell>
        </row>
        <row r="321">
          <cell r="A321" t="str">
            <v>2 S 03 411 33</v>
          </cell>
          <cell r="B321" t="str">
            <v>Tub.ar comp.D=1,6 m prof. 18/24 m lâmina d'água LF</v>
          </cell>
          <cell r="E321" t="str">
            <v>m</v>
          </cell>
          <cell r="G321">
            <v>4322.53</v>
          </cell>
          <cell r="M321">
            <v>4874.25</v>
          </cell>
          <cell r="O321">
            <v>4905.6000000000004</v>
          </cell>
          <cell r="Q321">
            <v>4813.46</v>
          </cell>
          <cell r="S321">
            <v>4834.47</v>
          </cell>
        </row>
        <row r="322">
          <cell r="A322" t="str">
            <v>2 S 03 411 34</v>
          </cell>
          <cell r="B322" t="str">
            <v>Tub.ar comp.D=1,6 m prof. 24/27 m lâmina d'água LF</v>
          </cell>
          <cell r="E322" t="str">
            <v>m</v>
          </cell>
          <cell r="G322">
            <v>4974.83</v>
          </cell>
          <cell r="M322">
            <v>5622.28</v>
          </cell>
          <cell r="O322">
            <v>5653.63</v>
          </cell>
          <cell r="Q322">
            <v>5549.51</v>
          </cell>
          <cell r="S322">
            <v>5570.51</v>
          </cell>
        </row>
        <row r="323">
          <cell r="A323" t="str">
            <v>2 S 03 411 35</v>
          </cell>
          <cell r="B323" t="str">
            <v>Tub.ar comp.D=1,6 m prof. 27/31 m lâmina d'água LF</v>
          </cell>
          <cell r="E323" t="str">
            <v>m</v>
          </cell>
          <cell r="G323">
            <v>6066.28</v>
          </cell>
          <cell r="M323">
            <v>6879.99</v>
          </cell>
          <cell r="O323">
            <v>6911.34</v>
          </cell>
          <cell r="Q323">
            <v>6789.28</v>
          </cell>
          <cell r="S323">
            <v>6810.28</v>
          </cell>
        </row>
        <row r="324">
          <cell r="A324" t="str">
            <v>2 S 03 411 41</v>
          </cell>
          <cell r="B324" t="str">
            <v>Tub.ar comp.D=1,8 m prof.até 12 m lâmina d'água LF</v>
          </cell>
          <cell r="E324" t="str">
            <v>m</v>
          </cell>
          <cell r="G324">
            <v>4347.7299999999996</v>
          </cell>
          <cell r="M324">
            <v>4888.6499999999996</v>
          </cell>
          <cell r="O324">
            <v>4925.0200000000004</v>
          </cell>
          <cell r="Q324">
            <v>4828.9399999999996</v>
          </cell>
          <cell r="S324">
            <v>4855.95</v>
          </cell>
        </row>
        <row r="325">
          <cell r="A325" t="str">
            <v>2 S 03 411 42</v>
          </cell>
          <cell r="B325" t="str">
            <v>Tub.ar comp.D=1,8 m prof. 12/18 m lâmina d'água LF</v>
          </cell>
          <cell r="E325" t="str">
            <v>m</v>
          </cell>
          <cell r="G325">
            <v>4882.32</v>
          </cell>
          <cell r="M325">
            <v>5496.51</v>
          </cell>
          <cell r="O325">
            <v>5532.88</v>
          </cell>
          <cell r="Q325">
            <v>5425.18</v>
          </cell>
          <cell r="S325">
            <v>5452.19</v>
          </cell>
        </row>
        <row r="326">
          <cell r="A326" t="str">
            <v>2 S 03 411 43</v>
          </cell>
          <cell r="B326" t="str">
            <v>Tub.ar comp.D=1,8 m prof. 18/24 m lâmina d'água LF</v>
          </cell>
          <cell r="E326" t="str">
            <v>m</v>
          </cell>
          <cell r="G326">
            <v>5461.05</v>
          </cell>
          <cell r="M326">
            <v>6157.39</v>
          </cell>
          <cell r="O326">
            <v>6193.77</v>
          </cell>
          <cell r="Q326">
            <v>6074.49</v>
          </cell>
          <cell r="S326">
            <v>6101.49</v>
          </cell>
        </row>
        <row r="327">
          <cell r="A327" t="str">
            <v>2 S 03 411 44</v>
          </cell>
          <cell r="B327" t="str">
            <v>Tub.ar comp.D=1,8 m prof. 24/27 m lâmina d'água LF</v>
          </cell>
          <cell r="E327" t="str">
            <v>m</v>
          </cell>
          <cell r="G327">
            <v>6306.55</v>
          </cell>
          <cell r="M327">
            <v>7127.13</v>
          </cell>
          <cell r="O327">
            <v>7163.5</v>
          </cell>
          <cell r="Q327">
            <v>7028.73</v>
          </cell>
          <cell r="S327">
            <v>7055.74</v>
          </cell>
        </row>
        <row r="328">
          <cell r="A328" t="str">
            <v>2 S 03 411 45</v>
          </cell>
          <cell r="B328" t="str">
            <v>Tub.ar comp.D=1,8 m prof. 27/31 m lâmina d'água LF</v>
          </cell>
          <cell r="E328" t="str">
            <v>m</v>
          </cell>
          <cell r="G328">
            <v>7716.75</v>
          </cell>
          <cell r="M328">
            <v>8752.1200000000008</v>
          </cell>
          <cell r="O328">
            <v>8788.49</v>
          </cell>
          <cell r="Q328">
            <v>8630.5300000000007</v>
          </cell>
          <cell r="S328">
            <v>8657.5400000000009</v>
          </cell>
        </row>
        <row r="329">
          <cell r="A329" t="str">
            <v>2 S 03 411 51</v>
          </cell>
          <cell r="B329" t="str">
            <v>Tub.ar comp.D=2,0 m até 12 m lâmina d'água LF</v>
          </cell>
          <cell r="E329" t="str">
            <v>m</v>
          </cell>
          <cell r="G329">
            <v>5185.8599999999997</v>
          </cell>
          <cell r="M329">
            <v>5829.45</v>
          </cell>
          <cell r="O329">
            <v>5872.03</v>
          </cell>
          <cell r="Q329">
            <v>5755.52</v>
          </cell>
          <cell r="S329">
            <v>5789.24</v>
          </cell>
        </row>
        <row r="330">
          <cell r="A330" t="str">
            <v>2 S 03 411 52</v>
          </cell>
          <cell r="B330" t="str">
            <v>Tub.ar comp.D=2,0 m prof. 12/18 m lâmina d'água LF</v>
          </cell>
          <cell r="E330" t="str">
            <v>m</v>
          </cell>
          <cell r="G330">
            <v>5830.39</v>
          </cell>
          <cell r="M330">
            <v>6562.53</v>
          </cell>
          <cell r="O330">
            <v>6605.12</v>
          </cell>
          <cell r="Q330">
            <v>6474.68</v>
          </cell>
          <cell r="S330">
            <v>6508.41</v>
          </cell>
        </row>
        <row r="331">
          <cell r="A331" t="str">
            <v>2 S 03 411 53</v>
          </cell>
          <cell r="B331" t="str">
            <v>Tub.ar comp.D=2,0 m prof.18/24 m lâmina d'água LF</v>
          </cell>
          <cell r="E331" t="str">
            <v>m</v>
          </cell>
          <cell r="G331">
            <v>6525.75</v>
          </cell>
          <cell r="M331">
            <v>7388.27</v>
          </cell>
          <cell r="O331">
            <v>7430.86</v>
          </cell>
          <cell r="Q331">
            <v>7286.51</v>
          </cell>
          <cell r="S331">
            <v>7320.23</v>
          </cell>
        </row>
        <row r="332">
          <cell r="A332" t="str">
            <v>2 S 03 411 54</v>
          </cell>
          <cell r="B332" t="str">
            <v>Tub.ar comp.D=2,0 m prof.24/27 m lâmina d'água LF</v>
          </cell>
          <cell r="E332" t="str">
            <v>m</v>
          </cell>
          <cell r="G332">
            <v>7535.9</v>
          </cell>
          <cell r="M332">
            <v>8515.02</v>
          </cell>
          <cell r="O332">
            <v>8557.61</v>
          </cell>
          <cell r="Q332">
            <v>8394.7000000000007</v>
          </cell>
          <cell r="S332">
            <v>8428.42</v>
          </cell>
        </row>
        <row r="333">
          <cell r="A333" t="str">
            <v>2 S 03 411 55</v>
          </cell>
          <cell r="B333" t="str">
            <v>Tub.ar comp.D=2,0 m prof.27/31 m lâmina d'água LF</v>
          </cell>
          <cell r="E333" t="str">
            <v>m</v>
          </cell>
          <cell r="G333">
            <v>9228.16</v>
          </cell>
          <cell r="M333">
            <v>10465.049999999999</v>
          </cell>
          <cell r="O333">
            <v>10507.63</v>
          </cell>
          <cell r="Q333">
            <v>10316.89</v>
          </cell>
          <cell r="S333">
            <v>10350.61</v>
          </cell>
        </row>
        <row r="334">
          <cell r="A334" t="str">
            <v>2 S 03 411 61</v>
          </cell>
          <cell r="B334" t="str">
            <v>Tub.ar comp.D=2,2 m prof.até 12 m lâmina d'água LF</v>
          </cell>
          <cell r="E334" t="str">
            <v>m</v>
          </cell>
          <cell r="G334">
            <v>6370.51</v>
          </cell>
          <cell r="M334">
            <v>7161.42</v>
          </cell>
          <cell r="O334">
            <v>7211.43</v>
          </cell>
          <cell r="Q334">
            <v>7066.91</v>
          </cell>
          <cell r="S334">
            <v>7107.28</v>
          </cell>
        </row>
        <row r="335">
          <cell r="A335" t="str">
            <v>2 S 03 411 62</v>
          </cell>
          <cell r="B335" t="str">
            <v>Tub.ar comp.D=2,2 m prof.12/18 m lâmina d'água LF</v>
          </cell>
          <cell r="E335" t="str">
            <v>m</v>
          </cell>
          <cell r="G335">
            <v>7175.96</v>
          </cell>
          <cell r="M335">
            <v>8077.55</v>
          </cell>
          <cell r="O335">
            <v>8127.56</v>
          </cell>
          <cell r="Q335">
            <v>7965.65</v>
          </cell>
          <cell r="S335">
            <v>8006.02</v>
          </cell>
        </row>
        <row r="336">
          <cell r="A336" t="str">
            <v>2 S 03 411 63</v>
          </cell>
          <cell r="B336" t="str">
            <v>Tub.ar comp.D=2,2 m prof.18/24 m lâmina d'água LF</v>
          </cell>
          <cell r="E336" t="str">
            <v>m</v>
          </cell>
          <cell r="G336">
            <v>8045.16</v>
          </cell>
          <cell r="M336">
            <v>9070.11</v>
          </cell>
          <cell r="O336">
            <v>9120.11</v>
          </cell>
          <cell r="Q336">
            <v>8940.7800000000007</v>
          </cell>
          <cell r="S336">
            <v>8981.15</v>
          </cell>
        </row>
        <row r="337">
          <cell r="A337" t="str">
            <v>2 S 03 411 64</v>
          </cell>
          <cell r="B337" t="str">
            <v>Tub.ar comp.D=2,2 m prof.24/27 m lâmina d'água LF</v>
          </cell>
          <cell r="E337" t="str">
            <v>m</v>
          </cell>
          <cell r="G337">
            <v>9308.5</v>
          </cell>
          <cell r="M337">
            <v>10518.88</v>
          </cell>
          <cell r="O337">
            <v>10568.89</v>
          </cell>
          <cell r="Q337">
            <v>10366.36</v>
          </cell>
          <cell r="S337">
            <v>10406.73</v>
          </cell>
        </row>
        <row r="338">
          <cell r="A338" t="str">
            <v>2 S 03 411 65</v>
          </cell>
          <cell r="B338" t="str">
            <v>Tub.ar comp.D=2,2 m prof.27/31m lâmina d'água LF</v>
          </cell>
          <cell r="E338" t="str">
            <v>m</v>
          </cell>
          <cell r="G338">
            <v>11024.28</v>
          </cell>
          <cell r="M338">
            <v>12477.1</v>
          </cell>
          <cell r="O338">
            <v>12527.11</v>
          </cell>
          <cell r="Q338">
            <v>12289.79</v>
          </cell>
          <cell r="S338">
            <v>12330.16</v>
          </cell>
        </row>
        <row r="339">
          <cell r="A339" t="str">
            <v>2 S 03 412 01</v>
          </cell>
          <cell r="B339" t="str">
            <v>Esc.p/alarg. base tub.ar comp.prof. até 12 m LF</v>
          </cell>
          <cell r="E339" t="str">
            <v>m3</v>
          </cell>
          <cell r="G339">
            <v>1197.69</v>
          </cell>
          <cell r="M339">
            <v>1352.9</v>
          </cell>
          <cell r="O339">
            <v>1352.9</v>
          </cell>
          <cell r="Q339">
            <v>1323.45</v>
          </cell>
          <cell r="S339">
            <v>1323.45</v>
          </cell>
        </row>
        <row r="340">
          <cell r="A340" t="str">
            <v>2 S 03 412 02</v>
          </cell>
          <cell r="B340" t="str">
            <v>Esc.p/alarg. base tub.ar comp.prof.12/18 m LF</v>
          </cell>
          <cell r="E340" t="str">
            <v>m3</v>
          </cell>
          <cell r="G340">
            <v>1401.59</v>
          </cell>
          <cell r="M340">
            <v>1584.9</v>
          </cell>
          <cell r="O340">
            <v>1584.9</v>
          </cell>
          <cell r="Q340">
            <v>1551.02</v>
          </cell>
          <cell r="S340">
            <v>1551.02</v>
          </cell>
        </row>
        <row r="341">
          <cell r="A341" t="str">
            <v>2 S 03 412 03</v>
          </cell>
          <cell r="B341" t="str">
            <v>Esc.p/alarg. base tub.ar comp.prof.18/24 m LF</v>
          </cell>
          <cell r="E341" t="str">
            <v>m3</v>
          </cell>
          <cell r="G341">
            <v>1621.05</v>
          </cell>
          <cell r="M341">
            <v>1835.63</v>
          </cell>
          <cell r="O341">
            <v>1835.63</v>
          </cell>
          <cell r="Q341">
            <v>1797.33</v>
          </cell>
          <cell r="S341">
            <v>1797.33</v>
          </cell>
        </row>
        <row r="342">
          <cell r="A342" t="str">
            <v>2 S 03 412 04</v>
          </cell>
          <cell r="B342" t="str">
            <v>Esc.p/alarg. base tub.ar comp.prof.24/27 m LF</v>
          </cell>
          <cell r="E342" t="str">
            <v>m3</v>
          </cell>
          <cell r="G342">
            <v>1940.1</v>
          </cell>
          <cell r="M342">
            <v>2201.66</v>
          </cell>
          <cell r="O342">
            <v>2201.66</v>
          </cell>
          <cell r="Q342">
            <v>2157.4899999999998</v>
          </cell>
          <cell r="S342">
            <v>2157.4899999999998</v>
          </cell>
        </row>
        <row r="343">
          <cell r="A343" t="str">
            <v>2 S 03 412 05</v>
          </cell>
          <cell r="B343" t="str">
            <v>Esc.p/alarg. base tub.ar comp.prof.27/31m LF</v>
          </cell>
          <cell r="E343" t="str">
            <v>m3</v>
          </cell>
          <cell r="G343">
            <v>2475.7199999999998</v>
          </cell>
          <cell r="M343">
            <v>2819.05</v>
          </cell>
          <cell r="O343">
            <v>2819.05</v>
          </cell>
          <cell r="Q343">
            <v>2766.03</v>
          </cell>
          <cell r="S343">
            <v>2766.03</v>
          </cell>
        </row>
        <row r="344">
          <cell r="A344" t="str">
            <v>2 S 03 412 11</v>
          </cell>
          <cell r="B344" t="str">
            <v>Forn.lanç.conc. base tub.ar comp.até 12m LF</v>
          </cell>
          <cell r="E344" t="str">
            <v>m3</v>
          </cell>
          <cell r="G344">
            <v>264.22000000000003</v>
          </cell>
          <cell r="M344">
            <v>291.95</v>
          </cell>
          <cell r="O344">
            <v>296.33</v>
          </cell>
          <cell r="Q344">
            <v>286.73</v>
          </cell>
          <cell r="S344">
            <v>295.92</v>
          </cell>
        </row>
        <row r="345">
          <cell r="A345" t="str">
            <v>2 S 03 412 12</v>
          </cell>
          <cell r="B345" t="str">
            <v>Forn.lanc.conc.base tub.ar comp.prof.12/18m LF</v>
          </cell>
          <cell r="E345" t="str">
            <v>m3</v>
          </cell>
          <cell r="G345">
            <v>281.77</v>
          </cell>
          <cell r="M345">
            <v>311.86</v>
          </cell>
          <cell r="O345">
            <v>316.25</v>
          </cell>
          <cell r="Q345">
            <v>306.24</v>
          </cell>
          <cell r="S345">
            <v>315.44</v>
          </cell>
        </row>
        <row r="346">
          <cell r="A346" t="str">
            <v>2 S 03 412 13</v>
          </cell>
          <cell r="B346" t="str">
            <v>Forn.lanç.conc.base tub.ar comp.prof.18/24m LF</v>
          </cell>
          <cell r="E346" t="str">
            <v>m3</v>
          </cell>
          <cell r="G346">
            <v>300.69</v>
          </cell>
          <cell r="M346">
            <v>333.43</v>
          </cell>
          <cell r="O346">
            <v>337.81</v>
          </cell>
          <cell r="Q346">
            <v>327.41000000000003</v>
          </cell>
          <cell r="S346">
            <v>336.61</v>
          </cell>
        </row>
        <row r="347">
          <cell r="A347" t="str">
            <v>2 S 03 412 14</v>
          </cell>
          <cell r="B347" t="str">
            <v>Forn.lanç.conc.base tub.ar comp.prof.24/27m LF</v>
          </cell>
          <cell r="E347" t="str">
            <v>m3</v>
          </cell>
          <cell r="G347">
            <v>327.9</v>
          </cell>
          <cell r="M347">
            <v>364.56</v>
          </cell>
          <cell r="O347">
            <v>368.94</v>
          </cell>
          <cell r="Q347">
            <v>358.01</v>
          </cell>
          <cell r="S347">
            <v>367.21</v>
          </cell>
        </row>
        <row r="348">
          <cell r="A348" t="str">
            <v>2 S 03 412 15</v>
          </cell>
          <cell r="B348" t="str">
            <v>Forn.lanç.conc.base tub.ar comp.prof. 27/31m LF</v>
          </cell>
          <cell r="E348" t="str">
            <v>m3</v>
          </cell>
          <cell r="G348">
            <v>373.05</v>
          </cell>
          <cell r="M348">
            <v>416.46</v>
          </cell>
          <cell r="O348">
            <v>420.85</v>
          </cell>
          <cell r="Q348">
            <v>409.12</v>
          </cell>
          <cell r="S348">
            <v>418.32</v>
          </cell>
        </row>
        <row r="349">
          <cell r="A349" t="str">
            <v>2 S 03 510 00</v>
          </cell>
          <cell r="B349" t="str">
            <v>Aparelho apoio em neoprene fretado-forn. e aplic.</v>
          </cell>
          <cell r="E349" t="str">
            <v>kg</v>
          </cell>
          <cell r="G349">
            <v>48.27</v>
          </cell>
          <cell r="M349">
            <v>49.23</v>
          </cell>
          <cell r="O349">
            <v>43.54</v>
          </cell>
          <cell r="Q349">
            <v>43.54</v>
          </cell>
          <cell r="S349">
            <v>43.54</v>
          </cell>
        </row>
        <row r="350">
          <cell r="A350" t="str">
            <v>2 S 03 700 01</v>
          </cell>
          <cell r="B350" t="str">
            <v>Fabricação guarda-corpo tipo GM, moldado no local</v>
          </cell>
          <cell r="E350" t="str">
            <v>m</v>
          </cell>
          <cell r="G350">
            <v>165.2</v>
          </cell>
          <cell r="M350">
            <v>178.58</v>
          </cell>
          <cell r="O350">
            <v>183.82</v>
          </cell>
          <cell r="Q350">
            <v>182.79</v>
          </cell>
          <cell r="S350">
            <v>185.82</v>
          </cell>
        </row>
        <row r="351">
          <cell r="A351" t="str">
            <v>2 S 03 920 01</v>
          </cell>
          <cell r="B351" t="str">
            <v>Abertura concretagem bases tubulões céu aberto</v>
          </cell>
          <cell r="E351" t="str">
            <v>m3</v>
          </cell>
          <cell r="G351">
            <v>494.53</v>
          </cell>
          <cell r="M351">
            <v>566.62</v>
          </cell>
          <cell r="O351">
            <v>573.25</v>
          </cell>
          <cell r="Q351">
            <v>562.59</v>
          </cell>
          <cell r="S351">
            <v>576.38</v>
          </cell>
        </row>
        <row r="352">
          <cell r="A352" t="str">
            <v>2 S 03 930 00</v>
          </cell>
          <cell r="B352" t="str">
            <v>Junta de cantoneira</v>
          </cell>
          <cell r="E352" t="str">
            <v>m</v>
          </cell>
          <cell r="G352">
            <v>64.41</v>
          </cell>
          <cell r="M352">
            <v>70.930000000000007</v>
          </cell>
          <cell r="O352">
            <v>71.989999999999995</v>
          </cell>
          <cell r="Q352">
            <v>65.599999999999994</v>
          </cell>
          <cell r="S352">
            <v>65.599999999999994</v>
          </cell>
        </row>
        <row r="353">
          <cell r="A353" t="str">
            <v>2 S 03 940 00</v>
          </cell>
          <cell r="B353" t="str">
            <v>Compactação manual</v>
          </cell>
          <cell r="E353" t="str">
            <v>m3</v>
          </cell>
          <cell r="G353">
            <v>8.44</v>
          </cell>
          <cell r="M353">
            <v>9.44</v>
          </cell>
          <cell r="O353">
            <v>9.44</v>
          </cell>
          <cell r="Q353">
            <v>9.3800000000000008</v>
          </cell>
          <cell r="S353">
            <v>9.3800000000000008</v>
          </cell>
        </row>
        <row r="354">
          <cell r="A354" t="str">
            <v>2 S 03 940 01</v>
          </cell>
          <cell r="B354" t="str">
            <v>Reaterro e compactação</v>
          </cell>
          <cell r="E354" t="str">
            <v>m3</v>
          </cell>
          <cell r="G354">
            <v>13.94</v>
          </cell>
          <cell r="M354">
            <v>16.04</v>
          </cell>
          <cell r="O354">
            <v>16.04</v>
          </cell>
          <cell r="Q354">
            <v>15.98</v>
          </cell>
          <cell r="S354">
            <v>15.98</v>
          </cell>
        </row>
        <row r="355">
          <cell r="A355" t="str">
            <v>2 S 03 951 01</v>
          </cell>
          <cell r="B355" t="str">
            <v>Pintura com nata de cimento</v>
          </cell>
          <cell r="E355" t="str">
            <v>m2</v>
          </cell>
          <cell r="G355">
            <v>3.22</v>
          </cell>
          <cell r="M355">
            <v>3.8</v>
          </cell>
          <cell r="O355">
            <v>3.82</v>
          </cell>
          <cell r="Q355">
            <v>3.79</v>
          </cell>
          <cell r="S355">
            <v>3.82</v>
          </cell>
        </row>
        <row r="356">
          <cell r="A356" t="str">
            <v>2 S 03 990 01</v>
          </cell>
          <cell r="B356" t="str">
            <v>Confecção e colocação cabo 4 cord de 12,7 mm - MAC</v>
          </cell>
          <cell r="E356" t="str">
            <v>kg</v>
          </cell>
          <cell r="G356">
            <v>9.58</v>
          </cell>
          <cell r="M356">
            <v>10.54</v>
          </cell>
          <cell r="O356">
            <v>10.93</v>
          </cell>
          <cell r="Q356">
            <v>11.39</v>
          </cell>
          <cell r="S356">
            <v>11.39</v>
          </cell>
        </row>
        <row r="357">
          <cell r="A357" t="str">
            <v>2 S 03 990 02</v>
          </cell>
          <cell r="B357" t="str">
            <v>Confecção e colocação cabo 6 cord de 12,7 mm - MAC</v>
          </cell>
          <cell r="E357" t="str">
            <v>kg</v>
          </cell>
          <cell r="G357">
            <v>9.32</v>
          </cell>
          <cell r="M357">
            <v>10.220000000000001</v>
          </cell>
          <cell r="O357">
            <v>10.61</v>
          </cell>
          <cell r="Q357">
            <v>11.06</v>
          </cell>
          <cell r="S357">
            <v>11.06</v>
          </cell>
        </row>
        <row r="358">
          <cell r="A358" t="str">
            <v>2 S 03 990 03</v>
          </cell>
          <cell r="B358" t="str">
            <v>Confecção e colocação cabo 7 cord de 12,7 mm - MAC</v>
          </cell>
          <cell r="E358" t="str">
            <v>kg</v>
          </cell>
          <cell r="G358">
            <v>8.2799999999999994</v>
          </cell>
          <cell r="M358">
            <v>9.17</v>
          </cell>
          <cell r="O358">
            <v>9.56</v>
          </cell>
          <cell r="Q358">
            <v>9.89</v>
          </cell>
          <cell r="S358">
            <v>9.89</v>
          </cell>
        </row>
        <row r="359">
          <cell r="A359" t="str">
            <v>2 S 03 990 04</v>
          </cell>
          <cell r="B359" t="str">
            <v>Confecção e colocação cabo 12 cord de 12,7 mm -MAC</v>
          </cell>
          <cell r="E359" t="str">
            <v>kg</v>
          </cell>
          <cell r="G359">
            <v>7.47</v>
          </cell>
          <cell r="M359">
            <v>8.31</v>
          </cell>
          <cell r="O359">
            <v>8.6999999999999993</v>
          </cell>
          <cell r="Q359">
            <v>8.9499999999999993</v>
          </cell>
          <cell r="S359">
            <v>8.9499999999999993</v>
          </cell>
        </row>
        <row r="360">
          <cell r="A360" t="str">
            <v>2 S 03 990 05</v>
          </cell>
          <cell r="B360" t="str">
            <v>Confecção e colocação cabo 4 cord. D=12,7mm FREYSS</v>
          </cell>
          <cell r="E360" t="str">
            <v>kg</v>
          </cell>
          <cell r="G360">
            <v>9.33</v>
          </cell>
          <cell r="M360">
            <v>11</v>
          </cell>
          <cell r="O360">
            <v>11.39</v>
          </cell>
          <cell r="Q360">
            <v>11.39</v>
          </cell>
          <cell r="S360">
            <v>11.39</v>
          </cell>
        </row>
        <row r="361">
          <cell r="A361" t="str">
            <v>2 S 03 990 06</v>
          </cell>
          <cell r="B361" t="str">
            <v>Confecção e colocação cabo 6 cord. D=12,7mm FREYSS</v>
          </cell>
          <cell r="E361" t="str">
            <v>kg</v>
          </cell>
          <cell r="G361">
            <v>8.2799999999999994</v>
          </cell>
          <cell r="M361">
            <v>9.7100000000000009</v>
          </cell>
          <cell r="O361">
            <v>10.1</v>
          </cell>
          <cell r="Q361">
            <v>10.1</v>
          </cell>
          <cell r="S361">
            <v>10.1</v>
          </cell>
        </row>
        <row r="362">
          <cell r="A362" t="str">
            <v>2 S 03 990 07</v>
          </cell>
          <cell r="B362" t="str">
            <v>Confecção e colocação cabo 7 cord. D=12,7mm FREYSS</v>
          </cell>
          <cell r="E362" t="str">
            <v>kg</v>
          </cell>
          <cell r="G362">
            <v>7.72</v>
          </cell>
          <cell r="M362">
            <v>9.0500000000000007</v>
          </cell>
          <cell r="O362">
            <v>9.44</v>
          </cell>
          <cell r="Q362">
            <v>9.44</v>
          </cell>
          <cell r="S362">
            <v>9.44</v>
          </cell>
        </row>
        <row r="363">
          <cell r="A363" t="str">
            <v>2 S 03 990 08</v>
          </cell>
          <cell r="B363" t="str">
            <v>Confecção e colocação cabo 12cord. D=12,7mm FREYSS</v>
          </cell>
          <cell r="E363" t="str">
            <v>kg</v>
          </cell>
          <cell r="G363">
            <v>6.86</v>
          </cell>
          <cell r="M363">
            <v>8.02</v>
          </cell>
          <cell r="O363">
            <v>8.41</v>
          </cell>
          <cell r="Q363">
            <v>8.41</v>
          </cell>
          <cell r="S363">
            <v>8.41</v>
          </cell>
        </row>
        <row r="364">
          <cell r="A364" t="str">
            <v>2 S 03 991 01</v>
          </cell>
          <cell r="B364" t="str">
            <v>Dreno de PVC D=75 mm</v>
          </cell>
          <cell r="E364" t="str">
            <v>und</v>
          </cell>
          <cell r="G364">
            <v>6.65</v>
          </cell>
          <cell r="M364">
            <v>7.7</v>
          </cell>
          <cell r="O364">
            <v>7.79</v>
          </cell>
          <cell r="Q364">
            <v>7.78</v>
          </cell>
          <cell r="S364">
            <v>7.78</v>
          </cell>
        </row>
        <row r="365">
          <cell r="A365" t="str">
            <v>2 S 03 991 02</v>
          </cell>
          <cell r="B365" t="str">
            <v>Dreno de PVC D=100 mm</v>
          </cell>
          <cell r="E365" t="str">
            <v>und</v>
          </cell>
          <cell r="G365">
            <v>7.06</v>
          </cell>
          <cell r="M365">
            <v>8.0500000000000007</v>
          </cell>
          <cell r="O365">
            <v>8.1999999999999993</v>
          </cell>
          <cell r="Q365">
            <v>8.18</v>
          </cell>
          <cell r="S365">
            <v>8.18</v>
          </cell>
        </row>
        <row r="366">
          <cell r="A366" t="str">
            <v>2 S 03 999 01</v>
          </cell>
          <cell r="B366" t="str">
            <v>Protensão e injeção cabo 4 cord. D=12,7 mm - MAC</v>
          </cell>
          <cell r="E366" t="str">
            <v>und</v>
          </cell>
          <cell r="G366">
            <v>322.27</v>
          </cell>
          <cell r="M366">
            <v>302.01</v>
          </cell>
          <cell r="O366">
            <v>302.45999999999998</v>
          </cell>
          <cell r="Q366">
            <v>327.17</v>
          </cell>
          <cell r="S366">
            <v>328.14</v>
          </cell>
        </row>
        <row r="367">
          <cell r="A367" t="str">
            <v>2 S 03 999 02</v>
          </cell>
          <cell r="B367" t="str">
            <v>Protensão e injeção cabo 6 cord. D=12,7 mm - MAC</v>
          </cell>
          <cell r="E367" t="str">
            <v>und</v>
          </cell>
          <cell r="G367">
            <v>471.75</v>
          </cell>
          <cell r="M367">
            <v>443.35</v>
          </cell>
          <cell r="O367">
            <v>443.97</v>
          </cell>
          <cell r="Q367">
            <v>483.01</v>
          </cell>
          <cell r="S367">
            <v>484.37</v>
          </cell>
        </row>
        <row r="368">
          <cell r="A368" t="str">
            <v>2 S 03 999 03</v>
          </cell>
          <cell r="B368" t="str">
            <v>Protensão e injeção cabo 7 cord. D=12,7 mm - MAC</v>
          </cell>
          <cell r="E368" t="str">
            <v>und</v>
          </cell>
          <cell r="G368">
            <v>470.03</v>
          </cell>
          <cell r="M368">
            <v>441.41</v>
          </cell>
          <cell r="O368">
            <v>441.99</v>
          </cell>
          <cell r="Q368">
            <v>481.11</v>
          </cell>
          <cell r="S368">
            <v>482.37</v>
          </cell>
        </row>
        <row r="369">
          <cell r="A369" t="str">
            <v>2 S 03 999 04</v>
          </cell>
          <cell r="B369" t="str">
            <v>Protensão e injeção cabo 12 cord. D=12,7 mm - MAC</v>
          </cell>
          <cell r="E369" t="str">
            <v>und</v>
          </cell>
          <cell r="G369">
            <v>869.74</v>
          </cell>
          <cell r="M369">
            <v>826.41</v>
          </cell>
          <cell r="O369">
            <v>827.42</v>
          </cell>
          <cell r="Q369">
            <v>906.29</v>
          </cell>
          <cell r="S369">
            <v>908.48</v>
          </cell>
        </row>
        <row r="370">
          <cell r="A370" t="str">
            <v>2 S 03 999 05</v>
          </cell>
          <cell r="B370" t="str">
            <v>Protensão e injeção cabo 4 cord. D=12,7mm - FREYSS</v>
          </cell>
          <cell r="E370" t="str">
            <v>und</v>
          </cell>
          <cell r="G370">
            <v>298.43</v>
          </cell>
          <cell r="M370">
            <v>340.97</v>
          </cell>
          <cell r="O370">
            <v>341.41</v>
          </cell>
          <cell r="Q370">
            <v>340.67</v>
          </cell>
          <cell r="S370">
            <v>341.64</v>
          </cell>
        </row>
        <row r="371">
          <cell r="A371" t="str">
            <v>2 S 03 999 06</v>
          </cell>
          <cell r="B371" t="str">
            <v>Protensão e injeção cabo 6 cord. D=12,7mm - FREYSS</v>
          </cell>
          <cell r="E371" t="str">
            <v>und</v>
          </cell>
          <cell r="G371">
            <v>416.8</v>
          </cell>
          <cell r="M371">
            <v>477.49</v>
          </cell>
          <cell r="O371">
            <v>478.11</v>
          </cell>
          <cell r="Q371">
            <v>477.07</v>
          </cell>
          <cell r="S371">
            <v>478.42</v>
          </cell>
        </row>
        <row r="372">
          <cell r="A372" t="str">
            <v>2 S 03 999 07</v>
          </cell>
          <cell r="B372" t="str">
            <v>Protensão e injeção cabo 7 cord. D=12,7mm - FREYSS</v>
          </cell>
          <cell r="E372" t="str">
            <v>und</v>
          </cell>
          <cell r="G372">
            <v>461.52</v>
          </cell>
          <cell r="M372">
            <v>528.63</v>
          </cell>
          <cell r="O372">
            <v>529.21</v>
          </cell>
          <cell r="Q372">
            <v>528.24</v>
          </cell>
          <cell r="S372">
            <v>529.5</v>
          </cell>
        </row>
        <row r="373">
          <cell r="A373" t="str">
            <v>2 S 03 999 08</v>
          </cell>
          <cell r="B373" t="str">
            <v>Protensão e injeção cabo 12 cord. D=12,7mm FREYSS</v>
          </cell>
          <cell r="E373" t="str">
            <v>und</v>
          </cell>
          <cell r="G373">
            <v>835.19</v>
          </cell>
          <cell r="M373">
            <v>954.69</v>
          </cell>
          <cell r="O373">
            <v>955.7</v>
          </cell>
          <cell r="Q373">
            <v>954.02</v>
          </cell>
          <cell r="S373">
            <v>956.21</v>
          </cell>
        </row>
        <row r="374">
          <cell r="A374" t="str">
            <v>2 S 04 000 00</v>
          </cell>
          <cell r="B374" t="str">
            <v>Escavação manual em material de 1a cat</v>
          </cell>
          <cell r="E374" t="str">
            <v>m3</v>
          </cell>
          <cell r="G374">
            <v>19.48</v>
          </cell>
          <cell r="M374">
            <v>23.38</v>
          </cell>
          <cell r="O374">
            <v>23.38</v>
          </cell>
          <cell r="Q374">
            <v>23.38</v>
          </cell>
          <cell r="S374">
            <v>23.38</v>
          </cell>
        </row>
        <row r="375">
          <cell r="A375" t="str">
            <v>2 S 04 000 01</v>
          </cell>
          <cell r="B375" t="str">
            <v>Escavação manual reat.compact.mat.1a cat.</v>
          </cell>
          <cell r="E375" t="str">
            <v>m3</v>
          </cell>
          <cell r="G375">
            <v>22.02</v>
          </cell>
          <cell r="M375">
            <v>26.21</v>
          </cell>
          <cell r="O375">
            <v>26.21</v>
          </cell>
          <cell r="Q375">
            <v>26.2</v>
          </cell>
          <cell r="S375">
            <v>26.2</v>
          </cell>
        </row>
        <row r="376">
          <cell r="A376" t="str">
            <v>2 S 04 001 00</v>
          </cell>
          <cell r="B376" t="str">
            <v>Escavação mecânica de vala em mat.1a cat.</v>
          </cell>
          <cell r="E376" t="str">
            <v>m3</v>
          </cell>
          <cell r="G376">
            <v>3.18</v>
          </cell>
          <cell r="M376">
            <v>3.64</v>
          </cell>
          <cell r="O376">
            <v>3.64</v>
          </cell>
          <cell r="Q376">
            <v>3.55</v>
          </cell>
          <cell r="S376">
            <v>3.55</v>
          </cell>
        </row>
        <row r="377">
          <cell r="A377" t="str">
            <v>2 S 04 001 01</v>
          </cell>
          <cell r="B377" t="str">
            <v>Escavação mecânica reat. e comp. vala mat.1a cat.</v>
          </cell>
          <cell r="E377" t="str">
            <v>m3</v>
          </cell>
          <cell r="G377">
            <v>5.29</v>
          </cell>
          <cell r="M377">
            <v>6</v>
          </cell>
          <cell r="O377">
            <v>6</v>
          </cell>
          <cell r="Q377">
            <v>5.89</v>
          </cell>
          <cell r="S377">
            <v>5.89</v>
          </cell>
        </row>
        <row r="378">
          <cell r="A378" t="str">
            <v>2 S 04 002 01</v>
          </cell>
          <cell r="B378" t="str">
            <v>Perfuração para dreno sub-horizontal mat. 1a cat.</v>
          </cell>
          <cell r="E378" t="str">
            <v>m</v>
          </cell>
          <cell r="G378">
            <v>67.650000000000006</v>
          </cell>
          <cell r="M378">
            <v>77</v>
          </cell>
          <cell r="O378">
            <v>77</v>
          </cell>
          <cell r="Q378">
            <v>77.73</v>
          </cell>
          <cell r="S378">
            <v>77.73</v>
          </cell>
        </row>
        <row r="379">
          <cell r="A379" t="str">
            <v>2 S 04 010 00</v>
          </cell>
          <cell r="B379" t="str">
            <v>Escavação manual material 2a categoria</v>
          </cell>
          <cell r="E379" t="str">
            <v>m3</v>
          </cell>
          <cell r="G379">
            <v>20.43</v>
          </cell>
          <cell r="M379">
            <v>24.52</v>
          </cell>
          <cell r="O379">
            <v>24.52</v>
          </cell>
          <cell r="Q379">
            <v>24.52</v>
          </cell>
          <cell r="S379">
            <v>24.52</v>
          </cell>
        </row>
        <row r="380">
          <cell r="A380" t="str">
            <v>2 S 04 010 01</v>
          </cell>
          <cell r="B380" t="str">
            <v>Escavação manual reat.compactação em mat.2a cat.</v>
          </cell>
          <cell r="E380" t="str">
            <v>m3</v>
          </cell>
          <cell r="G380">
            <v>27.64</v>
          </cell>
          <cell r="M380">
            <v>32.909999999999997</v>
          </cell>
          <cell r="O380">
            <v>32.909999999999997</v>
          </cell>
          <cell r="Q380">
            <v>32.89</v>
          </cell>
          <cell r="S380">
            <v>32.89</v>
          </cell>
        </row>
        <row r="381">
          <cell r="A381" t="str">
            <v>2 S 04 011 00</v>
          </cell>
          <cell r="B381" t="str">
            <v>Escavação mecânica de vala em mat. 2a categoria</v>
          </cell>
          <cell r="E381" t="str">
            <v>m3</v>
          </cell>
          <cell r="G381">
            <v>3.82</v>
          </cell>
          <cell r="M381">
            <v>4.37</v>
          </cell>
          <cell r="O381">
            <v>4.37</v>
          </cell>
          <cell r="Q381">
            <v>4.26</v>
          </cell>
          <cell r="S381">
            <v>4.26</v>
          </cell>
        </row>
        <row r="382">
          <cell r="A382" t="str">
            <v>2 S 04 011 01</v>
          </cell>
          <cell r="B382" t="str">
            <v>Escavação mecânica reat.compact. vala mat.2a cat.</v>
          </cell>
          <cell r="E382" t="str">
            <v>m3</v>
          </cell>
          <cell r="G382">
            <v>6.35</v>
          </cell>
          <cell r="M382">
            <v>7.2</v>
          </cell>
          <cell r="O382">
            <v>7.2</v>
          </cell>
          <cell r="Q382">
            <v>7.07</v>
          </cell>
          <cell r="S382">
            <v>7.07</v>
          </cell>
        </row>
        <row r="383">
          <cell r="A383" t="str">
            <v>2 S 04 012 01</v>
          </cell>
          <cell r="B383" t="str">
            <v>Perfuração para dreno sub-horizontal mat 2a cat.</v>
          </cell>
          <cell r="E383" t="str">
            <v>m</v>
          </cell>
          <cell r="G383">
            <v>159.72999999999999</v>
          </cell>
          <cell r="M383">
            <v>169.21</v>
          </cell>
          <cell r="O383">
            <v>169.21</v>
          </cell>
          <cell r="Q383">
            <v>171.37</v>
          </cell>
          <cell r="S383">
            <v>171.37</v>
          </cell>
        </row>
        <row r="384">
          <cell r="A384" t="str">
            <v>2 S 04 020 00</v>
          </cell>
          <cell r="B384" t="str">
            <v>Escavação em vala material de 3a categoria</v>
          </cell>
          <cell r="E384" t="str">
            <v>m3</v>
          </cell>
          <cell r="G384">
            <v>46.48</v>
          </cell>
          <cell r="M384">
            <v>50.78</v>
          </cell>
          <cell r="O384">
            <v>52.49</v>
          </cell>
          <cell r="Q384">
            <v>51.87</v>
          </cell>
          <cell r="S384">
            <v>62.39</v>
          </cell>
        </row>
        <row r="385">
          <cell r="A385" t="str">
            <v>2 S 04 100 01</v>
          </cell>
          <cell r="B385" t="str">
            <v>Corpo BSTC D=0,60m</v>
          </cell>
          <cell r="E385" t="str">
            <v>m</v>
          </cell>
          <cell r="G385">
            <v>191.22</v>
          </cell>
          <cell r="M385">
            <v>211.13</v>
          </cell>
          <cell r="O385">
            <v>216.56</v>
          </cell>
          <cell r="Q385">
            <v>212.8</v>
          </cell>
          <cell r="S385">
            <v>217.36</v>
          </cell>
        </row>
        <row r="386">
          <cell r="A386" t="str">
            <v>2 S 04 100 02</v>
          </cell>
          <cell r="B386" t="str">
            <v>Corpo BSTC D=0,80m</v>
          </cell>
          <cell r="E386" t="str">
            <v>m</v>
          </cell>
          <cell r="G386">
            <v>279.49</v>
          </cell>
          <cell r="M386">
            <v>306.76</v>
          </cell>
          <cell r="O386">
            <v>315.29000000000002</v>
          </cell>
          <cell r="Q386">
            <v>309.20999999999998</v>
          </cell>
          <cell r="S386">
            <v>316.60000000000002</v>
          </cell>
        </row>
        <row r="387">
          <cell r="A387" t="str">
            <v>2 S 04 100 03</v>
          </cell>
          <cell r="B387" t="str">
            <v>Corpo BSTC D=1,00m</v>
          </cell>
          <cell r="E387" t="str">
            <v>m</v>
          </cell>
          <cell r="G387">
            <v>400.13</v>
          </cell>
          <cell r="M387">
            <v>437.28</v>
          </cell>
          <cell r="O387">
            <v>450.19</v>
          </cell>
          <cell r="Q387">
            <v>441.22</v>
          </cell>
          <cell r="S387">
            <v>452.1</v>
          </cell>
        </row>
        <row r="388">
          <cell r="A388" t="str">
            <v>2 S 04 100 04</v>
          </cell>
          <cell r="B388" t="str">
            <v>Corpo BSTC D=1,20m</v>
          </cell>
          <cell r="E388" t="str">
            <v>m</v>
          </cell>
          <cell r="G388">
            <v>538.65</v>
          </cell>
          <cell r="M388">
            <v>587.27</v>
          </cell>
          <cell r="O388">
            <v>605.29999999999995</v>
          </cell>
          <cell r="Q388">
            <v>593.39</v>
          </cell>
          <cell r="S388">
            <v>607.77</v>
          </cell>
        </row>
        <row r="389">
          <cell r="A389" t="str">
            <v>2 S 04 100 05</v>
          </cell>
          <cell r="B389" t="str">
            <v>Corpo BSTC D=1,50m</v>
          </cell>
          <cell r="E389" t="str">
            <v>m</v>
          </cell>
          <cell r="G389">
            <v>800.78</v>
          </cell>
          <cell r="M389">
            <v>870.21</v>
          </cell>
          <cell r="O389">
            <v>898.56</v>
          </cell>
          <cell r="Q389">
            <v>881.85</v>
          </cell>
          <cell r="S389">
            <v>901.86</v>
          </cell>
        </row>
        <row r="390">
          <cell r="A390" t="str">
            <v>2 S 04 101 01</v>
          </cell>
          <cell r="B390" t="str">
            <v>Boca BSTC D=0,60 m normal</v>
          </cell>
          <cell r="E390" t="str">
            <v>und</v>
          </cell>
          <cell r="G390">
            <v>417.58</v>
          </cell>
          <cell r="M390">
            <v>461.59</v>
          </cell>
          <cell r="O390">
            <v>467.01</v>
          </cell>
          <cell r="Q390">
            <v>460.48</v>
          </cell>
          <cell r="S390">
            <v>470.63</v>
          </cell>
        </row>
        <row r="391">
          <cell r="A391" t="str">
            <v>2 S 04 101 02</v>
          </cell>
          <cell r="B391" t="str">
            <v>Boca BSTC D=0,80m normal</v>
          </cell>
          <cell r="E391" t="str">
            <v>und</v>
          </cell>
          <cell r="G391">
            <v>695.6</v>
          </cell>
          <cell r="M391">
            <v>768.69</v>
          </cell>
          <cell r="O391">
            <v>778.51</v>
          </cell>
          <cell r="Q391">
            <v>766.03</v>
          </cell>
          <cell r="S391">
            <v>784.77</v>
          </cell>
        </row>
        <row r="392">
          <cell r="A392" t="str">
            <v>2 S 04 101 03</v>
          </cell>
          <cell r="B392" t="str">
            <v>Boca BSTC D=1,00m normal</v>
          </cell>
          <cell r="E392" t="str">
            <v>und</v>
          </cell>
          <cell r="G392">
            <v>1075.82</v>
          </cell>
          <cell r="M392">
            <v>1188.52</v>
          </cell>
          <cell r="O392">
            <v>1204.75</v>
          </cell>
          <cell r="Q392">
            <v>1183.3399999999999</v>
          </cell>
          <cell r="S392">
            <v>1214.72</v>
          </cell>
        </row>
        <row r="393">
          <cell r="A393" t="str">
            <v>2 S 04 101 04</v>
          </cell>
          <cell r="B393" t="str">
            <v>Boca BSTC D=1,20m normal</v>
          </cell>
          <cell r="E393" t="str">
            <v>und</v>
          </cell>
          <cell r="G393">
            <v>1556.13</v>
          </cell>
          <cell r="M393">
            <v>1718.76</v>
          </cell>
          <cell r="O393">
            <v>1743.56</v>
          </cell>
          <cell r="Q393">
            <v>1709.94</v>
          </cell>
          <cell r="S393">
            <v>1758.33</v>
          </cell>
        </row>
        <row r="394">
          <cell r="A394" t="str">
            <v>2 S 04 101 05</v>
          </cell>
          <cell r="B394" t="str">
            <v>Boca BSTC D=1,50m normal</v>
          </cell>
          <cell r="E394" t="str">
            <v>und</v>
          </cell>
          <cell r="G394">
            <v>2807.58</v>
          </cell>
          <cell r="M394">
            <v>3100.24</v>
          </cell>
          <cell r="O394">
            <v>3148.01</v>
          </cell>
          <cell r="Q394">
            <v>3081.25</v>
          </cell>
          <cell r="S394">
            <v>3175.46</v>
          </cell>
        </row>
        <row r="395">
          <cell r="A395" t="str">
            <v>2 S 04 101 06</v>
          </cell>
          <cell r="B395" t="str">
            <v>Boca BSTC D=0,60m - esc.=15</v>
          </cell>
          <cell r="E395" t="str">
            <v>und</v>
          </cell>
          <cell r="G395">
            <v>438.82</v>
          </cell>
          <cell r="M395">
            <v>485.06</v>
          </cell>
          <cell r="O395">
            <v>490.76</v>
          </cell>
          <cell r="Q395">
            <v>483.89</v>
          </cell>
          <cell r="S395">
            <v>494.58</v>
          </cell>
        </row>
        <row r="396">
          <cell r="A396" t="str">
            <v>2 S 04 101 07</v>
          </cell>
          <cell r="B396" t="str">
            <v>Boca BSTC D=0,80 m - esc.=15</v>
          </cell>
          <cell r="E396" t="str">
            <v>und</v>
          </cell>
          <cell r="G396">
            <v>731.83</v>
          </cell>
          <cell r="M396">
            <v>808.73</v>
          </cell>
          <cell r="O396">
            <v>819.08</v>
          </cell>
          <cell r="Q396">
            <v>805.92</v>
          </cell>
          <cell r="S396">
            <v>825.68</v>
          </cell>
        </row>
        <row r="397">
          <cell r="A397" t="str">
            <v>2 S 04 101 08</v>
          </cell>
          <cell r="B397" t="str">
            <v>Boca BSTC D=1,00 m - esc.=15</v>
          </cell>
          <cell r="E397" t="str">
            <v>und</v>
          </cell>
          <cell r="G397">
            <v>1128.07</v>
          </cell>
          <cell r="M397">
            <v>1246.24</v>
          </cell>
          <cell r="O397">
            <v>1263.28</v>
          </cell>
          <cell r="Q397">
            <v>1240.8</v>
          </cell>
          <cell r="S397">
            <v>1273.78</v>
          </cell>
        </row>
        <row r="398">
          <cell r="A398" t="str">
            <v>2 S 04 101 09</v>
          </cell>
          <cell r="B398" t="str">
            <v>Boca BSTC D=1,20 m - esc.=15</v>
          </cell>
          <cell r="E398" t="str">
            <v>und</v>
          </cell>
          <cell r="G398">
            <v>1636.86</v>
          </cell>
          <cell r="M398">
            <v>1807.93</v>
          </cell>
          <cell r="O398">
            <v>1834.07</v>
          </cell>
          <cell r="Q398">
            <v>1798.6</v>
          </cell>
          <cell r="S398">
            <v>1849.62</v>
          </cell>
        </row>
        <row r="399">
          <cell r="A399" t="str">
            <v>2 S 04 101 10</v>
          </cell>
          <cell r="B399" t="str">
            <v>Boca BSTC D=1,50 m - esc.=15</v>
          </cell>
          <cell r="E399" t="str">
            <v>und</v>
          </cell>
          <cell r="G399">
            <v>2958.41</v>
          </cell>
          <cell r="M399">
            <v>3266.81</v>
          </cell>
          <cell r="O399">
            <v>3317.23</v>
          </cell>
          <cell r="Q399">
            <v>3246.71</v>
          </cell>
          <cell r="S399">
            <v>3346.17</v>
          </cell>
        </row>
        <row r="400">
          <cell r="A400" t="str">
            <v>2 S 04 101 11</v>
          </cell>
          <cell r="B400" t="str">
            <v>Boca BSTC D=0,60 m - esc.=30</v>
          </cell>
          <cell r="E400" t="str">
            <v>und</v>
          </cell>
          <cell r="G400">
            <v>489.66</v>
          </cell>
          <cell r="M400">
            <v>541.29999999999995</v>
          </cell>
          <cell r="O400">
            <v>547.66</v>
          </cell>
          <cell r="Q400">
            <v>540</v>
          </cell>
          <cell r="S400">
            <v>551.95000000000005</v>
          </cell>
        </row>
        <row r="401">
          <cell r="A401" t="str">
            <v>2 S 04 101 12</v>
          </cell>
          <cell r="B401" t="str">
            <v>Boca BSTC D=0,80 m - esc.=30</v>
          </cell>
          <cell r="E401" t="str">
            <v>und</v>
          </cell>
          <cell r="G401">
            <v>814.29</v>
          </cell>
          <cell r="M401">
            <v>899.88</v>
          </cell>
          <cell r="O401">
            <v>911.4</v>
          </cell>
          <cell r="Q401">
            <v>896.75</v>
          </cell>
          <cell r="S401">
            <v>918.75</v>
          </cell>
        </row>
        <row r="402">
          <cell r="A402" t="str">
            <v>2 S 04 101 13</v>
          </cell>
          <cell r="B402" t="str">
            <v>Boca BSTC D=1,00 m - esc.=30</v>
          </cell>
          <cell r="E402" t="str">
            <v>und</v>
          </cell>
          <cell r="G402">
            <v>1254.82</v>
          </cell>
          <cell r="M402">
            <v>1386.3</v>
          </cell>
          <cell r="O402">
            <v>1405.29</v>
          </cell>
          <cell r="Q402">
            <v>1380.21</v>
          </cell>
          <cell r="S402">
            <v>1416.94</v>
          </cell>
        </row>
        <row r="403">
          <cell r="A403" t="str">
            <v>2 S 04 101 14</v>
          </cell>
          <cell r="B403" t="str">
            <v>Boca BSTC D=1,20 m - esc.=30</v>
          </cell>
          <cell r="E403" t="str">
            <v>und</v>
          </cell>
          <cell r="G403">
            <v>1825.52</v>
          </cell>
          <cell r="M403">
            <v>2016.34</v>
          </cell>
          <cell r="O403">
            <v>2045.56</v>
          </cell>
          <cell r="Q403">
            <v>2005.86</v>
          </cell>
          <cell r="S403">
            <v>2062.9299999999998</v>
          </cell>
        </row>
        <row r="404">
          <cell r="A404" t="str">
            <v>2 S 04 101 15</v>
          </cell>
          <cell r="B404" t="str">
            <v>Boca BSTC D=1,50 m - esc.=30</v>
          </cell>
          <cell r="E404" t="str">
            <v>und</v>
          </cell>
          <cell r="G404">
            <v>3308.94</v>
          </cell>
          <cell r="M404">
            <v>3653.9</v>
          </cell>
          <cell r="O404">
            <v>3710.45</v>
          </cell>
          <cell r="Q404">
            <v>3631.28</v>
          </cell>
          <cell r="S404">
            <v>3742.88</v>
          </cell>
        </row>
        <row r="405">
          <cell r="A405" t="str">
            <v>2 S 04 101 16</v>
          </cell>
          <cell r="B405" t="str">
            <v>Boca BSTC D=0,60 m - esc.=45</v>
          </cell>
          <cell r="E405" t="str">
            <v>und</v>
          </cell>
          <cell r="G405">
            <v>605.23</v>
          </cell>
          <cell r="M405">
            <v>669.06</v>
          </cell>
          <cell r="O405">
            <v>676.96</v>
          </cell>
          <cell r="Q405">
            <v>667.38</v>
          </cell>
          <cell r="S405">
            <v>682.24</v>
          </cell>
        </row>
        <row r="406">
          <cell r="A406" t="str">
            <v>2 S 04 101 17</v>
          </cell>
          <cell r="B406" t="str">
            <v>Boca BSTC D=0,80 m - esc.=45</v>
          </cell>
          <cell r="E406" t="str">
            <v>und</v>
          </cell>
          <cell r="G406">
            <v>1095.04</v>
          </cell>
          <cell r="M406">
            <v>1210.54</v>
          </cell>
          <cell r="O406">
            <v>1226.7</v>
          </cell>
          <cell r="Q406">
            <v>1204.3599999999999</v>
          </cell>
          <cell r="S406">
            <v>1231.8599999999999</v>
          </cell>
        </row>
        <row r="407">
          <cell r="A407" t="str">
            <v>2 S 04 101 18</v>
          </cell>
          <cell r="B407" t="str">
            <v>Boca BSTC D=1,00 m - esc.=45</v>
          </cell>
          <cell r="E407" t="str">
            <v>und</v>
          </cell>
          <cell r="G407">
            <v>1555.91</v>
          </cell>
          <cell r="M407">
            <v>1718.98</v>
          </cell>
          <cell r="O407">
            <v>1742.67</v>
          </cell>
          <cell r="Q407">
            <v>1711.27</v>
          </cell>
          <cell r="S407">
            <v>1757.13</v>
          </cell>
        </row>
        <row r="408">
          <cell r="A408" t="str">
            <v>2 S 04 101 19</v>
          </cell>
          <cell r="B408" t="str">
            <v>Boca BSTC D=1,20 m - esc.=45</v>
          </cell>
          <cell r="E408" t="str">
            <v>und</v>
          </cell>
          <cell r="G408">
            <v>2265.17</v>
          </cell>
          <cell r="M408">
            <v>2501.98</v>
          </cell>
          <cell r="O408">
            <v>2538.5</v>
          </cell>
          <cell r="Q408">
            <v>2488.71</v>
          </cell>
          <cell r="S408">
            <v>2560.14</v>
          </cell>
        </row>
        <row r="409">
          <cell r="A409" t="str">
            <v>2 S 04 101 20</v>
          </cell>
          <cell r="B409" t="str">
            <v>Boca BSTC D=1,50 m - esc.=45</v>
          </cell>
          <cell r="E409" t="str">
            <v>und</v>
          </cell>
          <cell r="G409">
            <v>4158.87</v>
          </cell>
          <cell r="M409">
            <v>4594.7299999999996</v>
          </cell>
          <cell r="O409">
            <v>4665.8900000000003</v>
          </cell>
          <cell r="Q409">
            <v>4565.95</v>
          </cell>
          <cell r="S409">
            <v>4706.58</v>
          </cell>
        </row>
        <row r="410">
          <cell r="A410" t="str">
            <v>2 S 04 110 01</v>
          </cell>
          <cell r="B410" t="str">
            <v>Corpo BDTC D=1,00m</v>
          </cell>
          <cell r="E410" t="str">
            <v>m</v>
          </cell>
          <cell r="G410">
            <v>824.9</v>
          </cell>
          <cell r="M410">
            <v>900.22</v>
          </cell>
          <cell r="O410">
            <v>927.15</v>
          </cell>
          <cell r="Q410">
            <v>907.37</v>
          </cell>
          <cell r="S410">
            <v>931.46</v>
          </cell>
        </row>
        <row r="411">
          <cell r="A411" t="str">
            <v>2 S 04 110 02</v>
          </cell>
          <cell r="B411" t="str">
            <v>Corpo BDTC D=1,20m</v>
          </cell>
          <cell r="E411" t="str">
            <v>m</v>
          </cell>
          <cell r="G411">
            <v>1056.6500000000001</v>
          </cell>
          <cell r="M411">
            <v>1150.45</v>
          </cell>
          <cell r="O411">
            <v>1186.5</v>
          </cell>
          <cell r="Q411">
            <v>1162.6199999999999</v>
          </cell>
          <cell r="S411">
            <v>1191.3900000000001</v>
          </cell>
        </row>
        <row r="412">
          <cell r="A412" t="str">
            <v>2 S 04 110 03</v>
          </cell>
          <cell r="B412" t="str">
            <v>Corpo BDTC D=1,50m</v>
          </cell>
          <cell r="E412" t="str">
            <v>m</v>
          </cell>
          <cell r="G412">
            <v>1691.15</v>
          </cell>
          <cell r="M412">
            <v>1834.73</v>
          </cell>
          <cell r="O412">
            <v>1894.91</v>
          </cell>
          <cell r="Q412">
            <v>1855.82</v>
          </cell>
          <cell r="S412">
            <v>1902.9</v>
          </cell>
        </row>
        <row r="413">
          <cell r="A413" t="str">
            <v>2 S 04 111 01</v>
          </cell>
          <cell r="B413" t="str">
            <v>Boca BDTC D=1,00m normal</v>
          </cell>
          <cell r="E413" t="str">
            <v>und</v>
          </cell>
          <cell r="G413">
            <v>1506.31</v>
          </cell>
          <cell r="M413">
            <v>1663.87</v>
          </cell>
          <cell r="O413">
            <v>1687.18</v>
          </cell>
          <cell r="Q413">
            <v>1656.03</v>
          </cell>
          <cell r="S413">
            <v>1701.27</v>
          </cell>
        </row>
        <row r="414">
          <cell r="A414" t="str">
            <v>2 S 04 111 02</v>
          </cell>
          <cell r="B414" t="str">
            <v>Boca BDTC D=1,20m normal</v>
          </cell>
          <cell r="E414" t="str">
            <v>und</v>
          </cell>
          <cell r="G414">
            <v>2185.6999999999998</v>
          </cell>
          <cell r="M414">
            <v>2413.77</v>
          </cell>
          <cell r="O414">
            <v>2449.44</v>
          </cell>
          <cell r="Q414">
            <v>2400.54</v>
          </cell>
          <cell r="S414">
            <v>2470.4</v>
          </cell>
        </row>
        <row r="415">
          <cell r="A415" t="str">
            <v>2 S 04 111 03</v>
          </cell>
          <cell r="B415" t="str">
            <v>Boca BDTC D=1,50m normal</v>
          </cell>
          <cell r="E415" t="str">
            <v>und</v>
          </cell>
          <cell r="G415">
            <v>3835.64</v>
          </cell>
          <cell r="M415">
            <v>4236.74</v>
          </cell>
          <cell r="O415">
            <v>4303.68</v>
          </cell>
          <cell r="Q415">
            <v>4208.88</v>
          </cell>
          <cell r="S415">
            <v>4341.4799999999996</v>
          </cell>
        </row>
        <row r="416">
          <cell r="A416" t="str">
            <v>2 S 04 111 05</v>
          </cell>
          <cell r="B416" t="str">
            <v>Boca BDTC D=1,00 m - esc.=15</v>
          </cell>
          <cell r="E416" t="str">
            <v>und</v>
          </cell>
          <cell r="G416">
            <v>1573.89</v>
          </cell>
          <cell r="M416">
            <v>1738.53</v>
          </cell>
          <cell r="O416">
            <v>1762.9</v>
          </cell>
          <cell r="Q416">
            <v>1730.33</v>
          </cell>
          <cell r="S416">
            <v>1777.62</v>
          </cell>
        </row>
        <row r="417">
          <cell r="A417" t="str">
            <v>2 S 04 111 06</v>
          </cell>
          <cell r="B417" t="str">
            <v>Boca BDTC D=1,20 m - esc.=15</v>
          </cell>
          <cell r="E417" t="str">
            <v>und</v>
          </cell>
          <cell r="G417">
            <v>2288.25</v>
          </cell>
          <cell r="M417">
            <v>2527.0300000000002</v>
          </cell>
          <cell r="O417">
            <v>2564.41</v>
          </cell>
          <cell r="Q417">
            <v>2513.14</v>
          </cell>
          <cell r="S417">
            <v>2586.38</v>
          </cell>
        </row>
        <row r="418">
          <cell r="A418" t="str">
            <v>2 S 04 111 07</v>
          </cell>
          <cell r="B418" t="str">
            <v>Boca BDTC D=1,50 m - esc.=15</v>
          </cell>
          <cell r="E418" t="str">
            <v>und</v>
          </cell>
          <cell r="G418">
            <v>4029</v>
          </cell>
          <cell r="M418">
            <v>4448.3999999999996</v>
          </cell>
          <cell r="O418">
            <v>4518.67</v>
          </cell>
          <cell r="Q418">
            <v>4419.41</v>
          </cell>
          <cell r="S418">
            <v>4558.51</v>
          </cell>
        </row>
        <row r="419">
          <cell r="A419" t="str">
            <v>2 S 04 111 08</v>
          </cell>
          <cell r="B419" t="str">
            <v>Boca BDTC D=1,00 - esc.=30</v>
          </cell>
          <cell r="E419" t="str">
            <v>und</v>
          </cell>
          <cell r="G419">
            <v>1750.25</v>
          </cell>
          <cell r="M419">
            <v>1933.39</v>
          </cell>
          <cell r="O419">
            <v>1960.49</v>
          </cell>
          <cell r="Q419">
            <v>1924.28</v>
          </cell>
          <cell r="S419">
            <v>1976.92</v>
          </cell>
        </row>
        <row r="420">
          <cell r="A420" t="str">
            <v>2 S 04 111 09</v>
          </cell>
          <cell r="B420" t="str">
            <v>Boca BDTC D=1,20 m - esc.=30</v>
          </cell>
          <cell r="E420" t="str">
            <v>und</v>
          </cell>
          <cell r="G420">
            <v>2546.83</v>
          </cell>
          <cell r="M420">
            <v>2812.66</v>
          </cell>
          <cell r="O420">
            <v>2854.31</v>
          </cell>
          <cell r="Q420">
            <v>2797.16</v>
          </cell>
          <cell r="S420">
            <v>2878.78</v>
          </cell>
        </row>
        <row r="421">
          <cell r="A421" t="str">
            <v>2 S 04 111 10</v>
          </cell>
          <cell r="B421" t="str">
            <v>Boca BDTC D=1,50 m - esc.=30</v>
          </cell>
          <cell r="E421" t="str">
            <v>und</v>
          </cell>
          <cell r="G421">
            <v>4502.21</v>
          </cell>
          <cell r="M421">
            <v>4970.95</v>
          </cell>
          <cell r="O421">
            <v>5049.58</v>
          </cell>
          <cell r="Q421">
            <v>4938.4399999999996</v>
          </cell>
          <cell r="S421">
            <v>5094.1400000000003</v>
          </cell>
        </row>
        <row r="422">
          <cell r="A422" t="str">
            <v>2 S 04 111 11</v>
          </cell>
          <cell r="B422" t="str">
            <v>Boca BDTC D=1,00 m - esc.=45</v>
          </cell>
          <cell r="E422" t="str">
            <v>und</v>
          </cell>
          <cell r="G422">
            <v>2160.3000000000002</v>
          </cell>
          <cell r="M422">
            <v>2386.7399999999998</v>
          </cell>
          <cell r="O422">
            <v>2420.2399999999998</v>
          </cell>
          <cell r="Q422">
            <v>2375.41</v>
          </cell>
          <cell r="S422">
            <v>2440.5</v>
          </cell>
        </row>
        <row r="423">
          <cell r="A423" t="str">
            <v>2 S 04 111 12</v>
          </cell>
          <cell r="B423" t="str">
            <v>Boca BDTC D=1,20 m - esc.=45</v>
          </cell>
          <cell r="E423" t="str">
            <v>und</v>
          </cell>
          <cell r="G423">
            <v>3143.21</v>
          </cell>
          <cell r="M423">
            <v>3471.42</v>
          </cell>
          <cell r="O423">
            <v>3523.01</v>
          </cell>
          <cell r="Q423">
            <v>3452.09</v>
          </cell>
          <cell r="S423">
            <v>3553.27</v>
          </cell>
        </row>
        <row r="424">
          <cell r="A424" t="str">
            <v>2 S 04 111 13</v>
          </cell>
          <cell r="B424" t="str">
            <v>Boca BDTC D=1,50 m - esc.=45</v>
          </cell>
          <cell r="E424" t="str">
            <v>und</v>
          </cell>
          <cell r="G424">
            <v>5571.34</v>
          </cell>
          <cell r="M424">
            <v>6150.05</v>
          </cell>
          <cell r="O424">
            <v>6248.02</v>
          </cell>
          <cell r="Q424">
            <v>6109.3</v>
          </cell>
          <cell r="S424">
            <v>6303.43</v>
          </cell>
        </row>
        <row r="425">
          <cell r="A425" t="str">
            <v>2 S 04 120 01</v>
          </cell>
          <cell r="B425" t="str">
            <v>Corpo BTTC D=1,00m</v>
          </cell>
          <cell r="E425" t="str">
            <v>m</v>
          </cell>
          <cell r="G425">
            <v>1163.6400000000001</v>
          </cell>
          <cell r="M425">
            <v>1268.79</v>
          </cell>
          <cell r="O425">
            <v>1307.51</v>
          </cell>
          <cell r="Q425">
            <v>1280.4100000000001</v>
          </cell>
          <cell r="S425">
            <v>1313.08</v>
          </cell>
        </row>
        <row r="426">
          <cell r="A426" t="str">
            <v>2 S 04 120 02</v>
          </cell>
          <cell r="B426" t="str">
            <v>Corpo BTTC D=1,20m</v>
          </cell>
          <cell r="E426" t="str">
            <v>m</v>
          </cell>
          <cell r="G426">
            <v>1575.6</v>
          </cell>
          <cell r="M426">
            <v>1714.77</v>
          </cell>
          <cell r="O426">
            <v>1768.82</v>
          </cell>
          <cell r="Q426">
            <v>1732.97</v>
          </cell>
          <cell r="S426">
            <v>1776.14</v>
          </cell>
        </row>
        <row r="427">
          <cell r="A427" t="str">
            <v>2 S 04 120 03</v>
          </cell>
          <cell r="B427" t="str">
            <v>Corpo BTTC D=1,50m</v>
          </cell>
          <cell r="E427" t="str">
            <v>m</v>
          </cell>
          <cell r="G427">
            <v>2352.62</v>
          </cell>
          <cell r="M427">
            <v>2552.98</v>
          </cell>
          <cell r="O427">
            <v>2637.95</v>
          </cell>
          <cell r="Q427">
            <v>2587.77</v>
          </cell>
          <cell r="S427">
            <v>2647.81</v>
          </cell>
        </row>
        <row r="428">
          <cell r="A428" t="str">
            <v>2 S 04 121 01</v>
          </cell>
          <cell r="B428" t="str">
            <v>Boca BTTC D=1,00m normal</v>
          </cell>
          <cell r="E428" t="str">
            <v>und</v>
          </cell>
          <cell r="G428">
            <v>1943.6</v>
          </cell>
          <cell r="M428">
            <v>2146.69</v>
          </cell>
          <cell r="O428">
            <v>2177.25</v>
          </cell>
          <cell r="Q428">
            <v>2136.0500000000002</v>
          </cell>
          <cell r="S428">
            <v>2195.31</v>
          </cell>
        </row>
        <row r="429">
          <cell r="A429" t="str">
            <v>2 S 04 121 02</v>
          </cell>
          <cell r="B429" t="str">
            <v>Boca BTTC D=1,20m normal</v>
          </cell>
          <cell r="E429" t="str">
            <v>und</v>
          </cell>
          <cell r="G429">
            <v>2821.36</v>
          </cell>
          <cell r="M429">
            <v>3115.53</v>
          </cell>
          <cell r="O429">
            <v>3162.21</v>
          </cell>
          <cell r="Q429">
            <v>3097.71</v>
          </cell>
          <cell r="S429">
            <v>3189.06</v>
          </cell>
        </row>
        <row r="430">
          <cell r="A430" t="str">
            <v>2 S 04 121 03</v>
          </cell>
          <cell r="B430" t="str">
            <v>Boca BTTC D=1,50m normal</v>
          </cell>
          <cell r="E430" t="str">
            <v>und</v>
          </cell>
          <cell r="G430">
            <v>4904.9799999999996</v>
          </cell>
          <cell r="M430">
            <v>5415.17</v>
          </cell>
          <cell r="O430">
            <v>5501.76</v>
          </cell>
          <cell r="Q430">
            <v>5378.69</v>
          </cell>
          <cell r="S430">
            <v>5550</v>
          </cell>
        </row>
        <row r="431">
          <cell r="A431" t="str">
            <v>2 S 04 121 04</v>
          </cell>
          <cell r="B431" t="str">
            <v>Boca BTTC D=1,00 m - esc.=15</v>
          </cell>
          <cell r="E431" t="str">
            <v>und</v>
          </cell>
          <cell r="G431">
            <v>2025.35</v>
          </cell>
          <cell r="M431">
            <v>2237.0100000000002</v>
          </cell>
          <cell r="O431">
            <v>2268.85</v>
          </cell>
          <cell r="Q431">
            <v>2225.9299999999998</v>
          </cell>
          <cell r="S431">
            <v>2287.6799999999998</v>
          </cell>
        </row>
        <row r="432">
          <cell r="A432" t="str">
            <v>2 S 04 121 05</v>
          </cell>
          <cell r="B432" t="str">
            <v>Boca BTTC D=1,20 m - esc.=15</v>
          </cell>
          <cell r="E432" t="str">
            <v>und</v>
          </cell>
          <cell r="G432">
            <v>2946.92</v>
          </cell>
          <cell r="M432">
            <v>3254.21</v>
          </cell>
          <cell r="O432">
            <v>3302.99</v>
          </cell>
          <cell r="Q432">
            <v>3235.59</v>
          </cell>
          <cell r="S432">
            <v>3331.03</v>
          </cell>
        </row>
        <row r="433">
          <cell r="A433" t="str">
            <v>2 S 04 121 06</v>
          </cell>
          <cell r="B433" t="str">
            <v>Boca BTTC D=1,50 m - esc.=15</v>
          </cell>
          <cell r="E433" t="str">
            <v>und</v>
          </cell>
          <cell r="G433">
            <v>5127.67</v>
          </cell>
          <cell r="M433">
            <v>5661.06</v>
          </cell>
          <cell r="O433">
            <v>5751.61</v>
          </cell>
          <cell r="Q433">
            <v>5622.9</v>
          </cell>
          <cell r="S433">
            <v>5802.08</v>
          </cell>
        </row>
        <row r="434">
          <cell r="A434" t="str">
            <v>2 S 04 121 07</v>
          </cell>
          <cell r="B434" t="str">
            <v>Boca BTTC D=1,00 m - esc.=30</v>
          </cell>
          <cell r="E434" t="str">
            <v>und</v>
          </cell>
          <cell r="G434">
            <v>2253.5300000000002</v>
          </cell>
          <cell r="M434">
            <v>2489.14</v>
          </cell>
          <cell r="O434">
            <v>2524.5500000000002</v>
          </cell>
          <cell r="Q434">
            <v>2476.8000000000002</v>
          </cell>
          <cell r="S434">
            <v>2545.4699999999998</v>
          </cell>
        </row>
        <row r="435">
          <cell r="A435" t="str">
            <v>2 S 04 121 08</v>
          </cell>
          <cell r="B435" t="str">
            <v>Boca BTTC D=1,20 m - esc.=30</v>
          </cell>
          <cell r="E435" t="str">
            <v>und</v>
          </cell>
          <cell r="G435">
            <v>3277.95</v>
          </cell>
          <cell r="M435">
            <v>3619.87</v>
          </cell>
          <cell r="O435">
            <v>3674.13</v>
          </cell>
          <cell r="Q435">
            <v>3599.12</v>
          </cell>
          <cell r="S435">
            <v>3705.34</v>
          </cell>
        </row>
        <row r="436">
          <cell r="A436" t="str">
            <v>2 S 04 121 09</v>
          </cell>
          <cell r="B436" t="str">
            <v>Boca BTTC D=1,50 m - esc.=30</v>
          </cell>
          <cell r="E436" t="str">
            <v>und</v>
          </cell>
          <cell r="G436">
            <v>5719.92</v>
          </cell>
          <cell r="M436">
            <v>6315.06</v>
          </cell>
          <cell r="O436">
            <v>6416.14</v>
          </cell>
          <cell r="Q436">
            <v>6272.41</v>
          </cell>
          <cell r="S436">
            <v>6472.46</v>
          </cell>
        </row>
        <row r="437">
          <cell r="A437" t="str">
            <v>2 S 04 121 10</v>
          </cell>
          <cell r="B437" t="str">
            <v>Boca BTTC D=1,00 m - esc.=45</v>
          </cell>
          <cell r="E437" t="str">
            <v>und</v>
          </cell>
          <cell r="G437">
            <v>2769.56</v>
          </cell>
          <cell r="M437">
            <v>3059.28</v>
          </cell>
          <cell r="O437">
            <v>3102.83</v>
          </cell>
          <cell r="Q437">
            <v>3044.07</v>
          </cell>
          <cell r="S437">
            <v>3128.59</v>
          </cell>
        </row>
        <row r="438">
          <cell r="A438" t="str">
            <v>2 S 04 121 11</v>
          </cell>
          <cell r="B438" t="str">
            <v>Boca BTTC D=1,20 m - esc.=45</v>
          </cell>
          <cell r="E438" t="str">
            <v>und</v>
          </cell>
          <cell r="G438">
            <v>4032.88</v>
          </cell>
          <cell r="M438">
            <v>4453.74</v>
          </cell>
          <cell r="O438">
            <v>4520.6400000000003</v>
          </cell>
          <cell r="Q438">
            <v>4428.1000000000004</v>
          </cell>
          <cell r="S438">
            <v>4559.1400000000003</v>
          </cell>
        </row>
        <row r="439">
          <cell r="A439" t="str">
            <v>2 S 04 121 12</v>
          </cell>
          <cell r="B439" t="str">
            <v>Boca BTTC D=1,50 m - esc.=45</v>
          </cell>
          <cell r="E439" t="str">
            <v>und</v>
          </cell>
          <cell r="G439">
            <v>7075.55</v>
          </cell>
          <cell r="M439">
            <v>7811.96</v>
          </cell>
          <cell r="O439">
            <v>7937.31</v>
          </cell>
          <cell r="Q439">
            <v>7758.88</v>
          </cell>
          <cell r="S439">
            <v>8007.15</v>
          </cell>
        </row>
        <row r="440">
          <cell r="A440" t="str">
            <v>2 S 04 200 01</v>
          </cell>
          <cell r="B440" t="str">
            <v>Corpo BSCC 1,50 x 1,50 m alt. 0 a 1,00 m</v>
          </cell>
          <cell r="E440" t="str">
            <v>und</v>
          </cell>
          <cell r="G440">
            <v>822.42</v>
          </cell>
          <cell r="M440">
            <v>917.39</v>
          </cell>
          <cell r="O440">
            <v>943.77</v>
          </cell>
          <cell r="Q440">
            <v>932.16</v>
          </cell>
          <cell r="S440">
            <v>947.34</v>
          </cell>
        </row>
        <row r="441">
          <cell r="A441" t="str">
            <v>2 S 04 200 02</v>
          </cell>
          <cell r="B441" t="str">
            <v>Corpo BSCC 2,00 x 2,00 m alt. 0 a 1,00 m</v>
          </cell>
          <cell r="E441" t="str">
            <v>und</v>
          </cell>
          <cell r="G441">
            <v>1185.29</v>
          </cell>
          <cell r="M441">
            <v>1327.48</v>
          </cell>
          <cell r="O441">
            <v>1364.43</v>
          </cell>
          <cell r="Q441">
            <v>1349.32</v>
          </cell>
          <cell r="S441">
            <v>1368.6</v>
          </cell>
        </row>
        <row r="442">
          <cell r="A442" t="str">
            <v>2 S 04 200 03</v>
          </cell>
          <cell r="B442" t="str">
            <v>Corpo BSCC 2,50 x 2,50 m alt. 0 a 1,00 m</v>
          </cell>
          <cell r="E442" t="str">
            <v>m</v>
          </cell>
          <cell r="G442">
            <v>1690.52</v>
          </cell>
          <cell r="M442">
            <v>1890.75</v>
          </cell>
          <cell r="O442">
            <v>1942.01</v>
          </cell>
          <cell r="Q442">
            <v>1915.9</v>
          </cell>
          <cell r="S442">
            <v>1948.04</v>
          </cell>
        </row>
        <row r="443">
          <cell r="A443" t="str">
            <v>2 S 04 200 04</v>
          </cell>
          <cell r="B443" t="str">
            <v>Corpo BSCC 3,00 x 3,00 m alt. 0 a 1,00 m</v>
          </cell>
          <cell r="E443" t="str">
            <v>m</v>
          </cell>
          <cell r="G443">
            <v>2227.0300000000002</v>
          </cell>
          <cell r="M443">
            <v>2492.56</v>
          </cell>
          <cell r="O443">
            <v>2556.91</v>
          </cell>
          <cell r="Q443">
            <v>2519.34</v>
          </cell>
          <cell r="S443">
            <v>2564.52</v>
          </cell>
        </row>
        <row r="444">
          <cell r="A444" t="str">
            <v>2 S 04 200 05</v>
          </cell>
          <cell r="B444" t="str">
            <v>Corpo BSCC 1,50 x 1,50 m alt. 1,00 a 2,50 m</v>
          </cell>
          <cell r="E444" t="str">
            <v>m</v>
          </cell>
          <cell r="G444">
            <v>745.56</v>
          </cell>
          <cell r="M444">
            <v>832.37</v>
          </cell>
          <cell r="O444">
            <v>854.14</v>
          </cell>
          <cell r="Q444">
            <v>842.4</v>
          </cell>
          <cell r="S444">
            <v>858.14</v>
          </cell>
        </row>
        <row r="445">
          <cell r="A445" t="str">
            <v>2 S 04 200 06</v>
          </cell>
          <cell r="B445" t="str">
            <v>Corpo BSCC 2,00 x 2,00 m alt. 1,00 a 2,50 m</v>
          </cell>
          <cell r="E445" t="str">
            <v>m</v>
          </cell>
          <cell r="G445">
            <v>1063.6500000000001</v>
          </cell>
          <cell r="M445">
            <v>1189.33</v>
          </cell>
          <cell r="O445">
            <v>1220.78</v>
          </cell>
          <cell r="Q445">
            <v>1205.04</v>
          </cell>
          <cell r="S445">
            <v>1225.1199999999999</v>
          </cell>
        </row>
        <row r="446">
          <cell r="A446" t="str">
            <v>2 S 04 200 07</v>
          </cell>
          <cell r="B446" t="str">
            <v>Corpo BSCC 2,50 x 2,50 m alt. 1,00 a 2,50 m</v>
          </cell>
          <cell r="E446" t="str">
            <v>m</v>
          </cell>
          <cell r="G446">
            <v>1600.15</v>
          </cell>
          <cell r="M446">
            <v>1789.64</v>
          </cell>
          <cell r="O446">
            <v>1836.29</v>
          </cell>
          <cell r="Q446">
            <v>1810.18</v>
          </cell>
          <cell r="S446">
            <v>1842.33</v>
          </cell>
        </row>
        <row r="447">
          <cell r="A447" t="str">
            <v>2 S 04 200 08</v>
          </cell>
          <cell r="B447" t="str">
            <v>Corpo BSCC 3,00 x 3,00 m alt. 1,00 a 2,50 m</v>
          </cell>
          <cell r="E447" t="str">
            <v>m</v>
          </cell>
          <cell r="G447">
            <v>2177.2600000000002</v>
          </cell>
          <cell r="M447">
            <v>2432.6</v>
          </cell>
          <cell r="O447">
            <v>2496.2199999999998</v>
          </cell>
          <cell r="Q447">
            <v>2457.7399999999998</v>
          </cell>
          <cell r="S447">
            <v>2504.1</v>
          </cell>
        </row>
        <row r="448">
          <cell r="A448" t="str">
            <v>2 S 04 200 09</v>
          </cell>
          <cell r="B448" t="str">
            <v>Corpo BSCC 1,50 x 1,50 m alt. 2,50 a 5,00 m</v>
          </cell>
          <cell r="E448" t="str">
            <v>m</v>
          </cell>
          <cell r="G448">
            <v>812.04</v>
          </cell>
          <cell r="M448">
            <v>907.14</v>
          </cell>
          <cell r="O448">
            <v>932.05</v>
          </cell>
          <cell r="Q448">
            <v>920.31</v>
          </cell>
          <cell r="S448">
            <v>936.06</v>
          </cell>
        </row>
        <row r="449">
          <cell r="A449" t="str">
            <v>2 S 04 200 10</v>
          </cell>
          <cell r="B449" t="str">
            <v>Corpo BSCC 2,00 x 2,00 m alt. 2,50 a 5,00 m</v>
          </cell>
          <cell r="E449" t="str">
            <v>m</v>
          </cell>
          <cell r="G449">
            <v>1258.22</v>
          </cell>
          <cell r="M449">
            <v>1405.85</v>
          </cell>
          <cell r="O449">
            <v>1443.11</v>
          </cell>
          <cell r="Q449">
            <v>1422.47</v>
          </cell>
          <cell r="S449">
            <v>1448.93</v>
          </cell>
        </row>
        <row r="450">
          <cell r="A450" t="str">
            <v>2 S 04 200 11</v>
          </cell>
          <cell r="B450" t="str">
            <v>Corpo BSCC 2,50 x 2,50 m alt. 2,50 a 5,00 m</v>
          </cell>
          <cell r="E450" t="str">
            <v>m</v>
          </cell>
          <cell r="G450">
            <v>1840.82</v>
          </cell>
          <cell r="M450">
            <v>2060.6999999999998</v>
          </cell>
          <cell r="O450">
            <v>2118.4699999999998</v>
          </cell>
          <cell r="Q450">
            <v>2092.33</v>
          </cell>
          <cell r="S450">
            <v>2124.4699999999998</v>
          </cell>
        </row>
        <row r="451">
          <cell r="A451" t="str">
            <v>2 S 04 200 12</v>
          </cell>
          <cell r="B451" t="str">
            <v>Corpo BSCC 3,00 x 3,00 m alt. 2,50 a 5,00 m</v>
          </cell>
          <cell r="E451" t="str">
            <v>m</v>
          </cell>
          <cell r="G451">
            <v>2671.12</v>
          </cell>
          <cell r="M451">
            <v>2987.72</v>
          </cell>
          <cell r="O451">
            <v>3067.32</v>
          </cell>
          <cell r="Q451">
            <v>3021.05</v>
          </cell>
          <cell r="S451">
            <v>3077.43</v>
          </cell>
        </row>
        <row r="452">
          <cell r="A452" t="str">
            <v>2 S 04 200 13</v>
          </cell>
          <cell r="B452" t="str">
            <v>Corpo BSCC 1,50 x 1,50 m alt. 5,00 a 7,50 m</v>
          </cell>
          <cell r="E452" t="str">
            <v>m</v>
          </cell>
          <cell r="G452">
            <v>923.94</v>
          </cell>
          <cell r="M452">
            <v>1033.67</v>
          </cell>
          <cell r="O452">
            <v>1063.42</v>
          </cell>
          <cell r="Q452">
            <v>1051.6400000000001</v>
          </cell>
          <cell r="S452">
            <v>1067.3900000000001</v>
          </cell>
        </row>
        <row r="453">
          <cell r="A453" t="str">
            <v>2 S 04 200 14</v>
          </cell>
          <cell r="B453" t="str">
            <v>Corpo BSCC 2,00 x 2,00 m alt. 5,00 a 7,50 m</v>
          </cell>
          <cell r="E453" t="str">
            <v>m</v>
          </cell>
          <cell r="G453">
            <v>1411.89</v>
          </cell>
          <cell r="M453">
            <v>1578.59</v>
          </cell>
          <cell r="O453">
            <v>1623.18</v>
          </cell>
          <cell r="Q453">
            <v>1602.54</v>
          </cell>
          <cell r="S453">
            <v>1629</v>
          </cell>
        </row>
        <row r="454">
          <cell r="A454" t="str">
            <v>2 S 04 200 15</v>
          </cell>
          <cell r="B454" t="str">
            <v>Corpo BSCC 2,50 x 2,50 m alt. 5,00 a 7,50 m</v>
          </cell>
          <cell r="E454" t="str">
            <v>m</v>
          </cell>
          <cell r="G454">
            <v>2061.46</v>
          </cell>
          <cell r="M454">
            <v>2305.65</v>
          </cell>
          <cell r="O454">
            <v>2370.19</v>
          </cell>
          <cell r="Q454">
            <v>2338.27</v>
          </cell>
          <cell r="S454">
            <v>2377.92</v>
          </cell>
        </row>
        <row r="455">
          <cell r="A455" t="str">
            <v>2 S 04 200 16</v>
          </cell>
          <cell r="B455" t="str">
            <v>Corpo BSCC 3,00 x 3,00 m alt. 5,00 a 7,50 m</v>
          </cell>
          <cell r="E455" t="str">
            <v>m</v>
          </cell>
          <cell r="G455">
            <v>2921</v>
          </cell>
          <cell r="M455">
            <v>3267.57</v>
          </cell>
          <cell r="O455">
            <v>3359.73</v>
          </cell>
          <cell r="Q455">
            <v>3313.47</v>
          </cell>
          <cell r="S455">
            <v>3369.85</v>
          </cell>
        </row>
        <row r="456">
          <cell r="A456" t="str">
            <v>2 S 04 200 17</v>
          </cell>
          <cell r="B456" t="str">
            <v>Corpo BSCC 1,50 x 1,50 m alt. 7,50 a 10,00 m</v>
          </cell>
          <cell r="E456" t="str">
            <v>m</v>
          </cell>
          <cell r="G456">
            <v>1065.05</v>
          </cell>
          <cell r="M456">
            <v>1189.5999999999999</v>
          </cell>
          <cell r="O456">
            <v>1223.9100000000001</v>
          </cell>
          <cell r="Q456">
            <v>1208.22</v>
          </cell>
          <cell r="S456">
            <v>1229.0899999999999</v>
          </cell>
        </row>
        <row r="457">
          <cell r="A457" t="str">
            <v>2 S 04 200 18</v>
          </cell>
          <cell r="B457" t="str">
            <v>Corpo BSCC 2,00 x 2,00 m alt. 7,50 a 10,00 m</v>
          </cell>
          <cell r="E457" t="str">
            <v>m</v>
          </cell>
          <cell r="G457">
            <v>1592.09</v>
          </cell>
          <cell r="M457">
            <v>1778.46</v>
          </cell>
          <cell r="O457">
            <v>1828.6</v>
          </cell>
          <cell r="Q457">
            <v>1803.09</v>
          </cell>
          <cell r="S457">
            <v>1835.8</v>
          </cell>
        </row>
        <row r="458">
          <cell r="A458" t="str">
            <v>2 S 04 200 19</v>
          </cell>
          <cell r="B458" t="str">
            <v>Corpo BSCC 2,50 x 2,50 m alt. 7,50 a 10,00 m</v>
          </cell>
          <cell r="E458" t="str">
            <v>m</v>
          </cell>
          <cell r="G458">
            <v>2268.02</v>
          </cell>
          <cell r="M458">
            <v>2539.52</v>
          </cell>
          <cell r="O458">
            <v>2612.86</v>
          </cell>
          <cell r="Q458">
            <v>2580.9499999999998</v>
          </cell>
          <cell r="S458">
            <v>2620.6</v>
          </cell>
        </row>
        <row r="459">
          <cell r="A459" t="str">
            <v>2 S 04 200 20</v>
          </cell>
          <cell r="B459" t="str">
            <v>Corpo BSCC 3,00 x 3,00 m alt. 7,50 a 10,00 m</v>
          </cell>
          <cell r="E459" t="str">
            <v>m</v>
          </cell>
          <cell r="G459">
            <v>3212.14</v>
          </cell>
          <cell r="M459">
            <v>3590.38</v>
          </cell>
          <cell r="O459">
            <v>3692.26</v>
          </cell>
          <cell r="Q459">
            <v>3638.87</v>
          </cell>
          <cell r="S459">
            <v>3704.5</v>
          </cell>
        </row>
        <row r="460">
          <cell r="A460" t="str">
            <v>2 S 04 200 21</v>
          </cell>
          <cell r="B460" t="str">
            <v>Corpo BSCC 1,50 x 1,50 m alt. 10,00 a 12,50 m</v>
          </cell>
          <cell r="E460" t="str">
            <v>m</v>
          </cell>
          <cell r="G460">
            <v>1108.5</v>
          </cell>
          <cell r="M460">
            <v>1238.74</v>
          </cell>
          <cell r="O460">
            <v>1274.94</v>
          </cell>
          <cell r="Q460">
            <v>1259.25</v>
          </cell>
          <cell r="S460">
            <v>1280.1199999999999</v>
          </cell>
        </row>
        <row r="461">
          <cell r="A461" t="str">
            <v>2 S 04 200 22</v>
          </cell>
          <cell r="B461" t="str">
            <v>Corpo BSCC 2,00 x 2,00 m alt. 10,00 a 12,50 m</v>
          </cell>
          <cell r="E461" t="str">
            <v>m</v>
          </cell>
          <cell r="G461">
            <v>1730.26</v>
          </cell>
          <cell r="M461">
            <v>1934.99</v>
          </cell>
          <cell r="O461">
            <v>1990.99</v>
          </cell>
          <cell r="Q461">
            <v>1965.51</v>
          </cell>
          <cell r="S461">
            <v>1998.22</v>
          </cell>
        </row>
        <row r="462">
          <cell r="A462" t="str">
            <v>2 S 04 200 23</v>
          </cell>
          <cell r="B462" t="str">
            <v>Corpo BSCC 2,50 x 2,50 m alt. 10,00 a 12,50 m</v>
          </cell>
          <cell r="E462" t="str">
            <v>m</v>
          </cell>
          <cell r="G462">
            <v>2498.04</v>
          </cell>
          <cell r="M462">
            <v>2793.54</v>
          </cell>
          <cell r="O462">
            <v>2874.2</v>
          </cell>
          <cell r="Q462">
            <v>2835.64</v>
          </cell>
          <cell r="S462">
            <v>2883.91</v>
          </cell>
        </row>
        <row r="463">
          <cell r="A463" t="str">
            <v>2 S 04 200 24</v>
          </cell>
          <cell r="B463" t="str">
            <v>Corpo BSCC 3,00 a 3,00 m alt. 10,00 a 12,50 m</v>
          </cell>
          <cell r="E463" t="str">
            <v>m</v>
          </cell>
          <cell r="G463">
            <v>3485.15</v>
          </cell>
          <cell r="M463">
            <v>3899.1</v>
          </cell>
          <cell r="O463">
            <v>4012.73</v>
          </cell>
          <cell r="Q463">
            <v>3959.37</v>
          </cell>
          <cell r="S463">
            <v>4025</v>
          </cell>
        </row>
        <row r="464">
          <cell r="A464" t="str">
            <v>2 S 04 200 25</v>
          </cell>
          <cell r="B464" t="str">
            <v>Corpo BSCC 1,50 x 1,50 m alt. 12,50 a 15,00 m</v>
          </cell>
          <cell r="E464" t="str">
            <v>m</v>
          </cell>
          <cell r="G464">
            <v>1163.0899999999999</v>
          </cell>
          <cell r="M464">
            <v>1300.9100000000001</v>
          </cell>
          <cell r="O464">
            <v>1339.2</v>
          </cell>
          <cell r="Q464">
            <v>1323.52</v>
          </cell>
          <cell r="S464">
            <v>1344.39</v>
          </cell>
        </row>
        <row r="465">
          <cell r="A465" t="str">
            <v>2 S 04 200 26</v>
          </cell>
          <cell r="B465" t="str">
            <v>Corpo BSCC 2,00 a 2,00 m alt. 12,50 a 15,00 m</v>
          </cell>
          <cell r="E465" t="str">
            <v>m</v>
          </cell>
          <cell r="G465">
            <v>1857.78</v>
          </cell>
          <cell r="M465">
            <v>2079.34</v>
          </cell>
          <cell r="O465">
            <v>2140.7800000000002</v>
          </cell>
          <cell r="Q465">
            <v>2115.31</v>
          </cell>
          <cell r="S465">
            <v>2148.02</v>
          </cell>
        </row>
        <row r="466">
          <cell r="A466" t="str">
            <v>2 S 04 200 27</v>
          </cell>
          <cell r="B466" t="str">
            <v>Corpo BSCC 2,50 x 2,50 m alt. 12,50 a 15,00 m</v>
          </cell>
          <cell r="E466" t="str">
            <v>m</v>
          </cell>
          <cell r="G466">
            <v>2823.4</v>
          </cell>
          <cell r="M466">
            <v>3154.6</v>
          </cell>
          <cell r="O466">
            <v>3247.57</v>
          </cell>
          <cell r="Q466">
            <v>3202.75</v>
          </cell>
          <cell r="S466">
            <v>3259.16</v>
          </cell>
        </row>
        <row r="467">
          <cell r="A467" t="str">
            <v>2 S 04 200 28</v>
          </cell>
          <cell r="B467" t="str">
            <v>Corpo BSCC 3,00 x 3,00 m alt. 12,50 a 15,00 m</v>
          </cell>
          <cell r="E467" t="str">
            <v>m</v>
          </cell>
          <cell r="G467">
            <v>3775.27</v>
          </cell>
          <cell r="M467">
            <v>4219.45</v>
          </cell>
          <cell r="O467">
            <v>4343</v>
          </cell>
          <cell r="Q467">
            <v>4281.7700000000004</v>
          </cell>
          <cell r="S467">
            <v>4357.53</v>
          </cell>
        </row>
        <row r="468">
          <cell r="A468" t="str">
            <v>2 S 04 201 01</v>
          </cell>
          <cell r="B468" t="str">
            <v>Boca BSCC 1,50 x 1,50 m normal</v>
          </cell>
          <cell r="E468" t="str">
            <v>und</v>
          </cell>
          <cell r="G468">
            <v>4755.93</v>
          </cell>
          <cell r="M468">
            <v>5284.16</v>
          </cell>
          <cell r="O468">
            <v>5412.49</v>
          </cell>
          <cell r="Q468">
            <v>5346.3</v>
          </cell>
          <cell r="S468">
            <v>5440.11</v>
          </cell>
        </row>
        <row r="469">
          <cell r="A469" t="str">
            <v>2 S 04 201 02</v>
          </cell>
          <cell r="B469" t="str">
            <v>Boca BSCC 2,00 x 2,00 m normal</v>
          </cell>
          <cell r="E469" t="str">
            <v>und</v>
          </cell>
          <cell r="G469">
            <v>7436.42</v>
          </cell>
          <cell r="M469">
            <v>8265.6299999999992</v>
          </cell>
          <cell r="O469">
            <v>8475.8799999999992</v>
          </cell>
          <cell r="Q469">
            <v>8368.31</v>
          </cell>
          <cell r="S469">
            <v>8518.3700000000008</v>
          </cell>
        </row>
        <row r="470">
          <cell r="A470" t="str">
            <v>2 S 04 201 03</v>
          </cell>
          <cell r="B470" t="str">
            <v>Boca BSCC 2,50 x 2,50 m normal</v>
          </cell>
          <cell r="E470" t="str">
            <v>und</v>
          </cell>
          <cell r="G470">
            <v>10042.129999999999</v>
          </cell>
          <cell r="M470">
            <v>11159.79</v>
          </cell>
          <cell r="O470">
            <v>11448.96</v>
          </cell>
          <cell r="Q470">
            <v>11299.85</v>
          </cell>
          <cell r="S470">
            <v>11506.55</v>
          </cell>
        </row>
        <row r="471">
          <cell r="A471" t="str">
            <v>2 S 04 201 04</v>
          </cell>
          <cell r="B471" t="str">
            <v>Boca BSCC 3,00 x 3,00 m normal</v>
          </cell>
          <cell r="E471" t="str">
            <v>und</v>
          </cell>
          <cell r="G471">
            <v>14367.56</v>
          </cell>
          <cell r="M471">
            <v>15975.33</v>
          </cell>
          <cell r="O471">
            <v>16400.13</v>
          </cell>
          <cell r="Q471">
            <v>16180.92</v>
          </cell>
          <cell r="S471">
            <v>16481.59</v>
          </cell>
        </row>
        <row r="472">
          <cell r="A472" t="str">
            <v>2 S 04 201 05</v>
          </cell>
          <cell r="B472" t="str">
            <v>Boca BSCC 1,50 x 1,50 m - esc.=15</v>
          </cell>
          <cell r="E472" t="str">
            <v>und</v>
          </cell>
          <cell r="G472">
            <v>4831.17</v>
          </cell>
          <cell r="M472">
            <v>5374.49</v>
          </cell>
          <cell r="O472">
            <v>5507.51</v>
          </cell>
          <cell r="Q472">
            <v>5449.48</v>
          </cell>
          <cell r="S472">
            <v>5533.09</v>
          </cell>
        </row>
        <row r="473">
          <cell r="A473" t="str">
            <v>2 S 04 201 06</v>
          </cell>
          <cell r="B473" t="str">
            <v>Boca BSCC 2,00 x 2,00 m - esc.=15</v>
          </cell>
          <cell r="E473" t="str">
            <v>und</v>
          </cell>
          <cell r="G473">
            <v>7513.24</v>
          </cell>
          <cell r="M473">
            <v>8361.4</v>
          </cell>
          <cell r="O473">
            <v>8579.7000000000007</v>
          </cell>
          <cell r="Q473">
            <v>8482.89</v>
          </cell>
          <cell r="S473">
            <v>8618.98</v>
          </cell>
        </row>
        <row r="474">
          <cell r="A474" t="str">
            <v>2 S 04 201 07</v>
          </cell>
          <cell r="B474" t="str">
            <v>Boca BSCC 2,50 x 2,50 m - esc.=15</v>
          </cell>
          <cell r="E474" t="str">
            <v>und</v>
          </cell>
          <cell r="G474">
            <v>10563.11</v>
          </cell>
          <cell r="M474">
            <v>11755.34</v>
          </cell>
          <cell r="O474">
            <v>12065.22</v>
          </cell>
          <cell r="Q474">
            <v>11920.15</v>
          </cell>
          <cell r="S474">
            <v>12121.65</v>
          </cell>
        </row>
        <row r="475">
          <cell r="A475" t="str">
            <v>2 S 04 201 08</v>
          </cell>
          <cell r="B475" t="str">
            <v>Boca BSCC 3,00 x 3,00 m - esc.=15</v>
          </cell>
          <cell r="E475" t="str">
            <v>und</v>
          </cell>
          <cell r="G475">
            <v>15036.8</v>
          </cell>
          <cell r="M475">
            <v>16737.66</v>
          </cell>
          <cell r="O475">
            <v>17191.55</v>
          </cell>
          <cell r="Q475">
            <v>16977.810000000001</v>
          </cell>
          <cell r="S475">
            <v>17271.32</v>
          </cell>
        </row>
        <row r="476">
          <cell r="A476" t="str">
            <v>2 S 04 201 09</v>
          </cell>
          <cell r="B476" t="str">
            <v>Boca BSCC 1,50 x 1,50 m - esc.=30</v>
          </cell>
          <cell r="E476" t="str">
            <v>und</v>
          </cell>
          <cell r="G476">
            <v>5268.96</v>
          </cell>
          <cell r="M476">
            <v>5861.11</v>
          </cell>
          <cell r="O476">
            <v>6004.52</v>
          </cell>
          <cell r="Q476">
            <v>5936.56</v>
          </cell>
          <cell r="S476">
            <v>6033.42</v>
          </cell>
        </row>
        <row r="477">
          <cell r="A477" t="str">
            <v>2 S 04 201 10</v>
          </cell>
          <cell r="B477" t="str">
            <v>Boca BSCC 2,00 x 2,00 m - esc.=30</v>
          </cell>
          <cell r="E477" t="str">
            <v>und</v>
          </cell>
          <cell r="G477">
            <v>8180.57</v>
          </cell>
          <cell r="M477">
            <v>9102.5300000000007</v>
          </cell>
          <cell r="O477">
            <v>9336.23</v>
          </cell>
          <cell r="Q477">
            <v>9227.4599999999991</v>
          </cell>
          <cell r="S477">
            <v>9380.2099999999991</v>
          </cell>
        </row>
        <row r="478">
          <cell r="A478" t="str">
            <v>2 S 04 201 11</v>
          </cell>
          <cell r="B478" t="str">
            <v>Boca BSCC 2,50 x 2,50 m - esc.=30</v>
          </cell>
          <cell r="E478" t="str">
            <v>und</v>
          </cell>
          <cell r="G478">
            <v>11760.2</v>
          </cell>
          <cell r="M478">
            <v>13083.6</v>
          </cell>
          <cell r="O478">
            <v>13432.34</v>
          </cell>
          <cell r="Q478">
            <v>13271.66</v>
          </cell>
          <cell r="S478">
            <v>13494.96</v>
          </cell>
        </row>
        <row r="479">
          <cell r="A479" t="str">
            <v>2 S 04 201 12</v>
          </cell>
          <cell r="B479" t="str">
            <v>Boca BSCC 3,00 x 3,00 m =esc.=30</v>
          </cell>
          <cell r="E479" t="str">
            <v>und</v>
          </cell>
          <cell r="G479">
            <v>16592.310000000001</v>
          </cell>
          <cell r="M479">
            <v>18459.98</v>
          </cell>
          <cell r="O479">
            <v>18960.41</v>
          </cell>
          <cell r="Q479">
            <v>18719.150000000001</v>
          </cell>
          <cell r="S479">
            <v>19050.23</v>
          </cell>
        </row>
        <row r="480">
          <cell r="A480" t="str">
            <v>2 S 04 201 13</v>
          </cell>
          <cell r="B480" t="str">
            <v>Boca BSCC 1,50 x 1,50 m - esc.=45</v>
          </cell>
          <cell r="E480" t="str">
            <v>und</v>
          </cell>
          <cell r="G480">
            <v>6552.38</v>
          </cell>
          <cell r="M480">
            <v>7286.85</v>
          </cell>
          <cell r="O480">
            <v>7470.4</v>
          </cell>
          <cell r="Q480">
            <v>7387.86</v>
          </cell>
          <cell r="S480">
            <v>7505.62</v>
          </cell>
        </row>
        <row r="481">
          <cell r="A481" t="str">
            <v>2 S 04 201 14</v>
          </cell>
          <cell r="B481" t="str">
            <v>Boca BSCC 2,00 x 2,00 m - esc.=45</v>
          </cell>
          <cell r="E481" t="str">
            <v>und</v>
          </cell>
          <cell r="G481">
            <v>10508.8</v>
          </cell>
          <cell r="M481">
            <v>11689.34</v>
          </cell>
          <cell r="O481">
            <v>11996.21</v>
          </cell>
          <cell r="Q481">
            <v>11853.95</v>
          </cell>
          <cell r="S481">
            <v>12052.73</v>
          </cell>
        </row>
        <row r="482">
          <cell r="A482" t="str">
            <v>2 S 04 201 15</v>
          </cell>
          <cell r="B482" t="str">
            <v>Boca BSCC 2,50 x 2,50 m - esc.=45</v>
          </cell>
          <cell r="E482" t="str">
            <v>und</v>
          </cell>
          <cell r="G482">
            <v>14877.5</v>
          </cell>
          <cell r="M482">
            <v>16562.55</v>
          </cell>
          <cell r="O482">
            <v>17013.89</v>
          </cell>
          <cell r="Q482">
            <v>16816.39</v>
          </cell>
          <cell r="S482">
            <v>17090.09</v>
          </cell>
        </row>
        <row r="483">
          <cell r="A483" t="str">
            <v>2 S 04 201 16</v>
          </cell>
          <cell r="B483" t="str">
            <v>Boca BSCC 3,00 x 3,00 m - esc.=45</v>
          </cell>
          <cell r="E483" t="str">
            <v>und</v>
          </cell>
          <cell r="G483">
            <v>20911.740000000002</v>
          </cell>
          <cell r="M483">
            <v>23280.12</v>
          </cell>
          <cell r="O483">
            <v>23924.55</v>
          </cell>
          <cell r="Q483">
            <v>23632.47</v>
          </cell>
          <cell r="S483">
            <v>24032.95</v>
          </cell>
        </row>
        <row r="484">
          <cell r="A484" t="str">
            <v>2 S 04 210 01</v>
          </cell>
          <cell r="B484" t="str">
            <v>Corpo BDCC 1,50 x 1,50 m alt. 0 a 1,00 m</v>
          </cell>
          <cell r="E484" t="str">
            <v>m</v>
          </cell>
          <cell r="G484">
            <v>1435.35</v>
          </cell>
          <cell r="M484">
            <v>1603.8</v>
          </cell>
          <cell r="O484">
            <v>1647.9</v>
          </cell>
          <cell r="Q484">
            <v>1625.92</v>
          </cell>
          <cell r="S484">
            <v>1654.01</v>
          </cell>
        </row>
        <row r="485">
          <cell r="A485" t="str">
            <v>2 S 04 210 02</v>
          </cell>
          <cell r="B485" t="str">
            <v>Corpo BDCC 2,00 x 2,00 m alt. 0 a 1,00 m</v>
          </cell>
          <cell r="E485" t="str">
            <v>m</v>
          </cell>
          <cell r="G485">
            <v>2077.38</v>
          </cell>
          <cell r="M485">
            <v>2327.19</v>
          </cell>
          <cell r="O485">
            <v>2391.0500000000002</v>
          </cell>
          <cell r="Q485">
            <v>2362.67</v>
          </cell>
          <cell r="S485">
            <v>2397.23</v>
          </cell>
        </row>
        <row r="486">
          <cell r="A486" t="str">
            <v>2 S 04 210 03</v>
          </cell>
          <cell r="B486" t="str">
            <v>Corpo BDCC 2,50 x 2,50 m alt. 0 a 1,00 m</v>
          </cell>
          <cell r="E486" t="str">
            <v>m</v>
          </cell>
          <cell r="G486">
            <v>2612.2399999999998</v>
          </cell>
          <cell r="M486">
            <v>2930.38</v>
          </cell>
          <cell r="O486">
            <v>3013.05</v>
          </cell>
          <cell r="Q486">
            <v>2968.65</v>
          </cell>
          <cell r="S486">
            <v>3013.97</v>
          </cell>
        </row>
        <row r="487">
          <cell r="A487" t="str">
            <v>2 S 04 210 04</v>
          </cell>
          <cell r="B487" t="str">
            <v>Corpo BDCC 3,00 x 3,00 m alt. 0 a 1,00</v>
          </cell>
          <cell r="E487" t="str">
            <v>m</v>
          </cell>
          <cell r="G487">
            <v>3605.28</v>
          </cell>
          <cell r="M487">
            <v>4040.07</v>
          </cell>
          <cell r="O487">
            <v>4144.82</v>
          </cell>
          <cell r="Q487">
            <v>4087.18</v>
          </cell>
          <cell r="S487">
            <v>4152.3100000000004</v>
          </cell>
        </row>
        <row r="488">
          <cell r="A488" t="str">
            <v>2 S 04 210 05</v>
          </cell>
          <cell r="B488" t="str">
            <v>Corpo BDCC 1,50 x 1,50 m alt. 1,00 a 2,50 m</v>
          </cell>
          <cell r="E488" t="str">
            <v>m</v>
          </cell>
          <cell r="G488">
            <v>1266.46</v>
          </cell>
          <cell r="M488">
            <v>1414.53</v>
          </cell>
          <cell r="O488">
            <v>1450.24</v>
          </cell>
          <cell r="Q488">
            <v>1428.3</v>
          </cell>
          <cell r="S488">
            <v>1456.38</v>
          </cell>
        </row>
        <row r="489">
          <cell r="A489" t="str">
            <v>2 S 04 210 06</v>
          </cell>
          <cell r="B489" t="str">
            <v>Corpo BDCC 2,00 x 2,00 m alt. 1,00 a 2,50 m</v>
          </cell>
          <cell r="E489" t="str">
            <v>m</v>
          </cell>
          <cell r="G489">
            <v>1850.42</v>
          </cell>
          <cell r="M489">
            <v>2069.7600000000002</v>
          </cell>
          <cell r="O489">
            <v>2123.17</v>
          </cell>
          <cell r="Q489">
            <v>2093.6799999999998</v>
          </cell>
          <cell r="S489">
            <v>2129.73</v>
          </cell>
        </row>
        <row r="490">
          <cell r="A490" t="str">
            <v>2 S 04 210 07</v>
          </cell>
          <cell r="B490" t="str">
            <v>Corpo BDCC 2,50 x 2,50 m alt. 1,00 a 2,50 m</v>
          </cell>
          <cell r="E490" t="str">
            <v>m</v>
          </cell>
          <cell r="G490">
            <v>2493.54</v>
          </cell>
          <cell r="M490">
            <v>2792.54</v>
          </cell>
          <cell r="O490">
            <v>2864.59</v>
          </cell>
          <cell r="Q490">
            <v>2825.63</v>
          </cell>
          <cell r="S490">
            <v>2870.67</v>
          </cell>
        </row>
        <row r="491">
          <cell r="A491" t="str">
            <v>2 S 04 210 08</v>
          </cell>
          <cell r="B491" t="str">
            <v>Corpo BDCC 3,00 x 3,00 m alt. 1,00 a 2,50 m</v>
          </cell>
          <cell r="E491" t="str">
            <v>m</v>
          </cell>
          <cell r="G491">
            <v>3424.26</v>
          </cell>
          <cell r="M491">
            <v>3835.86</v>
          </cell>
          <cell r="O491">
            <v>3930.89</v>
          </cell>
          <cell r="Q491">
            <v>3871.63</v>
          </cell>
          <cell r="S491">
            <v>3938.9</v>
          </cell>
        </row>
        <row r="492">
          <cell r="A492" t="str">
            <v>2 S 04 210 09</v>
          </cell>
          <cell r="B492" t="str">
            <v>Corpo BDCC 1,50 x 1,50 m alt. 2,50 a 5,00 m</v>
          </cell>
          <cell r="E492" t="str">
            <v>m</v>
          </cell>
          <cell r="G492">
            <v>1348.61</v>
          </cell>
          <cell r="M492">
            <v>1506.45</v>
          </cell>
          <cell r="O492">
            <v>1546.34</v>
          </cell>
          <cell r="Q492">
            <v>1524.4</v>
          </cell>
          <cell r="S492">
            <v>1552.48</v>
          </cell>
        </row>
        <row r="493">
          <cell r="A493" t="str">
            <v>2 S 04 210 10</v>
          </cell>
          <cell r="B493" t="str">
            <v>Corpo BDCC 2,00 x 2,00 m alt. 2,50 a 5,00 m</v>
          </cell>
          <cell r="E493" t="str">
            <v>m</v>
          </cell>
          <cell r="G493">
            <v>2092.9299999999998</v>
          </cell>
          <cell r="M493">
            <v>2343.35</v>
          </cell>
          <cell r="O493">
            <v>2407.67</v>
          </cell>
          <cell r="Q493">
            <v>2378.15</v>
          </cell>
          <cell r="S493">
            <v>2414.1999999999998</v>
          </cell>
        </row>
        <row r="494">
          <cell r="A494" t="str">
            <v>2 S 04 210 11</v>
          </cell>
          <cell r="B494" t="str">
            <v>Corpo BDCC 2,50 x 2,50 m alt. 2,50 a 5,00 m</v>
          </cell>
          <cell r="E494" t="str">
            <v>m</v>
          </cell>
          <cell r="G494">
            <v>2912.78</v>
          </cell>
          <cell r="M494">
            <v>3259.56</v>
          </cell>
          <cell r="O494">
            <v>3344.94</v>
          </cell>
          <cell r="Q494">
            <v>3296.39</v>
          </cell>
          <cell r="S494">
            <v>3353.82</v>
          </cell>
        </row>
        <row r="495">
          <cell r="A495" t="str">
            <v>2 S 04 210 12</v>
          </cell>
          <cell r="B495" t="str">
            <v>Corpo BDCC 3,00 x 3,00 m alt. 2,50 a 5,00 m</v>
          </cell>
          <cell r="E495" t="str">
            <v>m</v>
          </cell>
          <cell r="G495">
            <v>3803.79</v>
          </cell>
          <cell r="M495">
            <v>4258.25</v>
          </cell>
          <cell r="O495">
            <v>4362.68</v>
          </cell>
          <cell r="Q495">
            <v>4291.71</v>
          </cell>
          <cell r="S495">
            <v>4374.1099999999997</v>
          </cell>
        </row>
        <row r="496">
          <cell r="A496" t="str">
            <v>2 S 04 210 13</v>
          </cell>
          <cell r="B496" t="str">
            <v>Corpo BDCC 1,50 x 1,50 m alt. 5,00 a 7,50 m</v>
          </cell>
          <cell r="E496" t="str">
            <v>m</v>
          </cell>
          <cell r="G496">
            <v>1531.56</v>
          </cell>
          <cell r="M496">
            <v>1712.57</v>
          </cell>
          <cell r="O496">
            <v>1760.86</v>
          </cell>
          <cell r="Q496">
            <v>1738.89</v>
          </cell>
          <cell r="S496">
            <v>1766.97</v>
          </cell>
        </row>
        <row r="497">
          <cell r="A497" t="str">
            <v>2 S 04 210 14</v>
          </cell>
          <cell r="B497" t="str">
            <v>Corpo BDCC 2,00 a 2,00 m alt. 5,00 a 7,50 m</v>
          </cell>
          <cell r="E497" t="str">
            <v>m</v>
          </cell>
          <cell r="G497">
            <v>2420.3200000000002</v>
          </cell>
          <cell r="M497">
            <v>2705.61</v>
          </cell>
          <cell r="O497">
            <v>2780.87</v>
          </cell>
          <cell r="Q497">
            <v>2742.38</v>
          </cell>
          <cell r="S497">
            <v>2789.83</v>
          </cell>
        </row>
        <row r="498">
          <cell r="A498" t="str">
            <v>2 S 04 210 15</v>
          </cell>
          <cell r="B498" t="str">
            <v>Corpo BDCC 2,50 x 2,50 m alt. 5,00 a 7,50 m</v>
          </cell>
          <cell r="E498" t="str">
            <v>m</v>
          </cell>
          <cell r="G498">
            <v>3307.6</v>
          </cell>
          <cell r="M498">
            <v>3706.58</v>
          </cell>
          <cell r="O498">
            <v>3808.73</v>
          </cell>
          <cell r="Q498">
            <v>3760.16</v>
          </cell>
          <cell r="S498">
            <v>3817.59</v>
          </cell>
        </row>
        <row r="499">
          <cell r="A499" t="str">
            <v>2 S 04 210 16</v>
          </cell>
          <cell r="B499" t="str">
            <v>Corpo BDCC 3,00 x 3,00 m alt. 5,00 a 7,50 m</v>
          </cell>
          <cell r="E499" t="str">
            <v>m</v>
          </cell>
          <cell r="G499">
            <v>4530.1000000000004</v>
          </cell>
          <cell r="M499">
            <v>5076.38</v>
          </cell>
          <cell r="O499">
            <v>5214.3500000000004</v>
          </cell>
          <cell r="Q499">
            <v>5143.3599999999997</v>
          </cell>
          <cell r="S499">
            <v>5225.7700000000004</v>
          </cell>
        </row>
        <row r="500">
          <cell r="A500" t="str">
            <v>2 S 04 210 17</v>
          </cell>
          <cell r="B500" t="str">
            <v>Corpo BDCC 1,50 x 1,50 m alt. 7,50 a 10,00 m</v>
          </cell>
          <cell r="E500" t="str">
            <v>m</v>
          </cell>
          <cell r="G500">
            <v>1684.46</v>
          </cell>
          <cell r="M500">
            <v>1887.24</v>
          </cell>
          <cell r="O500">
            <v>1941.68</v>
          </cell>
          <cell r="Q500">
            <v>1920.49</v>
          </cell>
          <cell r="S500">
            <v>1948.57</v>
          </cell>
        </row>
        <row r="501">
          <cell r="A501" t="str">
            <v>2 S 04 210 18</v>
          </cell>
          <cell r="B501" t="str">
            <v>Corpo BDCC 2,00 x 2,00 m alt. 7,50 a 10,00 m</v>
          </cell>
          <cell r="E501" t="str">
            <v>m</v>
          </cell>
          <cell r="G501">
            <v>2772.85</v>
          </cell>
          <cell r="M501">
            <v>3106.64</v>
          </cell>
          <cell r="O501">
            <v>3195.72</v>
          </cell>
          <cell r="Q501">
            <v>3157.25</v>
          </cell>
          <cell r="S501">
            <v>3204.7</v>
          </cell>
        </row>
        <row r="502">
          <cell r="A502" t="str">
            <v>2 S 04 210 19</v>
          </cell>
          <cell r="B502" t="str">
            <v>Corpo BDCC 2,50 x 2,50 m alt. 7,50 a 10,00 m</v>
          </cell>
          <cell r="E502" t="str">
            <v>m</v>
          </cell>
          <cell r="G502">
            <v>3555.14</v>
          </cell>
          <cell r="M502">
            <v>3979.08</v>
          </cell>
          <cell r="O502">
            <v>4089.68</v>
          </cell>
          <cell r="Q502">
            <v>4034.6</v>
          </cell>
          <cell r="S502">
            <v>4104.91</v>
          </cell>
        </row>
        <row r="503">
          <cell r="A503" t="str">
            <v>2 S 04 210 20</v>
          </cell>
          <cell r="B503" t="str">
            <v>Corpo BDCC 3,00 x 3,00 m alt. 7,50 a 10,00 m</v>
          </cell>
          <cell r="E503" t="str">
            <v>m</v>
          </cell>
          <cell r="G503">
            <v>5072.99</v>
          </cell>
          <cell r="M503">
            <v>5676.92</v>
          </cell>
          <cell r="O503">
            <v>5832.59</v>
          </cell>
          <cell r="Q503">
            <v>5746.52</v>
          </cell>
          <cell r="S503">
            <v>5848.22</v>
          </cell>
        </row>
        <row r="504">
          <cell r="A504" t="str">
            <v>2 S 04 210 21</v>
          </cell>
          <cell r="B504" t="str">
            <v>Corpo BDCC 1,50 x 1,50 m alt. 10,00 a 12,50 m</v>
          </cell>
          <cell r="E504" t="str">
            <v>m</v>
          </cell>
          <cell r="G504">
            <v>1901.48</v>
          </cell>
          <cell r="M504">
            <v>2125.73</v>
          </cell>
          <cell r="O504">
            <v>2186.4499999999998</v>
          </cell>
          <cell r="Q504">
            <v>2157.29</v>
          </cell>
          <cell r="S504">
            <v>2194.63</v>
          </cell>
        </row>
        <row r="505">
          <cell r="A505" t="str">
            <v>2 S 04 210 22</v>
          </cell>
          <cell r="B505" t="str">
            <v>Corpo BDCC 2,00 x 2,00 m alt. 10,00 a 12,50 m</v>
          </cell>
          <cell r="E505" t="str">
            <v>m</v>
          </cell>
          <cell r="G505">
            <v>3036.29</v>
          </cell>
          <cell r="M505">
            <v>3396.59</v>
          </cell>
          <cell r="O505">
            <v>3493.64</v>
          </cell>
          <cell r="Q505">
            <v>3446.46</v>
          </cell>
          <cell r="S505">
            <v>3505.15</v>
          </cell>
        </row>
        <row r="506">
          <cell r="A506" t="str">
            <v>2 S 04 210 23</v>
          </cell>
          <cell r="B506" t="str">
            <v>Corpo BDCC 2,50 x 2,50 m alt. 10,00 a 12,50 m</v>
          </cell>
          <cell r="E506" t="str">
            <v>m</v>
          </cell>
          <cell r="G506">
            <v>4013.83</v>
          </cell>
          <cell r="M506">
            <v>4498.04</v>
          </cell>
          <cell r="O506">
            <v>4625.7</v>
          </cell>
          <cell r="Q506">
            <v>4567.17</v>
          </cell>
          <cell r="S506">
            <v>4637.47</v>
          </cell>
        </row>
        <row r="507">
          <cell r="A507" t="str">
            <v>2 S 04 210 24</v>
          </cell>
          <cell r="B507" t="str">
            <v>Corpo BDCC 3,00 x 3,00 m alt. 10,00 a 12,50 m</v>
          </cell>
          <cell r="E507" t="str">
            <v>m</v>
          </cell>
          <cell r="G507">
            <v>5664.79</v>
          </cell>
          <cell r="M507">
            <v>6347.64</v>
          </cell>
          <cell r="O507">
            <v>6528.06</v>
          </cell>
          <cell r="Q507">
            <v>6441.97</v>
          </cell>
          <cell r="S507">
            <v>6543.67</v>
          </cell>
        </row>
        <row r="508">
          <cell r="A508" t="str">
            <v>2 S 04 210 25</v>
          </cell>
          <cell r="B508" t="str">
            <v>Corpo BDCC 1,50 x 1,50 m alt. 12,50 a 15,00 m</v>
          </cell>
          <cell r="E508" t="str">
            <v>m</v>
          </cell>
          <cell r="G508">
            <v>2022.91</v>
          </cell>
          <cell r="M508">
            <v>2264.92</v>
          </cell>
          <cell r="O508">
            <v>2329.8000000000002</v>
          </cell>
          <cell r="Q508">
            <v>2300.71</v>
          </cell>
          <cell r="S508">
            <v>2338.06</v>
          </cell>
        </row>
        <row r="509">
          <cell r="A509" t="str">
            <v>2 S 04 210 26</v>
          </cell>
          <cell r="B509" t="str">
            <v>Corpo BDCC 2,00 x 2,00 m alt. 12,50 a 15,00 m</v>
          </cell>
          <cell r="E509" t="str">
            <v>m</v>
          </cell>
          <cell r="G509">
            <v>3112.23</v>
          </cell>
          <cell r="M509">
            <v>3482.64</v>
          </cell>
          <cell r="O509">
            <v>3582.84</v>
          </cell>
          <cell r="Q509">
            <v>3535.62</v>
          </cell>
          <cell r="S509">
            <v>3594.32</v>
          </cell>
        </row>
        <row r="510">
          <cell r="A510" t="str">
            <v>2 S 04 210 27</v>
          </cell>
          <cell r="B510" t="str">
            <v>Corpo BDCC 2,50 x 2,50 m alt. 12,50 a 15,00 m</v>
          </cell>
          <cell r="E510" t="str">
            <v>m</v>
          </cell>
          <cell r="G510">
            <v>4382.0200000000004</v>
          </cell>
          <cell r="M510">
            <v>4915.26</v>
          </cell>
          <cell r="O510">
            <v>5058.41</v>
          </cell>
          <cell r="Q510">
            <v>4999.93</v>
          </cell>
          <cell r="S510">
            <v>5070.2299999999996</v>
          </cell>
        </row>
        <row r="511">
          <cell r="A511" t="str">
            <v>2 S 04 210 28</v>
          </cell>
          <cell r="B511" t="str">
            <v>Corpo BDCC 3,00 x 3,00 m alt. 12,50 a 15,00 m</v>
          </cell>
          <cell r="E511" t="str">
            <v>m</v>
          </cell>
          <cell r="G511">
            <v>5650.85</v>
          </cell>
          <cell r="M511">
            <v>6330.24</v>
          </cell>
          <cell r="O511">
            <v>6511.08</v>
          </cell>
          <cell r="Q511">
            <v>6424.99</v>
          </cell>
          <cell r="S511">
            <v>6526.69</v>
          </cell>
        </row>
        <row r="512">
          <cell r="A512" t="str">
            <v>2 S 04 211 01</v>
          </cell>
          <cell r="B512" t="str">
            <v>Boca BDCC 1,50 x 1,50 m normal</v>
          </cell>
          <cell r="E512" t="str">
            <v>und</v>
          </cell>
          <cell r="G512">
            <v>5519.25</v>
          </cell>
          <cell r="M512">
            <v>6136.6</v>
          </cell>
          <cell r="O512">
            <v>6291.38</v>
          </cell>
          <cell r="Q512">
            <v>6219.01</v>
          </cell>
          <cell r="S512">
            <v>6321.6</v>
          </cell>
        </row>
        <row r="513">
          <cell r="A513" t="str">
            <v>2 S 04 211 02</v>
          </cell>
          <cell r="B513" t="str">
            <v>Boca BDCC 2,00 x 2,00 m normal</v>
          </cell>
          <cell r="E513" t="str">
            <v>und</v>
          </cell>
          <cell r="G513">
            <v>8616.7900000000009</v>
          </cell>
          <cell r="M513">
            <v>9579.1299999999992</v>
          </cell>
          <cell r="O513">
            <v>9830.24</v>
          </cell>
          <cell r="Q513">
            <v>9705.02</v>
          </cell>
          <cell r="S513">
            <v>9878.4500000000007</v>
          </cell>
        </row>
        <row r="514">
          <cell r="A514" t="str">
            <v>2 S 04 211 03</v>
          </cell>
          <cell r="B514" t="str">
            <v>Boca BDCC 2,50 x 2,50 m normal</v>
          </cell>
          <cell r="E514" t="str">
            <v>und</v>
          </cell>
          <cell r="G514">
            <v>12113.36</v>
          </cell>
          <cell r="M514">
            <v>13466.77</v>
          </cell>
          <cell r="O514">
            <v>13824.95</v>
          </cell>
          <cell r="Q514">
            <v>13641</v>
          </cell>
          <cell r="S514">
            <v>13893.47</v>
          </cell>
        </row>
        <row r="515">
          <cell r="A515" t="str">
            <v>2 S 04 211 04</v>
          </cell>
          <cell r="B515" t="str">
            <v>Boca BDCC 3,00 x 3,00 m normal</v>
          </cell>
          <cell r="E515" t="str">
            <v>und</v>
          </cell>
          <cell r="G515">
            <v>17590.990000000002</v>
          </cell>
          <cell r="M515">
            <v>19568.900000000001</v>
          </cell>
          <cell r="O515">
            <v>20105.54</v>
          </cell>
          <cell r="Q515">
            <v>19834.14</v>
          </cell>
          <cell r="S515">
            <v>20202.88</v>
          </cell>
        </row>
        <row r="516">
          <cell r="A516" t="str">
            <v>2 S 04 211 05</v>
          </cell>
          <cell r="B516" t="str">
            <v>Boca BDCC 1,50 x 1,50 m esc.=15</v>
          </cell>
          <cell r="E516" t="str">
            <v>und</v>
          </cell>
          <cell r="G516">
            <v>6055.88</v>
          </cell>
          <cell r="M516">
            <v>6734.38</v>
          </cell>
          <cell r="O516">
            <v>6905.86</v>
          </cell>
          <cell r="Q516">
            <v>6827.12</v>
          </cell>
          <cell r="S516">
            <v>6938.57</v>
          </cell>
        </row>
        <row r="517">
          <cell r="A517" t="str">
            <v>2 S 04 211 06</v>
          </cell>
          <cell r="B517" t="str">
            <v>Boca BDCC 2,00 x 2,00 m esc=15</v>
          </cell>
          <cell r="E517" t="str">
            <v>und</v>
          </cell>
          <cell r="G517">
            <v>9476.2000000000007</v>
          </cell>
          <cell r="M517">
            <v>10538.22</v>
          </cell>
          <cell r="O517">
            <v>10814.78</v>
          </cell>
          <cell r="Q517">
            <v>10680.08</v>
          </cell>
          <cell r="S517">
            <v>10866.96</v>
          </cell>
        </row>
        <row r="518">
          <cell r="A518" t="str">
            <v>2 S 04 211 07</v>
          </cell>
          <cell r="B518" t="str">
            <v>Boca BDCC 2,50 x 2,50 m esc=15</v>
          </cell>
          <cell r="E518" t="str">
            <v>und</v>
          </cell>
          <cell r="G518">
            <v>13044.59</v>
          </cell>
          <cell r="M518">
            <v>14507.72</v>
          </cell>
          <cell r="O518">
            <v>14896.79</v>
          </cell>
          <cell r="Q518">
            <v>14708.78</v>
          </cell>
          <cell r="S518">
            <v>14967.91</v>
          </cell>
        </row>
        <row r="519">
          <cell r="A519" t="str">
            <v>2 S 04 211 08</v>
          </cell>
          <cell r="B519" t="str">
            <v>Boca BDCC 3,00 x 3,00 m esc=15</v>
          </cell>
          <cell r="E519" t="str">
            <v>und</v>
          </cell>
          <cell r="G519">
            <v>18866.52</v>
          </cell>
          <cell r="M519">
            <v>20997.27</v>
          </cell>
          <cell r="O519">
            <v>21578.83</v>
          </cell>
          <cell r="Q519">
            <v>21303.93</v>
          </cell>
          <cell r="S519">
            <v>21678.89</v>
          </cell>
        </row>
        <row r="520">
          <cell r="A520" t="str">
            <v>2 S 04 211 09</v>
          </cell>
          <cell r="B520" t="str">
            <v>Boca BDCC 1,50 x 1,50 m - esc.=30</v>
          </cell>
          <cell r="E520" t="str">
            <v>und</v>
          </cell>
          <cell r="G520">
            <v>6267.99</v>
          </cell>
          <cell r="M520">
            <v>6945.62</v>
          </cell>
          <cell r="O520">
            <v>7125.6</v>
          </cell>
          <cell r="Q520">
            <v>7036.58</v>
          </cell>
          <cell r="S520">
            <v>7162.29</v>
          </cell>
        </row>
        <row r="521">
          <cell r="A521" t="str">
            <v>2 S 04 211 10</v>
          </cell>
          <cell r="B521" t="str">
            <v>Boca BDCC 2,00 x 2,00 m esc=30</v>
          </cell>
          <cell r="E521" t="str">
            <v>und</v>
          </cell>
          <cell r="G521">
            <v>10202.17</v>
          </cell>
          <cell r="M521">
            <v>11344.01</v>
          </cell>
          <cell r="O521">
            <v>11637.63</v>
          </cell>
          <cell r="Q521">
            <v>11490.92</v>
          </cell>
          <cell r="S521">
            <v>11695.46</v>
          </cell>
        </row>
        <row r="522">
          <cell r="A522" t="str">
            <v>2 S 04 211 11</v>
          </cell>
          <cell r="B522" t="str">
            <v>Boca BDCC 2,50 x 2,50 m esc.=30</v>
          </cell>
          <cell r="E522" t="str">
            <v>und</v>
          </cell>
          <cell r="G522">
            <v>13841.87</v>
          </cell>
          <cell r="M522">
            <v>15413.26</v>
          </cell>
          <cell r="O522">
            <v>15837.81</v>
          </cell>
          <cell r="Q522">
            <v>15651.43</v>
          </cell>
          <cell r="S522">
            <v>15908.21</v>
          </cell>
        </row>
        <row r="523">
          <cell r="A523" t="str">
            <v>2 S 04 211 12</v>
          </cell>
          <cell r="B523" t="str">
            <v>Boca BDCC 3,00 x 3,00 m esc=30</v>
          </cell>
          <cell r="E523" t="str">
            <v>und</v>
          </cell>
          <cell r="G523">
            <v>21404.79</v>
          </cell>
          <cell r="M523">
            <v>23832.080000000002</v>
          </cell>
          <cell r="O523">
            <v>24495.89</v>
          </cell>
          <cell r="Q523">
            <v>24190.61</v>
          </cell>
          <cell r="S523">
            <v>24607.08</v>
          </cell>
        </row>
        <row r="524">
          <cell r="A524" t="str">
            <v>2 S 04 211 13</v>
          </cell>
          <cell r="B524" t="str">
            <v>Boca BDCC 1,50 x 1,50 m esc=45</v>
          </cell>
          <cell r="E524" t="str">
            <v>und</v>
          </cell>
          <cell r="G524">
            <v>8137.88</v>
          </cell>
          <cell r="M524">
            <v>9047.65</v>
          </cell>
          <cell r="O524">
            <v>9276.3700000000008</v>
          </cell>
          <cell r="Q524">
            <v>9167.41</v>
          </cell>
          <cell r="S524">
            <v>9321.26</v>
          </cell>
        </row>
        <row r="525">
          <cell r="A525" t="str">
            <v>2 S 04 211 14</v>
          </cell>
          <cell r="B525" t="str">
            <v>Boca BDCC 2,00 x 2,00 m esc=45</v>
          </cell>
          <cell r="E525" t="str">
            <v>und</v>
          </cell>
          <cell r="G525">
            <v>12979.58</v>
          </cell>
          <cell r="M525">
            <v>14440.53</v>
          </cell>
          <cell r="O525">
            <v>14818.75</v>
          </cell>
          <cell r="Q525">
            <v>14635.76</v>
          </cell>
          <cell r="S525">
            <v>14889.56</v>
          </cell>
        </row>
        <row r="526">
          <cell r="A526" t="str">
            <v>2 S 04 211 15</v>
          </cell>
          <cell r="B526" t="str">
            <v>Boca BDCC 2,50 x 2,50 m esc=45</v>
          </cell>
          <cell r="E526" t="str">
            <v>und</v>
          </cell>
          <cell r="G526">
            <v>18676.72</v>
          </cell>
          <cell r="M526">
            <v>20788.240000000002</v>
          </cell>
          <cell r="O526">
            <v>21354.27</v>
          </cell>
          <cell r="Q526">
            <v>21094.92</v>
          </cell>
          <cell r="S526">
            <v>21452.59</v>
          </cell>
        </row>
        <row r="527">
          <cell r="A527" t="str">
            <v>2 S 04 211 16</v>
          </cell>
          <cell r="B527" t="str">
            <v>Boca BDCC 3,00x3,00m - esc=45</v>
          </cell>
          <cell r="E527" t="str">
            <v>und</v>
          </cell>
          <cell r="G527">
            <v>27080.46</v>
          </cell>
          <cell r="M527">
            <v>30165.27</v>
          </cell>
          <cell r="O527">
            <v>31015.02</v>
          </cell>
          <cell r="Q527">
            <v>30640.6</v>
          </cell>
          <cell r="S527">
            <v>31151.42</v>
          </cell>
        </row>
        <row r="528">
          <cell r="A528" t="str">
            <v>2 S 04 220 01</v>
          </cell>
          <cell r="B528" t="str">
            <v>Corpo BTCC 1,50 x 1,50 m alt. 0 a 1,00 m</v>
          </cell>
          <cell r="E528" t="str">
            <v>m</v>
          </cell>
          <cell r="G528">
            <v>1989.99</v>
          </cell>
          <cell r="M528">
            <v>2224.6799999999998</v>
          </cell>
          <cell r="O528">
            <v>2285.0500000000002</v>
          </cell>
          <cell r="Q528">
            <v>2254.34</v>
          </cell>
          <cell r="S528">
            <v>2293.12</v>
          </cell>
        </row>
        <row r="529">
          <cell r="A529" t="str">
            <v>2 S 04 220 02</v>
          </cell>
          <cell r="B529" t="str">
            <v>Corpo BTCC 2,00 x 2,00 m alt. 0 a 1,00 m</v>
          </cell>
          <cell r="E529" t="str">
            <v>m</v>
          </cell>
          <cell r="G529">
            <v>2883.97</v>
          </cell>
          <cell r="M529">
            <v>3230.44</v>
          </cell>
          <cell r="O529">
            <v>3317.75</v>
          </cell>
          <cell r="Q529">
            <v>3276.08</v>
          </cell>
          <cell r="S529">
            <v>3325.73</v>
          </cell>
        </row>
        <row r="530">
          <cell r="A530" t="str">
            <v>2 S 04 220 03</v>
          </cell>
          <cell r="B530" t="str">
            <v>Corpo BTCC 2,50 x 2,50 m alt. 0 a 1,00 m</v>
          </cell>
          <cell r="E530" t="str">
            <v>m</v>
          </cell>
          <cell r="G530">
            <v>3903.92</v>
          </cell>
          <cell r="M530">
            <v>4378.4399999999996</v>
          </cell>
          <cell r="O530">
            <v>4495.51</v>
          </cell>
          <cell r="Q530">
            <v>4440</v>
          </cell>
          <cell r="S530">
            <v>4502.7299999999996</v>
          </cell>
        </row>
        <row r="531">
          <cell r="A531" t="str">
            <v>2 S 04 220 04</v>
          </cell>
          <cell r="B531" t="str">
            <v>Corpo BTCC 3,00 x 3,00 m alt. 0 a 1,00 m</v>
          </cell>
          <cell r="E531" t="str">
            <v>m</v>
          </cell>
          <cell r="G531">
            <v>5039.22</v>
          </cell>
          <cell r="M531">
            <v>5648.55</v>
          </cell>
          <cell r="O531">
            <v>5790.65</v>
          </cell>
          <cell r="Q531">
            <v>5706.21</v>
          </cell>
          <cell r="S531">
            <v>5800.13</v>
          </cell>
        </row>
        <row r="532">
          <cell r="A532" t="str">
            <v>2 S 04 220 05</v>
          </cell>
          <cell r="B532" t="str">
            <v>Corpo BTCC 1,50 x 1,50 m alt. 1,00 a 2,50 m</v>
          </cell>
          <cell r="E532" t="str">
            <v>m</v>
          </cell>
          <cell r="G532">
            <v>1801.04</v>
          </cell>
          <cell r="M532">
            <v>2013.28</v>
          </cell>
          <cell r="O532">
            <v>2064.02</v>
          </cell>
          <cell r="Q532">
            <v>2033.29</v>
          </cell>
          <cell r="S532">
            <v>2072.08</v>
          </cell>
        </row>
        <row r="533">
          <cell r="A533" t="str">
            <v>2 S 04 220 06</v>
          </cell>
          <cell r="B533" t="str">
            <v>Corpo BTCC 2,00 x 2,00 m alt. 1,00 a 2,50 m</v>
          </cell>
          <cell r="E533" t="str">
            <v>m</v>
          </cell>
          <cell r="G533">
            <v>2614.15</v>
          </cell>
          <cell r="M533">
            <v>2926.41</v>
          </cell>
          <cell r="O533">
            <v>3001.34</v>
          </cell>
          <cell r="Q533">
            <v>2959.7</v>
          </cell>
          <cell r="S533">
            <v>3009.35</v>
          </cell>
        </row>
        <row r="534">
          <cell r="A534" t="str">
            <v>2 S 04 220 07</v>
          </cell>
          <cell r="B534" t="str">
            <v>Corpo BTCC 2,50 a 2,50 m alt. 1,00 a 2,50 m</v>
          </cell>
          <cell r="E534" t="str">
            <v>m</v>
          </cell>
          <cell r="G534">
            <v>3469.75</v>
          </cell>
          <cell r="M534">
            <v>3888.54</v>
          </cell>
          <cell r="O534">
            <v>3986.11</v>
          </cell>
          <cell r="Q534">
            <v>3930.62</v>
          </cell>
          <cell r="S534">
            <v>3993.35</v>
          </cell>
        </row>
        <row r="535">
          <cell r="A535" t="str">
            <v>2 S 04 220 08</v>
          </cell>
          <cell r="B535" t="str">
            <v>Corpo BTCC 3,00 x 3,00 m alt. 1,00 a 2,50 m</v>
          </cell>
          <cell r="E535" t="str">
            <v>m</v>
          </cell>
          <cell r="G535">
            <v>4776.33</v>
          </cell>
          <cell r="M535">
            <v>5354.43</v>
          </cell>
          <cell r="O535">
            <v>5483.12</v>
          </cell>
          <cell r="Q535">
            <v>5398.68</v>
          </cell>
          <cell r="S535">
            <v>5492.59</v>
          </cell>
        </row>
        <row r="536">
          <cell r="A536" t="str">
            <v>2 S 04 220 09</v>
          </cell>
          <cell r="B536" t="str">
            <v>Corpo BTCC 1,50 x 1,50 m alt. 2,50 a 5,00 m</v>
          </cell>
          <cell r="E536" t="str">
            <v>m</v>
          </cell>
          <cell r="G536">
            <v>1953.02</v>
          </cell>
          <cell r="M536">
            <v>2183.3200000000002</v>
          </cell>
          <cell r="O536">
            <v>2241.81</v>
          </cell>
          <cell r="Q536">
            <v>2211.09</v>
          </cell>
          <cell r="S536">
            <v>2249.88</v>
          </cell>
        </row>
        <row r="537">
          <cell r="A537" t="str">
            <v>2 S 04 220 10</v>
          </cell>
          <cell r="B537" t="str">
            <v>Corpo BTCC 2,00 x 2,00 m alt. 2,50 a 5,00 m</v>
          </cell>
          <cell r="E537" t="str">
            <v>m</v>
          </cell>
          <cell r="G537">
            <v>2985.37</v>
          </cell>
          <cell r="M537">
            <v>3345.11</v>
          </cell>
          <cell r="O537">
            <v>3436.82</v>
          </cell>
          <cell r="Q537">
            <v>3395.15</v>
          </cell>
          <cell r="S537">
            <v>3444.8</v>
          </cell>
        </row>
        <row r="538">
          <cell r="A538" t="str">
            <v>2 S 04 220 11</v>
          </cell>
          <cell r="B538" t="str">
            <v>Corpo BTCC 2,50 x 2,50 m alt. 2,50 a 5,00 m</v>
          </cell>
          <cell r="E538" t="str">
            <v>m</v>
          </cell>
          <cell r="G538">
            <v>4072.54</v>
          </cell>
          <cell r="M538">
            <v>4560.3900000000003</v>
          </cell>
          <cell r="O538">
            <v>4677.1400000000003</v>
          </cell>
          <cell r="Q538">
            <v>4608.05</v>
          </cell>
          <cell r="S538">
            <v>4688.37</v>
          </cell>
        </row>
        <row r="539">
          <cell r="A539" t="str">
            <v>2 S 04 220 12</v>
          </cell>
          <cell r="B539" t="str">
            <v>Corpo BTCC 3,00 x 3,00 m alt. 2,50 a 5,00 m</v>
          </cell>
          <cell r="E539" t="str">
            <v>m</v>
          </cell>
          <cell r="G539">
            <v>5574.88</v>
          </cell>
          <cell r="M539">
            <v>6244.8</v>
          </cell>
          <cell r="O539">
            <v>6400.28</v>
          </cell>
          <cell r="Q539">
            <v>6299.43</v>
          </cell>
          <cell r="S539">
            <v>6414.56</v>
          </cell>
        </row>
        <row r="540">
          <cell r="A540" t="str">
            <v>2 S 04 220 13</v>
          </cell>
          <cell r="B540" t="str">
            <v>Corpo BTCC 1,50 x 1,50 m alt. 5,00 a 7,50 m</v>
          </cell>
          <cell r="E540" t="str">
            <v>m</v>
          </cell>
          <cell r="G540">
            <v>2103.9699999999998</v>
          </cell>
          <cell r="M540">
            <v>2353.38</v>
          </cell>
          <cell r="O540">
            <v>2418.8000000000002</v>
          </cell>
          <cell r="Q540">
            <v>2388.0500000000002</v>
          </cell>
          <cell r="S540">
            <v>2426.84</v>
          </cell>
        </row>
        <row r="541">
          <cell r="A541" t="str">
            <v>2 S 04 220 14</v>
          </cell>
          <cell r="B541" t="str">
            <v>Corpo BTCC 2,00 x 2,00 m alt. 5,00 a 7,50 m</v>
          </cell>
          <cell r="E541" t="str">
            <v>m</v>
          </cell>
          <cell r="G541">
            <v>3358.83</v>
          </cell>
          <cell r="M541">
            <v>3757.18</v>
          </cell>
          <cell r="O541">
            <v>3859.22</v>
          </cell>
          <cell r="Q541">
            <v>3804.61</v>
          </cell>
          <cell r="S541">
            <v>3870.96</v>
          </cell>
        </row>
        <row r="542">
          <cell r="A542" t="str">
            <v>2 S 04 220 15</v>
          </cell>
          <cell r="B542" t="str">
            <v>Corpo BTCC 2,50 x 2,50 m alt. 5,00 a 7,50 m</v>
          </cell>
          <cell r="E542" t="str">
            <v>m</v>
          </cell>
          <cell r="G542">
            <v>4610.87</v>
          </cell>
          <cell r="M542">
            <v>5167.29</v>
          </cell>
          <cell r="O542">
            <v>5308.57</v>
          </cell>
          <cell r="Q542">
            <v>5239.46</v>
          </cell>
          <cell r="S542">
            <v>5319.77</v>
          </cell>
        </row>
        <row r="543">
          <cell r="A543" t="str">
            <v>2 S 04 220 16</v>
          </cell>
          <cell r="B543" t="str">
            <v>Corpo BTCC 3,00 x 3,00 m alt. 5,00 a 7,50 m</v>
          </cell>
          <cell r="E543" t="str">
            <v>m</v>
          </cell>
          <cell r="G543">
            <v>6250.25</v>
          </cell>
          <cell r="M543">
            <v>7003.07</v>
          </cell>
          <cell r="O543">
            <v>7191.27</v>
          </cell>
          <cell r="Q543">
            <v>7090.36</v>
          </cell>
          <cell r="S543">
            <v>7205.49</v>
          </cell>
        </row>
        <row r="544">
          <cell r="A544" t="str">
            <v>2 S 04 220 17</v>
          </cell>
          <cell r="B544" t="str">
            <v>Corpo BTCC 1,50 x 1,50 m alt. 7,50 a 10,00 m</v>
          </cell>
          <cell r="E544" t="str">
            <v>m</v>
          </cell>
          <cell r="G544">
            <v>2340.56</v>
          </cell>
          <cell r="M544">
            <v>2620.94</v>
          </cell>
          <cell r="O544">
            <v>2696.62</v>
          </cell>
          <cell r="Q544">
            <v>2665.88</v>
          </cell>
          <cell r="S544">
            <v>2704.67</v>
          </cell>
        </row>
        <row r="545">
          <cell r="A545" t="str">
            <v>2 S 04 220 18</v>
          </cell>
          <cell r="B545" t="str">
            <v>Corpo BTCC 2,00 x 2,00 m alt. 7,50 m a 10,00 m</v>
          </cell>
          <cell r="E545" t="str">
            <v>m</v>
          </cell>
          <cell r="G545">
            <v>3781.13</v>
          </cell>
          <cell r="M545">
            <v>4236.5200000000004</v>
          </cell>
          <cell r="O545">
            <v>4355.76</v>
          </cell>
          <cell r="Q545">
            <v>4301.12</v>
          </cell>
          <cell r="S545">
            <v>4367.4799999999996</v>
          </cell>
        </row>
        <row r="546">
          <cell r="A546" t="str">
            <v>2 S 04 220 19</v>
          </cell>
          <cell r="B546" t="str">
            <v>Corpo BTCC 2,50 x 2,50 m alt. 7,50 a 10,00 m</v>
          </cell>
          <cell r="E546" t="str">
            <v>m</v>
          </cell>
          <cell r="G546">
            <v>5249.28</v>
          </cell>
          <cell r="M546">
            <v>5877.1</v>
          </cell>
          <cell r="O546">
            <v>6040.14</v>
          </cell>
          <cell r="Q546">
            <v>5956.97</v>
          </cell>
          <cell r="S546">
            <v>6055.36</v>
          </cell>
        </row>
        <row r="547">
          <cell r="A547" t="str">
            <v>2 S 04 220 20</v>
          </cell>
          <cell r="B547" t="str">
            <v>Corpo BTCC 3,00 x 3,00 m alt 7,50 a 10,00 m</v>
          </cell>
          <cell r="E547" t="str">
            <v>m</v>
          </cell>
          <cell r="G547">
            <v>7033.02</v>
          </cell>
          <cell r="M547">
            <v>7872.08</v>
          </cell>
          <cell r="O547">
            <v>8083.17</v>
          </cell>
          <cell r="Q547">
            <v>7959.81</v>
          </cell>
          <cell r="S547">
            <v>8103.69</v>
          </cell>
        </row>
        <row r="548">
          <cell r="A548" t="str">
            <v>2 S 04 220 21</v>
          </cell>
          <cell r="B548" t="str">
            <v>Corpo BTCC 1,50 x 1,50 m alt. 10,00 a 12,50 m</v>
          </cell>
          <cell r="E548" t="str">
            <v>m</v>
          </cell>
          <cell r="G548">
            <v>2772.04</v>
          </cell>
          <cell r="M548">
            <v>3101.58</v>
          </cell>
          <cell r="O548">
            <v>3190.53</v>
          </cell>
          <cell r="Q548">
            <v>3149.19</v>
          </cell>
          <cell r="S548">
            <v>3201.55</v>
          </cell>
        </row>
        <row r="549">
          <cell r="A549" t="str">
            <v>2 S 04 220 22</v>
          </cell>
          <cell r="B549" t="str">
            <v>Corpo BTCC 2,00 x 2,00 m alt. 10,00 a 12,50 m</v>
          </cell>
          <cell r="E549" t="str">
            <v>m</v>
          </cell>
          <cell r="G549">
            <v>4127.93</v>
          </cell>
          <cell r="M549">
            <v>4618.25</v>
          </cell>
          <cell r="O549">
            <v>4747.88</v>
          </cell>
          <cell r="Q549">
            <v>4681.63</v>
          </cell>
          <cell r="S549">
            <v>4762.93</v>
          </cell>
        </row>
        <row r="550">
          <cell r="A550" t="str">
            <v>2 S 04 220 23</v>
          </cell>
          <cell r="B550" t="str">
            <v>Corpo BTCC 2,50 x 2,50 m alt. 10,00 a 12,50 m</v>
          </cell>
          <cell r="E550" t="str">
            <v>m</v>
          </cell>
          <cell r="G550">
            <v>5506.61</v>
          </cell>
          <cell r="M550">
            <v>6169.96</v>
          </cell>
          <cell r="O550">
            <v>6343.05</v>
          </cell>
          <cell r="Q550">
            <v>6259.85</v>
          </cell>
          <cell r="S550">
            <v>6358.25</v>
          </cell>
        </row>
        <row r="551">
          <cell r="A551" t="str">
            <v>2 S 04 220 24</v>
          </cell>
          <cell r="B551" t="str">
            <v>Corpo BTCC 3,00 x 3,00 m alt. 10,00 a 12,50 m</v>
          </cell>
          <cell r="E551" t="str">
            <v>m</v>
          </cell>
          <cell r="G551">
            <v>7506.17</v>
          </cell>
          <cell r="M551">
            <v>8402.76</v>
          </cell>
          <cell r="O551">
            <v>8637.1299999999992</v>
          </cell>
          <cell r="Q551">
            <v>8513.74</v>
          </cell>
          <cell r="S551">
            <v>8657.6200000000008</v>
          </cell>
        </row>
        <row r="552">
          <cell r="A552" t="str">
            <v>2 S 04 220 25</v>
          </cell>
          <cell r="B552" t="str">
            <v>Corpo BTCC 1,50 x 1,50 m alt. 12,50 a 15,00 m</v>
          </cell>
          <cell r="E552" t="str">
            <v>m</v>
          </cell>
          <cell r="G552">
            <v>2817.12</v>
          </cell>
          <cell r="M552">
            <v>3152.67</v>
          </cell>
          <cell r="O552">
            <v>3243.5</v>
          </cell>
          <cell r="Q552">
            <v>3202.17</v>
          </cell>
          <cell r="S552">
            <v>3254.53</v>
          </cell>
        </row>
        <row r="553">
          <cell r="A553" t="str">
            <v>2 S 04 220 26</v>
          </cell>
          <cell r="B553" t="str">
            <v>Corpo BTCC 2,00 x 2,00 m alt. 12,50 a 15,00 m</v>
          </cell>
          <cell r="E553" t="str">
            <v>m</v>
          </cell>
          <cell r="G553">
            <v>4406.42</v>
          </cell>
          <cell r="M553">
            <v>4933.76</v>
          </cell>
          <cell r="O553">
            <v>5075.12</v>
          </cell>
          <cell r="Q553">
            <v>5008.88</v>
          </cell>
          <cell r="S553">
            <v>5090.18</v>
          </cell>
        </row>
        <row r="554">
          <cell r="A554" t="str">
            <v>2 S 04 220 27</v>
          </cell>
          <cell r="B554" t="str">
            <v>Corpo BTCC 2,50 x 2,50 m alt. 12,50 a 15,00 m</v>
          </cell>
          <cell r="E554" t="str">
            <v>m</v>
          </cell>
          <cell r="G554">
            <v>5899.33</v>
          </cell>
          <cell r="M554">
            <v>6611.8</v>
          </cell>
          <cell r="O554">
            <v>6803.35</v>
          </cell>
          <cell r="Q554">
            <v>6720.13</v>
          </cell>
          <cell r="S554">
            <v>6818.52</v>
          </cell>
        </row>
        <row r="555">
          <cell r="A555" t="str">
            <v>2 S 04 220 28</v>
          </cell>
          <cell r="B555" t="str">
            <v>Corpo BTCC 3,00 x 3,00 m alt. 12,50 a 15,00 m</v>
          </cell>
          <cell r="E555" t="str">
            <v>m</v>
          </cell>
          <cell r="G555">
            <v>8137.42</v>
          </cell>
          <cell r="M555">
            <v>9119.17</v>
          </cell>
          <cell r="O555">
            <v>9379.32</v>
          </cell>
          <cell r="Q555">
            <v>9255.92</v>
          </cell>
          <cell r="S555">
            <v>9399.7900000000009</v>
          </cell>
        </row>
        <row r="556">
          <cell r="A556" t="str">
            <v>2 S 04 221 01</v>
          </cell>
          <cell r="B556" t="str">
            <v>Boca BTCC 1,50 x 1,50 m normal</v>
          </cell>
          <cell r="E556" t="str">
            <v>und</v>
          </cell>
          <cell r="G556">
            <v>6834.02</v>
          </cell>
          <cell r="M556">
            <v>7602.28</v>
          </cell>
          <cell r="O556">
            <v>7797.68</v>
          </cell>
          <cell r="Q556">
            <v>7705.31</v>
          </cell>
          <cell r="S556">
            <v>7834.72</v>
          </cell>
        </row>
        <row r="557">
          <cell r="A557" t="str">
            <v>2 S 04 221 02</v>
          </cell>
          <cell r="B557" t="str">
            <v>Boca BTCC 2,00 x 2,00 m normal</v>
          </cell>
          <cell r="E557" t="str">
            <v>und</v>
          </cell>
          <cell r="G557">
            <v>10442.6</v>
          </cell>
          <cell r="M557">
            <v>11617.89</v>
          </cell>
          <cell r="O557">
            <v>11925.54</v>
          </cell>
          <cell r="Q557">
            <v>11773.57</v>
          </cell>
          <cell r="S557">
            <v>11982.73</v>
          </cell>
        </row>
        <row r="558">
          <cell r="A558" t="str">
            <v>2 S 04 221 03</v>
          </cell>
          <cell r="B558" t="str">
            <v>Boca BTCC 2,50 x 2,50 m normal</v>
          </cell>
          <cell r="E558" t="str">
            <v>und</v>
          </cell>
          <cell r="G558">
            <v>14778.85</v>
          </cell>
          <cell r="M558">
            <v>16452.62</v>
          </cell>
          <cell r="O558">
            <v>16899.830000000002</v>
          </cell>
          <cell r="Q558">
            <v>16686.86</v>
          </cell>
          <cell r="S558">
            <v>16978.09</v>
          </cell>
        </row>
        <row r="559">
          <cell r="A559" t="str">
            <v>2 S 04 221 04</v>
          </cell>
          <cell r="B559" t="str">
            <v>Boca BTCC 3,00 x 3,00 m normal</v>
          </cell>
          <cell r="E559" t="str">
            <v>und</v>
          </cell>
          <cell r="G559">
            <v>20968.3</v>
          </cell>
          <cell r="M559">
            <v>23347.09</v>
          </cell>
          <cell r="O559">
            <v>23995.86</v>
          </cell>
          <cell r="Q559">
            <v>23683.61</v>
          </cell>
          <cell r="S559">
            <v>24106.81</v>
          </cell>
        </row>
        <row r="560">
          <cell r="A560" t="str">
            <v>2 S 04 221 05</v>
          </cell>
          <cell r="B560" t="str">
            <v>Boca BTCC 1,50 x 1,50 m esc=15</v>
          </cell>
          <cell r="E560" t="str">
            <v>und</v>
          </cell>
          <cell r="G560">
            <v>7397.26</v>
          </cell>
          <cell r="M560">
            <v>8231.84</v>
          </cell>
          <cell r="O560">
            <v>8445.08</v>
          </cell>
          <cell r="Q560">
            <v>8350.2199999999993</v>
          </cell>
          <cell r="S560">
            <v>8483.83</v>
          </cell>
        </row>
        <row r="561">
          <cell r="A561" t="str">
            <v>2 S 04 221 06</v>
          </cell>
          <cell r="B561" t="str">
            <v>Boca BTCC 2,00 x 2,00 m esc=15</v>
          </cell>
          <cell r="E561" t="str">
            <v>und</v>
          </cell>
          <cell r="G561">
            <v>11225.72</v>
          </cell>
          <cell r="M561">
            <v>12491.76</v>
          </cell>
          <cell r="O561">
            <v>12824.04</v>
          </cell>
          <cell r="Q561">
            <v>12669.76</v>
          </cell>
          <cell r="S561">
            <v>12883.6</v>
          </cell>
        </row>
        <row r="562">
          <cell r="A562" t="str">
            <v>2 S 04 221 07</v>
          </cell>
          <cell r="B562" t="str">
            <v>Boca BTCC 2,50 x 2,50 m esc=15</v>
          </cell>
          <cell r="E562" t="str">
            <v>und</v>
          </cell>
          <cell r="G562">
            <v>15934.13</v>
          </cell>
          <cell r="M562">
            <v>17744.04</v>
          </cell>
          <cell r="O562">
            <v>18228.060000000001</v>
          </cell>
          <cell r="Q562">
            <v>18010.16</v>
          </cell>
          <cell r="S562">
            <v>18309.91</v>
          </cell>
        </row>
        <row r="563">
          <cell r="A563" t="str">
            <v>2 S 04 221 08</v>
          </cell>
          <cell r="B563" t="str">
            <v>Boca BTCC 3,00 x 3,00 m esc=15</v>
          </cell>
          <cell r="E563" t="str">
            <v>und</v>
          </cell>
          <cell r="G563">
            <v>20385.79</v>
          </cell>
          <cell r="M563">
            <v>22727.27</v>
          </cell>
          <cell r="O563">
            <v>23361.34</v>
          </cell>
          <cell r="Q563">
            <v>23106.97</v>
          </cell>
          <cell r="S563">
            <v>23457.64</v>
          </cell>
        </row>
        <row r="564">
          <cell r="A564" t="str">
            <v>2 S 04 221 09</v>
          </cell>
          <cell r="B564" t="str">
            <v>Boca BTCC 1,50 x 1,50 m esc=30</v>
          </cell>
          <cell r="E564" t="str">
            <v>und</v>
          </cell>
          <cell r="G564">
            <v>7769.9</v>
          </cell>
          <cell r="M564">
            <v>8638.36</v>
          </cell>
          <cell r="O564">
            <v>8856.08</v>
          </cell>
          <cell r="Q564">
            <v>8750.32</v>
          </cell>
          <cell r="S564">
            <v>8899.2000000000007</v>
          </cell>
        </row>
        <row r="565">
          <cell r="A565" t="str">
            <v>2 S 04 221 10</v>
          </cell>
          <cell r="B565" t="str">
            <v>Boca BTCC 2,00 x 2,00 m exc.=30</v>
          </cell>
          <cell r="E565" t="str">
            <v>und</v>
          </cell>
          <cell r="G565">
            <v>12407.74</v>
          </cell>
          <cell r="M565">
            <v>13805.31</v>
          </cell>
          <cell r="O565">
            <v>14169.67</v>
          </cell>
          <cell r="Q565">
            <v>13995.46</v>
          </cell>
          <cell r="S565">
            <v>14236.63</v>
          </cell>
        </row>
        <row r="566">
          <cell r="A566" t="str">
            <v>2 S 04 221 11</v>
          </cell>
          <cell r="B566" t="str">
            <v>Boca BTCC 2,50 x 2,50 m esc=30</v>
          </cell>
          <cell r="E566" t="str">
            <v>und</v>
          </cell>
          <cell r="G566">
            <v>18141.84</v>
          </cell>
          <cell r="M566">
            <v>20209.45</v>
          </cell>
          <cell r="O566">
            <v>20764.759999999998</v>
          </cell>
          <cell r="Q566">
            <v>20520.7</v>
          </cell>
          <cell r="S566">
            <v>20856.25</v>
          </cell>
        </row>
        <row r="567">
          <cell r="A567" t="str">
            <v>2 S 04 221 12</v>
          </cell>
          <cell r="B567" t="str">
            <v>Boca BTCC 3,00 x 3,00 m esc=30</v>
          </cell>
          <cell r="E567" t="str">
            <v>und</v>
          </cell>
          <cell r="G567">
            <v>26122.78</v>
          </cell>
          <cell r="M567">
            <v>29122.06</v>
          </cell>
          <cell r="O567">
            <v>29949.200000000001</v>
          </cell>
          <cell r="Q567">
            <v>29600.32</v>
          </cell>
          <cell r="S567">
            <v>30075.55</v>
          </cell>
        </row>
        <row r="568">
          <cell r="A568" t="str">
            <v>2 S 04 221 13</v>
          </cell>
          <cell r="B568" t="str">
            <v>Boca BTCC 1,50 x 1,50 m esc.=45</v>
          </cell>
          <cell r="E568" t="str">
            <v>und</v>
          </cell>
          <cell r="G568">
            <v>9797.1299999999992</v>
          </cell>
          <cell r="M568">
            <v>10898.18</v>
          </cell>
          <cell r="O568">
            <v>11176.09</v>
          </cell>
          <cell r="Q568">
            <v>11045.71</v>
          </cell>
          <cell r="S568">
            <v>11229.12</v>
          </cell>
        </row>
        <row r="569">
          <cell r="A569" t="str">
            <v>2 S 04 221 14</v>
          </cell>
          <cell r="B569" t="str">
            <v>Boca BTCC 2,00 x 2,00 m esc=45</v>
          </cell>
          <cell r="E569" t="str">
            <v>und</v>
          </cell>
          <cell r="G569">
            <v>15697.17</v>
          </cell>
          <cell r="M569">
            <v>17473.490000000002</v>
          </cell>
          <cell r="O569">
            <v>17941.25</v>
          </cell>
          <cell r="Q569">
            <v>17726.71</v>
          </cell>
          <cell r="S569">
            <v>18023.490000000002</v>
          </cell>
        </row>
        <row r="570">
          <cell r="A570" t="str">
            <v>2 S 04 221 15</v>
          </cell>
          <cell r="B570" t="str">
            <v>Boca BTCC 2,50 x 2,50 m esc=45</v>
          </cell>
          <cell r="E570" t="str">
            <v>und</v>
          </cell>
          <cell r="G570">
            <v>22932.6</v>
          </cell>
          <cell r="M570">
            <v>25557.73</v>
          </cell>
          <cell r="O570">
            <v>26268.53</v>
          </cell>
          <cell r="Q570">
            <v>25969.21</v>
          </cell>
          <cell r="S570">
            <v>26380.68</v>
          </cell>
        </row>
        <row r="571">
          <cell r="A571" t="str">
            <v>2 S 04 221 16</v>
          </cell>
          <cell r="B571" t="str">
            <v>Boca BTCC 3,00 x 3,00 m esc=45</v>
          </cell>
          <cell r="E571" t="str">
            <v>und</v>
          </cell>
          <cell r="G571">
            <v>33087.33</v>
          </cell>
          <cell r="M571">
            <v>36898.26</v>
          </cell>
          <cell r="O571">
            <v>37956.39</v>
          </cell>
          <cell r="Q571">
            <v>37523.9</v>
          </cell>
          <cell r="S571">
            <v>38112.68</v>
          </cell>
        </row>
        <row r="572">
          <cell r="A572" t="str">
            <v>2 S 04 300 16</v>
          </cell>
          <cell r="B572" t="str">
            <v>Bueiro met. chapas múltiplas D=1,60 m galv.</v>
          </cell>
          <cell r="E572" t="str">
            <v>m</v>
          </cell>
          <cell r="G572">
            <v>845.64</v>
          </cell>
          <cell r="M572">
            <v>981.36</v>
          </cell>
          <cell r="O572">
            <v>1028.1099999999999</v>
          </cell>
          <cell r="Q572">
            <v>1026.23</v>
          </cell>
          <cell r="S572">
            <v>1027.33</v>
          </cell>
        </row>
        <row r="573">
          <cell r="A573" t="str">
            <v>2 S 04 300 20</v>
          </cell>
          <cell r="B573" t="str">
            <v>Bueiro met.chapas múltiplas D=2,00 m galv.</v>
          </cell>
          <cell r="E573" t="str">
            <v>m</v>
          </cell>
          <cell r="G573">
            <v>1056.94</v>
          </cell>
          <cell r="M573">
            <v>1210.78</v>
          </cell>
          <cell r="O573">
            <v>1279.3399999999999</v>
          </cell>
          <cell r="Q573">
            <v>1277.26</v>
          </cell>
          <cell r="S573">
            <v>1278.49</v>
          </cell>
        </row>
        <row r="574">
          <cell r="A574" t="str">
            <v>2 S 04 301 16</v>
          </cell>
          <cell r="B574" t="str">
            <v>Bueiro met. chapas múltiplas D=1,60 m rev. epoxy</v>
          </cell>
          <cell r="E574" t="str">
            <v>m</v>
          </cell>
          <cell r="G574">
            <v>921.74</v>
          </cell>
          <cell r="M574">
            <v>1066.28</v>
          </cell>
          <cell r="O574">
            <v>1076.94</v>
          </cell>
          <cell r="Q574">
            <v>1075.6600000000001</v>
          </cell>
          <cell r="S574">
            <v>1076.77</v>
          </cell>
        </row>
        <row r="575">
          <cell r="A575" t="str">
            <v>2 S 04 301 20</v>
          </cell>
          <cell r="B575" t="str">
            <v>Bueiro met. chapa múltipla D=2,00 m rev. epoxy</v>
          </cell>
          <cell r="E575" t="str">
            <v>m</v>
          </cell>
          <cell r="G575">
            <v>1150.75</v>
          </cell>
          <cell r="M575">
            <v>1315.77</v>
          </cell>
          <cell r="O575">
            <v>1339.98</v>
          </cell>
          <cell r="Q575">
            <v>1337.99</v>
          </cell>
          <cell r="S575">
            <v>1339.22</v>
          </cell>
        </row>
        <row r="576">
          <cell r="A576" t="str">
            <v>2 S 04 310 16</v>
          </cell>
          <cell r="B576" t="str">
            <v>Bueiro met.s/ interrupção tráf. D=1,60m galv.</v>
          </cell>
          <cell r="E576" t="str">
            <v>m</v>
          </cell>
          <cell r="G576">
            <v>1667.71</v>
          </cell>
          <cell r="M576">
            <v>1957.4</v>
          </cell>
          <cell r="O576">
            <v>1958.05</v>
          </cell>
          <cell r="Q576">
            <v>1892.17</v>
          </cell>
          <cell r="S576">
            <v>1893.36</v>
          </cell>
        </row>
        <row r="577">
          <cell r="A577" t="str">
            <v>2 S 04 310 20</v>
          </cell>
          <cell r="B577" t="str">
            <v>Bueiro met.s/ interrupção tráf. D=2,00m galv.</v>
          </cell>
          <cell r="E577" t="str">
            <v>m</v>
          </cell>
          <cell r="G577">
            <v>2013.11</v>
          </cell>
          <cell r="M577">
            <v>2434.67</v>
          </cell>
          <cell r="O577">
            <v>2435.4499999999998</v>
          </cell>
          <cell r="Q577">
            <v>2282.92</v>
          </cell>
          <cell r="S577">
            <v>2284.36</v>
          </cell>
        </row>
        <row r="578">
          <cell r="A578" t="str">
            <v>2 S 04 311 16</v>
          </cell>
          <cell r="B578" t="str">
            <v>Bueiro met.s/interrupção tráf.D=1,60 m rev.epoxy</v>
          </cell>
          <cell r="E578" t="str">
            <v>m</v>
          </cell>
          <cell r="G578">
            <v>1700.88</v>
          </cell>
          <cell r="M578">
            <v>2030.38</v>
          </cell>
          <cell r="O578">
            <v>2031.03</v>
          </cell>
          <cell r="Q578">
            <v>1828.85</v>
          </cell>
          <cell r="S578">
            <v>1830.05</v>
          </cell>
        </row>
        <row r="579">
          <cell r="A579" t="str">
            <v>2 S 04 311 20</v>
          </cell>
          <cell r="B579" t="str">
            <v>Bueiro met.s/interrupção traf.D=2,00 m rev.epoxy</v>
          </cell>
          <cell r="E579" t="str">
            <v>m</v>
          </cell>
          <cell r="G579">
            <v>2222.9899999999998</v>
          </cell>
          <cell r="M579">
            <v>2441.5700000000002</v>
          </cell>
          <cell r="O579">
            <v>2442.35</v>
          </cell>
          <cell r="Q579">
            <v>2288.87</v>
          </cell>
          <cell r="S579">
            <v>2290.3000000000002</v>
          </cell>
        </row>
        <row r="580">
          <cell r="A580" t="str">
            <v>2 S 04 400 01</v>
          </cell>
          <cell r="B580" t="str">
            <v>Valeta prot.cortes c/revest. vegetal - VPC 01</v>
          </cell>
          <cell r="E580" t="str">
            <v>m</v>
          </cell>
          <cell r="G580">
            <v>34.69</v>
          </cell>
          <cell r="M580">
            <v>41.23</v>
          </cell>
          <cell r="O580">
            <v>41.27</v>
          </cell>
          <cell r="Q580">
            <v>41.16</v>
          </cell>
          <cell r="S580">
            <v>41.16</v>
          </cell>
        </row>
        <row r="581">
          <cell r="A581" t="str">
            <v>2 S 04 400 02</v>
          </cell>
          <cell r="B581" t="str">
            <v>Valeta prot.cortes c/revest. vegetal - VPC 02</v>
          </cell>
          <cell r="E581" t="str">
            <v>m</v>
          </cell>
          <cell r="G581">
            <v>25.86</v>
          </cell>
          <cell r="M581">
            <v>30.72</v>
          </cell>
          <cell r="O581">
            <v>30.75</v>
          </cell>
          <cell r="Q581">
            <v>30.65</v>
          </cell>
          <cell r="S581">
            <v>30.65</v>
          </cell>
        </row>
        <row r="582">
          <cell r="A582" t="str">
            <v>2 S 04 400 03</v>
          </cell>
          <cell r="B582" t="str">
            <v>Valeta prot.cortes c/revest.concreto - VPC 03</v>
          </cell>
          <cell r="E582" t="str">
            <v>m</v>
          </cell>
          <cell r="G582">
            <v>51.72</v>
          </cell>
          <cell r="M582">
            <v>59.04</v>
          </cell>
          <cell r="O582">
            <v>59.73</v>
          </cell>
          <cell r="Q582">
            <v>58.59</v>
          </cell>
          <cell r="S582">
            <v>59.99</v>
          </cell>
        </row>
        <row r="583">
          <cell r="A583" t="str">
            <v>2 S 04 400 04</v>
          </cell>
          <cell r="B583" t="str">
            <v>Valeta prot.cortes c/revest.concreto - VPC 04</v>
          </cell>
          <cell r="E583" t="str">
            <v>m</v>
          </cell>
          <cell r="G583">
            <v>40.29</v>
          </cell>
          <cell r="M583">
            <v>45.99</v>
          </cell>
          <cell r="O583">
            <v>46.54</v>
          </cell>
          <cell r="Q583">
            <v>45.64</v>
          </cell>
          <cell r="S583">
            <v>46.73</v>
          </cell>
        </row>
        <row r="584">
          <cell r="A584" t="str">
            <v>2 S 04 401 01</v>
          </cell>
          <cell r="B584" t="str">
            <v>Valeta prot.aterros c/revest. vegetal - VPA 01</v>
          </cell>
          <cell r="E584" t="str">
            <v>m</v>
          </cell>
          <cell r="G584">
            <v>35.89</v>
          </cell>
          <cell r="M584">
            <v>42.6</v>
          </cell>
          <cell r="O584">
            <v>42.65</v>
          </cell>
          <cell r="Q584">
            <v>42.51</v>
          </cell>
          <cell r="S584">
            <v>42.51</v>
          </cell>
        </row>
        <row r="585">
          <cell r="A585" t="str">
            <v>2 S 04 401 02</v>
          </cell>
          <cell r="B585" t="str">
            <v>Valeta prot.aterros c/revest. vegetal - VPA 02</v>
          </cell>
          <cell r="E585" t="str">
            <v>m</v>
          </cell>
          <cell r="G585">
            <v>26.91</v>
          </cell>
          <cell r="M585">
            <v>31.98</v>
          </cell>
          <cell r="O585">
            <v>32.01</v>
          </cell>
          <cell r="Q585">
            <v>31.91</v>
          </cell>
          <cell r="S585">
            <v>31.91</v>
          </cell>
        </row>
        <row r="586">
          <cell r="A586" t="str">
            <v>2 S 04 401 03</v>
          </cell>
          <cell r="B586" t="str">
            <v>Valeta prot.aterro c/revest. concreto - VPA 03</v>
          </cell>
          <cell r="E586" t="str">
            <v>m</v>
          </cell>
          <cell r="G586">
            <v>51.82</v>
          </cell>
          <cell r="M586">
            <v>59.31</v>
          </cell>
          <cell r="O586">
            <v>59.97</v>
          </cell>
          <cell r="Q586">
            <v>58.88</v>
          </cell>
          <cell r="S586">
            <v>60.16</v>
          </cell>
        </row>
        <row r="587">
          <cell r="A587" t="str">
            <v>2 S 04 401 04</v>
          </cell>
          <cell r="B587" t="str">
            <v>Valeta prot.aterro c/revest. concreto - VPA 04</v>
          </cell>
          <cell r="E587" t="str">
            <v>m</v>
          </cell>
          <cell r="G587">
            <v>39.229999999999997</v>
          </cell>
          <cell r="M587">
            <v>44.9</v>
          </cell>
          <cell r="O587">
            <v>45.4</v>
          </cell>
          <cell r="Q587">
            <v>44.57</v>
          </cell>
          <cell r="S587">
            <v>45.57</v>
          </cell>
        </row>
        <row r="588">
          <cell r="A588" t="str">
            <v>2 S 04 401 05</v>
          </cell>
          <cell r="B588" t="str">
            <v>Valeta prot.corte/aterro s/rev. - VPC 05/VPA 05</v>
          </cell>
          <cell r="E588" t="str">
            <v>m</v>
          </cell>
          <cell r="G588">
            <v>20.6</v>
          </cell>
          <cell r="M588">
            <v>24.52</v>
          </cell>
          <cell r="O588">
            <v>24.52</v>
          </cell>
          <cell r="Q588">
            <v>24.5</v>
          </cell>
          <cell r="S588">
            <v>24.5</v>
          </cell>
        </row>
        <row r="589">
          <cell r="A589" t="str">
            <v>2 S 04 401 06</v>
          </cell>
          <cell r="B589" t="str">
            <v>Valeta prot.corte/aterro s/rev. - VPC 06/VPA 06</v>
          </cell>
          <cell r="E589" t="str">
            <v>m</v>
          </cell>
          <cell r="G589">
            <v>14.72</v>
          </cell>
          <cell r="M589">
            <v>17.53</v>
          </cell>
          <cell r="O589">
            <v>17.53</v>
          </cell>
          <cell r="Q589">
            <v>17.52</v>
          </cell>
          <cell r="S589">
            <v>17.52</v>
          </cell>
        </row>
        <row r="590">
          <cell r="A590" t="str">
            <v>2 S 04 500 01</v>
          </cell>
          <cell r="B590" t="str">
            <v>Dreno longitudinal prof. p/corte em solo - DPS 01</v>
          </cell>
          <cell r="E590" t="str">
            <v>m</v>
          </cell>
          <cell r="G590">
            <v>23.79</v>
          </cell>
          <cell r="M590">
            <v>27.1</v>
          </cell>
          <cell r="O590">
            <v>27.55</v>
          </cell>
          <cell r="Q590">
            <v>27.16</v>
          </cell>
          <cell r="S590">
            <v>27.57</v>
          </cell>
        </row>
        <row r="591">
          <cell r="A591" t="str">
            <v>2 S 04 500 02</v>
          </cell>
          <cell r="B591" t="str">
            <v>Dreno longitudinal prof. p/corte em solo - DPS 02</v>
          </cell>
          <cell r="E591" t="str">
            <v>m</v>
          </cell>
          <cell r="G591">
            <v>23.47</v>
          </cell>
          <cell r="M591">
            <v>26.64</v>
          </cell>
          <cell r="O591">
            <v>27.14</v>
          </cell>
          <cell r="Q591">
            <v>26.74</v>
          </cell>
          <cell r="S591">
            <v>27.14</v>
          </cell>
        </row>
        <row r="592">
          <cell r="A592" t="str">
            <v>2 S 04 500 03</v>
          </cell>
          <cell r="B592" t="str">
            <v>Dreno longitudinal prof. p/corte em solo - DPS 03</v>
          </cell>
          <cell r="E592" t="str">
            <v>m</v>
          </cell>
          <cell r="G592">
            <v>33.57</v>
          </cell>
          <cell r="M592">
            <v>38.21</v>
          </cell>
          <cell r="O592">
            <v>38.75</v>
          </cell>
          <cell r="Q592">
            <v>38.299999999999997</v>
          </cell>
          <cell r="S592">
            <v>38.840000000000003</v>
          </cell>
        </row>
        <row r="593">
          <cell r="A593" t="str">
            <v>2 S 04 500 04</v>
          </cell>
          <cell r="B593" t="str">
            <v>Dreno longitudinal prof. p/corte em solo - DPS 04</v>
          </cell>
          <cell r="E593" t="str">
            <v>m</v>
          </cell>
          <cell r="G593">
            <v>33.18</v>
          </cell>
          <cell r="M593">
            <v>37.67</v>
          </cell>
          <cell r="O593">
            <v>38.26</v>
          </cell>
          <cell r="Q593">
            <v>37.79</v>
          </cell>
          <cell r="S593">
            <v>38.340000000000003</v>
          </cell>
        </row>
        <row r="594">
          <cell r="A594" t="str">
            <v>2 S 04 500 05</v>
          </cell>
          <cell r="B594" t="str">
            <v>Dreno longitudinal prof. p/corte em solo - DPS 05</v>
          </cell>
          <cell r="E594" t="str">
            <v>m</v>
          </cell>
          <cell r="G594">
            <v>36.200000000000003</v>
          </cell>
          <cell r="M594">
            <v>40.58</v>
          </cell>
          <cell r="O594">
            <v>44.31</v>
          </cell>
          <cell r="Q594">
            <v>40.57</v>
          </cell>
          <cell r="S594">
            <v>41.33</v>
          </cell>
        </row>
        <row r="595">
          <cell r="A595" t="str">
            <v>2 S 04 500 06</v>
          </cell>
          <cell r="B595" t="str">
            <v>Dreno longitudinal prof. p/corte em solo - DPS 06</v>
          </cell>
          <cell r="E595" t="str">
            <v>m</v>
          </cell>
          <cell r="G595">
            <v>41.64</v>
          </cell>
          <cell r="M595">
            <v>46.52</v>
          </cell>
          <cell r="O595">
            <v>50.88</v>
          </cell>
          <cell r="Q595">
            <v>46.48</v>
          </cell>
          <cell r="S595">
            <v>47.4</v>
          </cell>
        </row>
        <row r="596">
          <cell r="A596" t="str">
            <v>2 S 04 500 07</v>
          </cell>
          <cell r="B596" t="str">
            <v>Dreno longitudinal prof. p/corte em solo - DPS 07</v>
          </cell>
          <cell r="E596" t="str">
            <v>m</v>
          </cell>
          <cell r="G596">
            <v>50.87</v>
          </cell>
          <cell r="M596">
            <v>57.29</v>
          </cell>
          <cell r="O596">
            <v>61.18</v>
          </cell>
          <cell r="Q596">
            <v>57.17</v>
          </cell>
          <cell r="S596">
            <v>58.24</v>
          </cell>
        </row>
        <row r="597">
          <cell r="A597" t="str">
            <v>2 S 04 500 08</v>
          </cell>
          <cell r="B597" t="str">
            <v>Dreno longitudinal prof. p/corte em solo - DPS 08</v>
          </cell>
          <cell r="E597" t="str">
            <v>m</v>
          </cell>
          <cell r="G597">
            <v>56.3</v>
          </cell>
          <cell r="M597">
            <v>63.23</v>
          </cell>
          <cell r="O597">
            <v>67.75</v>
          </cell>
          <cell r="Q597">
            <v>63.08</v>
          </cell>
          <cell r="S597">
            <v>64.319999999999993</v>
          </cell>
        </row>
        <row r="598">
          <cell r="A598" t="str">
            <v>2 S 04 501 01</v>
          </cell>
          <cell r="B598" t="str">
            <v>Dreno longitudinal prof. p/corte em rocha - DPR 01</v>
          </cell>
          <cell r="E598" t="str">
            <v>m</v>
          </cell>
          <cell r="G598">
            <v>20.65</v>
          </cell>
          <cell r="M598">
            <v>23.64</v>
          </cell>
          <cell r="O598">
            <v>23.89</v>
          </cell>
          <cell r="Q598">
            <v>23.52</v>
          </cell>
          <cell r="S598">
            <v>24.08</v>
          </cell>
        </row>
        <row r="599">
          <cell r="A599" t="str">
            <v>2 S 04 501 02</v>
          </cell>
          <cell r="B599" t="str">
            <v>Dreno longitudinal prof. p/corte em rocha - DPR 02</v>
          </cell>
          <cell r="E599" t="str">
            <v>m</v>
          </cell>
          <cell r="G599">
            <v>32.01</v>
          </cell>
          <cell r="M599">
            <v>36.14</v>
          </cell>
          <cell r="O599">
            <v>38.26</v>
          </cell>
          <cell r="Q599">
            <v>36.03</v>
          </cell>
          <cell r="S599">
            <v>36.590000000000003</v>
          </cell>
        </row>
        <row r="600">
          <cell r="A600" t="str">
            <v>2 S 04 501 03</v>
          </cell>
          <cell r="B600" t="str">
            <v>Dreno longitudinal prof. p/corte em rocha - DPR 03</v>
          </cell>
          <cell r="E600" t="str">
            <v>m</v>
          </cell>
          <cell r="G600">
            <v>17.760000000000002</v>
          </cell>
          <cell r="M600">
            <v>19.940000000000001</v>
          </cell>
          <cell r="O600">
            <v>21.89</v>
          </cell>
          <cell r="Q600">
            <v>19.940000000000001</v>
          </cell>
          <cell r="S600">
            <v>20.18</v>
          </cell>
        </row>
        <row r="601">
          <cell r="A601" t="str">
            <v>2 S 04 501 04</v>
          </cell>
          <cell r="B601" t="str">
            <v>Dreno longitudinal prof. p/corte em rocha - DPR 04</v>
          </cell>
          <cell r="E601" t="str">
            <v>m</v>
          </cell>
          <cell r="G601">
            <v>6.21</v>
          </cell>
          <cell r="M601">
            <v>7.2</v>
          </cell>
          <cell r="O601">
            <v>7.29</v>
          </cell>
          <cell r="Q601">
            <v>7.19</v>
          </cell>
          <cell r="S601">
            <v>7.44</v>
          </cell>
        </row>
        <row r="602">
          <cell r="A602" t="str">
            <v>2 S 04 501 05</v>
          </cell>
          <cell r="B602" t="str">
            <v>Dreno longitudinal prof. p/corte em rocha - DPR 05</v>
          </cell>
          <cell r="E602" t="str">
            <v>m</v>
          </cell>
          <cell r="G602">
            <v>18.64</v>
          </cell>
          <cell r="M602">
            <v>21.3</v>
          </cell>
          <cell r="O602">
            <v>21.55</v>
          </cell>
          <cell r="Q602">
            <v>21.23</v>
          </cell>
          <cell r="S602">
            <v>21.63</v>
          </cell>
        </row>
        <row r="603">
          <cell r="A603" t="str">
            <v>2 S 04 502 01</v>
          </cell>
          <cell r="B603" t="str">
            <v>Boca saída p/dreno longitudinal prof. BSD 01</v>
          </cell>
          <cell r="E603" t="str">
            <v>und</v>
          </cell>
          <cell r="G603">
            <v>62.93</v>
          </cell>
          <cell r="M603">
            <v>70.08</v>
          </cell>
          <cell r="O603">
            <v>71.16</v>
          </cell>
          <cell r="Q603">
            <v>69.53</v>
          </cell>
          <cell r="S603">
            <v>71.72</v>
          </cell>
        </row>
        <row r="604">
          <cell r="A604" t="str">
            <v>2 S 04 502 02</v>
          </cell>
          <cell r="B604" t="str">
            <v>Boca saída p/dreno longitudinal prof. BSD 02</v>
          </cell>
          <cell r="E604" t="str">
            <v>und</v>
          </cell>
          <cell r="G604">
            <v>73.39</v>
          </cell>
          <cell r="M604">
            <v>81.55</v>
          </cell>
          <cell r="O604">
            <v>82.9</v>
          </cell>
          <cell r="Q604">
            <v>80.84</v>
          </cell>
          <cell r="S604">
            <v>83.59</v>
          </cell>
        </row>
        <row r="605">
          <cell r="A605" t="str">
            <v>2 S 04 510 01</v>
          </cell>
          <cell r="B605" t="str">
            <v>Dreno sub-superficial - DSS 01</v>
          </cell>
          <cell r="E605" t="str">
            <v>m</v>
          </cell>
          <cell r="G605">
            <v>6.99</v>
          </cell>
          <cell r="M605">
            <v>7.36</v>
          </cell>
          <cell r="O605">
            <v>7.42</v>
          </cell>
          <cell r="Q605">
            <v>7.62</v>
          </cell>
          <cell r="S605">
            <v>7.62</v>
          </cell>
        </row>
        <row r="606">
          <cell r="A606" t="str">
            <v>2 S 04 510 02</v>
          </cell>
          <cell r="B606" t="str">
            <v>Dreno sub-superficial - DSS 02</v>
          </cell>
          <cell r="E606" t="str">
            <v>m</v>
          </cell>
          <cell r="G606">
            <v>16.21</v>
          </cell>
          <cell r="M606">
            <v>18.05</v>
          </cell>
          <cell r="O606">
            <v>20.12</v>
          </cell>
          <cell r="Q606">
            <v>18.05</v>
          </cell>
          <cell r="S606">
            <v>18.239999999999998</v>
          </cell>
        </row>
        <row r="607">
          <cell r="A607" t="str">
            <v>2 S 04 510 03</v>
          </cell>
          <cell r="B607" t="str">
            <v>Dreno sub-superficial - DSS 03</v>
          </cell>
          <cell r="E607" t="str">
            <v>m</v>
          </cell>
          <cell r="G607">
            <v>4.33</v>
          </cell>
          <cell r="M607">
            <v>4.99</v>
          </cell>
          <cell r="O607">
            <v>5.0599999999999996</v>
          </cell>
          <cell r="Q607">
            <v>4.9800000000000004</v>
          </cell>
          <cell r="S607">
            <v>5.18</v>
          </cell>
        </row>
        <row r="608">
          <cell r="A608" t="str">
            <v>2 S 04 510 04</v>
          </cell>
          <cell r="B608" t="str">
            <v>Dreno sub-superficial - DSS 04</v>
          </cell>
          <cell r="E608" t="str">
            <v>m</v>
          </cell>
          <cell r="G608">
            <v>22.31</v>
          </cell>
          <cell r="M608">
            <v>24.45</v>
          </cell>
          <cell r="O608">
            <v>26.52</v>
          </cell>
          <cell r="Q608">
            <v>24.66</v>
          </cell>
          <cell r="S608">
            <v>24.85</v>
          </cell>
        </row>
        <row r="609">
          <cell r="A609" t="str">
            <v>2 S 04 511 01</v>
          </cell>
          <cell r="B609" t="str">
            <v>Boca saída p/dreno sub-superficial - BSD 03</v>
          </cell>
          <cell r="E609" t="str">
            <v>und</v>
          </cell>
          <cell r="G609">
            <v>29.17</v>
          </cell>
          <cell r="M609">
            <v>32.25</v>
          </cell>
          <cell r="O609">
            <v>32.799999999999997</v>
          </cell>
          <cell r="Q609">
            <v>31.98</v>
          </cell>
          <cell r="S609">
            <v>33.090000000000003</v>
          </cell>
        </row>
        <row r="610">
          <cell r="A610" t="str">
            <v>2 S 04 520 01</v>
          </cell>
          <cell r="B610" t="str">
            <v>Dreno sub-horizontal - DSH 01</v>
          </cell>
          <cell r="E610" t="str">
            <v>m</v>
          </cell>
          <cell r="G610">
            <v>106.82</v>
          </cell>
          <cell r="M610">
            <v>127</v>
          </cell>
          <cell r="O610">
            <v>127.19</v>
          </cell>
          <cell r="Q610">
            <v>127</v>
          </cell>
          <cell r="S610">
            <v>126.96</v>
          </cell>
        </row>
        <row r="611">
          <cell r="A611" t="str">
            <v>2 S 04 521 01</v>
          </cell>
          <cell r="B611" t="str">
            <v>Boca saída p/dreno sub-horizontal - BSD 04</v>
          </cell>
          <cell r="E611" t="str">
            <v>und</v>
          </cell>
          <cell r="G611">
            <v>7.51</v>
          </cell>
          <cell r="M611">
            <v>8.34</v>
          </cell>
          <cell r="O611">
            <v>8.4700000000000006</v>
          </cell>
          <cell r="Q611">
            <v>8.2799999999999994</v>
          </cell>
          <cell r="S611">
            <v>8.5299999999999994</v>
          </cell>
        </row>
        <row r="612">
          <cell r="A612" t="str">
            <v>2 S 04 900 01</v>
          </cell>
          <cell r="B612" t="str">
            <v>Sarjeta triangular de concreto - STC 01</v>
          </cell>
          <cell r="E612" t="str">
            <v>m</v>
          </cell>
          <cell r="G612">
            <v>32.65</v>
          </cell>
          <cell r="M612">
            <v>36.340000000000003</v>
          </cell>
          <cell r="O612">
            <v>37.07</v>
          </cell>
          <cell r="Q612">
            <v>35.979999999999997</v>
          </cell>
          <cell r="S612">
            <v>37.369999999999997</v>
          </cell>
        </row>
        <row r="613">
          <cell r="A613" t="str">
            <v>2 S 04 900 02</v>
          </cell>
          <cell r="B613" t="str">
            <v>Sarjeta triangular de concreto - STC 02</v>
          </cell>
          <cell r="E613" t="str">
            <v>m</v>
          </cell>
          <cell r="G613">
            <v>22</v>
          </cell>
          <cell r="M613">
            <v>24.56</v>
          </cell>
          <cell r="O613">
            <v>25.03</v>
          </cell>
          <cell r="Q613">
            <v>24.34</v>
          </cell>
          <cell r="S613">
            <v>25.22</v>
          </cell>
        </row>
        <row r="614">
          <cell r="A614" t="str">
            <v>2 S 04 900 03</v>
          </cell>
          <cell r="B614" t="str">
            <v>Sarjeta triangular de concreto - STC 03</v>
          </cell>
          <cell r="E614" t="str">
            <v>m</v>
          </cell>
          <cell r="G614">
            <v>19.07</v>
          </cell>
          <cell r="M614">
            <v>21.27</v>
          </cell>
          <cell r="O614">
            <v>21.69</v>
          </cell>
          <cell r="Q614">
            <v>21.08</v>
          </cell>
          <cell r="S614">
            <v>21.85</v>
          </cell>
        </row>
        <row r="615">
          <cell r="A615" t="str">
            <v>2 S 04 900 04</v>
          </cell>
          <cell r="B615" t="str">
            <v>Sarjeta triangular de concreto - STC 04</v>
          </cell>
          <cell r="E615" t="str">
            <v>m</v>
          </cell>
          <cell r="G615">
            <v>15.49</v>
          </cell>
          <cell r="M615">
            <v>17.25</v>
          </cell>
          <cell r="O615">
            <v>17.600000000000001</v>
          </cell>
          <cell r="Q615">
            <v>17.100000000000001</v>
          </cell>
          <cell r="S615">
            <v>17.73</v>
          </cell>
        </row>
        <row r="616">
          <cell r="A616" t="str">
            <v>2 S 04 900 05</v>
          </cell>
          <cell r="B616" t="str">
            <v>Sarjeta triangular de concreto - STC 05</v>
          </cell>
          <cell r="E616" t="str">
            <v>m</v>
          </cell>
          <cell r="G616">
            <v>26.9</v>
          </cell>
          <cell r="M616">
            <v>29.55</v>
          </cell>
          <cell r="O616">
            <v>30.24</v>
          </cell>
          <cell r="Q616">
            <v>29.23</v>
          </cell>
          <cell r="S616">
            <v>30.52</v>
          </cell>
        </row>
        <row r="617">
          <cell r="A617" t="str">
            <v>2 S 04 900 06</v>
          </cell>
          <cell r="B617" t="str">
            <v>Sarjeta triangular de concreto - STC 06</v>
          </cell>
          <cell r="E617" t="str">
            <v>m</v>
          </cell>
          <cell r="G617">
            <v>18.13</v>
          </cell>
          <cell r="M617">
            <v>19.98</v>
          </cell>
          <cell r="O617">
            <v>20.420000000000002</v>
          </cell>
          <cell r="Q617">
            <v>19.78</v>
          </cell>
          <cell r="S617">
            <v>20.6</v>
          </cell>
        </row>
        <row r="618">
          <cell r="A618" t="str">
            <v>2 S 04 900 07</v>
          </cell>
          <cell r="B618" t="str">
            <v>Sarjeta triangular de concreto - STC 07</v>
          </cell>
          <cell r="E618" t="str">
            <v>m</v>
          </cell>
          <cell r="G618">
            <v>15.65</v>
          </cell>
          <cell r="M618">
            <v>17.22</v>
          </cell>
          <cell r="O618">
            <v>17.61</v>
          </cell>
          <cell r="Q618">
            <v>17.059999999999999</v>
          </cell>
          <cell r="S618">
            <v>17.760000000000002</v>
          </cell>
        </row>
        <row r="619">
          <cell r="A619" t="str">
            <v>2 S 04 900 08</v>
          </cell>
          <cell r="B619" t="str">
            <v>Sarjeta triangular de concreto - STC 08</v>
          </cell>
          <cell r="E619" t="str">
            <v>m</v>
          </cell>
          <cell r="G619">
            <v>13.06</v>
          </cell>
          <cell r="M619">
            <v>14.38</v>
          </cell>
          <cell r="O619">
            <v>14.71</v>
          </cell>
          <cell r="Q619">
            <v>14.25</v>
          </cell>
          <cell r="S619">
            <v>14.83</v>
          </cell>
        </row>
        <row r="620">
          <cell r="A620" t="str">
            <v>2 S 04 900 21</v>
          </cell>
          <cell r="B620" t="str">
            <v>Sarjeta canteiro central concreto - SCC 01</v>
          </cell>
          <cell r="E620" t="str">
            <v>m</v>
          </cell>
          <cell r="G620">
            <v>19</v>
          </cell>
          <cell r="M620">
            <v>21.01</v>
          </cell>
          <cell r="O620">
            <v>21.45</v>
          </cell>
          <cell r="Q620">
            <v>20.77</v>
          </cell>
          <cell r="S620">
            <v>21.64</v>
          </cell>
        </row>
        <row r="621">
          <cell r="A621" t="str">
            <v>2 S 04 900 22</v>
          </cell>
          <cell r="B621" t="str">
            <v>Sarjeta canteiro central concreto - SCC 02</v>
          </cell>
          <cell r="E621" t="str">
            <v>m</v>
          </cell>
          <cell r="G621">
            <v>26.2</v>
          </cell>
          <cell r="M621">
            <v>29.11</v>
          </cell>
          <cell r="O621">
            <v>29.69</v>
          </cell>
          <cell r="Q621">
            <v>28.79</v>
          </cell>
          <cell r="S621">
            <v>29.95</v>
          </cell>
        </row>
        <row r="622">
          <cell r="A622" t="str">
            <v>2 S 04 900 31</v>
          </cell>
          <cell r="B622" t="str">
            <v>Sarjeta triangular de grama - STG 01</v>
          </cell>
          <cell r="E622" t="str">
            <v>m</v>
          </cell>
          <cell r="G622">
            <v>11.64</v>
          </cell>
          <cell r="M622">
            <v>13.82</v>
          </cell>
          <cell r="O622">
            <v>13.88</v>
          </cell>
          <cell r="Q622">
            <v>13.86</v>
          </cell>
          <cell r="S622">
            <v>13.86</v>
          </cell>
        </row>
        <row r="623">
          <cell r="A623" t="str">
            <v>2 S 04 900 32</v>
          </cell>
          <cell r="B623" t="str">
            <v>Sarjeta triangular de grama - STG 02</v>
          </cell>
          <cell r="E623" t="str">
            <v>m</v>
          </cell>
          <cell r="G623">
            <v>9.65</v>
          </cell>
          <cell r="M623">
            <v>11.45</v>
          </cell>
          <cell r="O623">
            <v>11.5</v>
          </cell>
          <cell r="Q623">
            <v>11.48</v>
          </cell>
          <cell r="S623">
            <v>11.48</v>
          </cell>
        </row>
        <row r="624">
          <cell r="A624" t="str">
            <v>2 S 04 900 33</v>
          </cell>
          <cell r="B624" t="str">
            <v>Sarjeta triangular de grama - STG 03</v>
          </cell>
          <cell r="E624" t="str">
            <v>m</v>
          </cell>
          <cell r="G624">
            <v>8.31</v>
          </cell>
          <cell r="M624">
            <v>9.85</v>
          </cell>
          <cell r="O624">
            <v>9.89</v>
          </cell>
          <cell r="Q624">
            <v>9.8800000000000008</v>
          </cell>
          <cell r="S624">
            <v>9.8800000000000008</v>
          </cell>
        </row>
        <row r="625">
          <cell r="A625" t="str">
            <v>2 S 04 900 34</v>
          </cell>
          <cell r="B625" t="str">
            <v>Sarjeta triangular de grama - STG 04</v>
          </cell>
          <cell r="E625" t="str">
            <v>m</v>
          </cell>
          <cell r="G625">
            <v>6.39</v>
          </cell>
          <cell r="M625">
            <v>7.55</v>
          </cell>
          <cell r="O625">
            <v>7.59</v>
          </cell>
          <cell r="Q625">
            <v>7.58</v>
          </cell>
          <cell r="S625">
            <v>7.58</v>
          </cell>
        </row>
        <row r="626">
          <cell r="A626" t="str">
            <v>2 S 04 900 41</v>
          </cell>
          <cell r="B626" t="str">
            <v>Sarjeta triangular não revestida - STT 01</v>
          </cell>
          <cell r="E626" t="str">
            <v>m</v>
          </cell>
          <cell r="G626">
            <v>6.45</v>
          </cell>
          <cell r="M626">
            <v>7.6</v>
          </cell>
          <cell r="O626">
            <v>7.66</v>
          </cell>
          <cell r="Q626">
            <v>7.64</v>
          </cell>
          <cell r="S626">
            <v>7.64</v>
          </cell>
        </row>
        <row r="627">
          <cell r="A627" t="str">
            <v>2 S 04 900 42</v>
          </cell>
          <cell r="B627" t="str">
            <v>Sarjeta triangular não revestida - STT 02</v>
          </cell>
          <cell r="E627" t="str">
            <v>m</v>
          </cell>
          <cell r="G627">
            <v>5.38</v>
          </cell>
          <cell r="M627">
            <v>6.35</v>
          </cell>
          <cell r="O627">
            <v>6.4</v>
          </cell>
          <cell r="Q627">
            <v>6.39</v>
          </cell>
          <cell r="S627">
            <v>6.39</v>
          </cell>
        </row>
        <row r="628">
          <cell r="A628" t="str">
            <v>2 S 04 900 43</v>
          </cell>
          <cell r="B628" t="str">
            <v>Sarjeta triangular não revestida - STT 03</v>
          </cell>
          <cell r="E628" t="str">
            <v>m</v>
          </cell>
          <cell r="G628">
            <v>4.58</v>
          </cell>
          <cell r="M628">
            <v>5.39</v>
          </cell>
          <cell r="O628">
            <v>5.44</v>
          </cell>
          <cell r="Q628">
            <v>5.42</v>
          </cell>
          <cell r="S628">
            <v>5.42</v>
          </cell>
        </row>
        <row r="629">
          <cell r="A629" t="str">
            <v>2 S 04 900 44</v>
          </cell>
          <cell r="B629" t="str">
            <v>Sarjeta triangular não revestida - STT 04</v>
          </cell>
          <cell r="E629" t="str">
            <v>m</v>
          </cell>
          <cell r="G629">
            <v>3.38</v>
          </cell>
          <cell r="M629">
            <v>3.94</v>
          </cell>
          <cell r="O629">
            <v>3.99</v>
          </cell>
          <cell r="Q629">
            <v>3.98</v>
          </cell>
          <cell r="S629">
            <v>3.98</v>
          </cell>
        </row>
        <row r="630">
          <cell r="A630" t="str">
            <v>2 S 04 901 01</v>
          </cell>
          <cell r="B630" t="str">
            <v>Sarjeta trapezoidal de concreto - SZC 01</v>
          </cell>
          <cell r="E630" t="str">
            <v>m</v>
          </cell>
          <cell r="G630">
            <v>26.16</v>
          </cell>
          <cell r="M630">
            <v>29.12</v>
          </cell>
          <cell r="O630">
            <v>29.78</v>
          </cell>
          <cell r="Q630">
            <v>29.04</v>
          </cell>
          <cell r="S630">
            <v>29.93</v>
          </cell>
        </row>
        <row r="631">
          <cell r="A631" t="str">
            <v>2 S 04 901 02</v>
          </cell>
          <cell r="B631" t="str">
            <v>Sarjeta trapezoidal de concreto - SZC 02</v>
          </cell>
          <cell r="E631" t="str">
            <v>m</v>
          </cell>
          <cell r="G631">
            <v>16.03</v>
          </cell>
          <cell r="M631">
            <v>17.89</v>
          </cell>
          <cell r="O631">
            <v>18.239999999999998</v>
          </cell>
          <cell r="Q631">
            <v>17.75</v>
          </cell>
          <cell r="S631">
            <v>18.37</v>
          </cell>
        </row>
        <row r="632">
          <cell r="A632" t="str">
            <v>2 S 04 901 21</v>
          </cell>
          <cell r="B632" t="str">
            <v>Sarjeta de canteiro central de concreto - SCC 03</v>
          </cell>
          <cell r="E632" t="str">
            <v>m</v>
          </cell>
          <cell r="G632">
            <v>21.05</v>
          </cell>
          <cell r="M632">
            <v>23.4</v>
          </cell>
          <cell r="O632">
            <v>23.88</v>
          </cell>
          <cell r="Q632">
            <v>23.17</v>
          </cell>
          <cell r="S632">
            <v>24.08</v>
          </cell>
        </row>
        <row r="633">
          <cell r="A633" t="str">
            <v>2 S 04 901 22</v>
          </cell>
          <cell r="B633" t="str">
            <v>Sarjeta de canteiro central de cocnreto - SCC 04</v>
          </cell>
          <cell r="E633" t="str">
            <v>m</v>
          </cell>
          <cell r="G633">
            <v>38.590000000000003</v>
          </cell>
          <cell r="M633">
            <v>42.83</v>
          </cell>
          <cell r="O633">
            <v>43.71</v>
          </cell>
          <cell r="Q633">
            <v>42.36</v>
          </cell>
          <cell r="S633">
            <v>44.09</v>
          </cell>
        </row>
        <row r="634">
          <cell r="A634" t="str">
            <v>2 S 04 901 31</v>
          </cell>
          <cell r="B634" t="str">
            <v>Sarjeta trapezoidal de grama - SZG 01</v>
          </cell>
          <cell r="E634" t="str">
            <v>m</v>
          </cell>
          <cell r="G634">
            <v>10.44</v>
          </cell>
          <cell r="M634">
            <v>12.41</v>
          </cell>
          <cell r="O634">
            <v>12.46</v>
          </cell>
          <cell r="Q634">
            <v>12.44</v>
          </cell>
          <cell r="S634">
            <v>12.44</v>
          </cell>
        </row>
        <row r="635">
          <cell r="A635" t="str">
            <v>2 S 04 901 32</v>
          </cell>
          <cell r="B635" t="str">
            <v>Sarjeta trapezoidal de grama - SZG 02</v>
          </cell>
          <cell r="E635" t="str">
            <v>m</v>
          </cell>
          <cell r="G635">
            <v>6.75</v>
          </cell>
          <cell r="M635">
            <v>7.99</v>
          </cell>
          <cell r="O635">
            <v>8.0299999999999994</v>
          </cell>
          <cell r="Q635">
            <v>8.02</v>
          </cell>
          <cell r="S635">
            <v>8.02</v>
          </cell>
        </row>
        <row r="636">
          <cell r="A636" t="str">
            <v>2 S 04 901 41</v>
          </cell>
          <cell r="B636" t="str">
            <v>Sarjeta trapezoidal não revestida - SZT 01</v>
          </cell>
          <cell r="E636" t="str">
            <v>m</v>
          </cell>
          <cell r="G636">
            <v>6.34</v>
          </cell>
          <cell r="M636">
            <v>7.5</v>
          </cell>
          <cell r="O636">
            <v>7.55</v>
          </cell>
          <cell r="Q636">
            <v>7.54</v>
          </cell>
          <cell r="S636">
            <v>7.54</v>
          </cell>
        </row>
        <row r="637">
          <cell r="A637" t="str">
            <v>2 S 04 901 42</v>
          </cell>
          <cell r="B637" t="str">
            <v>Sarjeta trapezoidal não revestida - SZT 02</v>
          </cell>
          <cell r="E637" t="str">
            <v>m</v>
          </cell>
          <cell r="G637">
            <v>3.93</v>
          </cell>
          <cell r="M637">
            <v>4.6100000000000003</v>
          </cell>
          <cell r="O637">
            <v>4.66</v>
          </cell>
          <cell r="Q637">
            <v>4.6500000000000004</v>
          </cell>
          <cell r="S637">
            <v>4.6500000000000004</v>
          </cell>
        </row>
        <row r="638">
          <cell r="A638" t="str">
            <v>2 S 04 910 01</v>
          </cell>
          <cell r="B638" t="str">
            <v>Meio fio de concreto - MFC 01</v>
          </cell>
          <cell r="E638" t="str">
            <v>m</v>
          </cell>
          <cell r="G638">
            <v>34.21</v>
          </cell>
          <cell r="M638">
            <v>37.880000000000003</v>
          </cell>
          <cell r="O638">
            <v>38.630000000000003</v>
          </cell>
          <cell r="Q638">
            <v>37.479999999999997</v>
          </cell>
          <cell r="S638">
            <v>39.04</v>
          </cell>
        </row>
        <row r="639">
          <cell r="A639" t="str">
            <v>2 S 04 910 02</v>
          </cell>
          <cell r="B639" t="str">
            <v>Meio fio de concreto - MFC 02</v>
          </cell>
          <cell r="E639" t="str">
            <v>m</v>
          </cell>
          <cell r="G639">
            <v>27.19</v>
          </cell>
          <cell r="M639">
            <v>30.16</v>
          </cell>
          <cell r="O639">
            <v>30.75</v>
          </cell>
          <cell r="Q639">
            <v>29.84</v>
          </cell>
          <cell r="S639">
            <v>31.09</v>
          </cell>
        </row>
        <row r="640">
          <cell r="A640" t="str">
            <v>2 S 04 910 03</v>
          </cell>
          <cell r="B640" t="str">
            <v>Meio fio de concreto - MFC 03</v>
          </cell>
          <cell r="E640" t="str">
            <v>m</v>
          </cell>
          <cell r="G640">
            <v>15.95</v>
          </cell>
          <cell r="M640">
            <v>17.72</v>
          </cell>
          <cell r="O640">
            <v>18.04</v>
          </cell>
          <cell r="Q640">
            <v>17.55</v>
          </cell>
          <cell r="S640">
            <v>18.23</v>
          </cell>
        </row>
        <row r="641">
          <cell r="A641" t="str">
            <v>2 S 04 910 04</v>
          </cell>
          <cell r="B641" t="str">
            <v>Meio fio de concreto - MFC 04</v>
          </cell>
          <cell r="E641" t="str">
            <v>m</v>
          </cell>
          <cell r="G641">
            <v>11.19</v>
          </cell>
          <cell r="M641">
            <v>12.46</v>
          </cell>
          <cell r="O641">
            <v>12.69</v>
          </cell>
          <cell r="Q641">
            <v>12.35</v>
          </cell>
          <cell r="S641">
            <v>12.83</v>
          </cell>
        </row>
        <row r="642">
          <cell r="A642" t="str">
            <v>2 S 04 910 05</v>
          </cell>
          <cell r="B642" t="str">
            <v>Meio fio de concreto - MFC 05</v>
          </cell>
          <cell r="E642" t="str">
            <v>m</v>
          </cell>
          <cell r="G642">
            <v>15.64</v>
          </cell>
          <cell r="M642">
            <v>17.420000000000002</v>
          </cell>
          <cell r="O642">
            <v>17.72</v>
          </cell>
          <cell r="Q642">
            <v>17.27</v>
          </cell>
          <cell r="S642">
            <v>17.89</v>
          </cell>
        </row>
        <row r="643">
          <cell r="A643" t="str">
            <v>2 S 04 910 06</v>
          </cell>
          <cell r="B643" t="str">
            <v>Meio fio de concreto - MFC 06</v>
          </cell>
          <cell r="E643" t="str">
            <v>m</v>
          </cell>
          <cell r="G643">
            <v>9.75</v>
          </cell>
          <cell r="M643">
            <v>10.89</v>
          </cell>
          <cell r="O643">
            <v>11.07</v>
          </cell>
          <cell r="Q643">
            <v>10.8</v>
          </cell>
          <cell r="S643">
            <v>11.18</v>
          </cell>
        </row>
        <row r="644">
          <cell r="A644" t="str">
            <v>2 S 04 910 07</v>
          </cell>
          <cell r="B644" t="str">
            <v>Meio fio de concreto - MFC 07</v>
          </cell>
          <cell r="E644" t="str">
            <v>m</v>
          </cell>
          <cell r="G644">
            <v>15.4</v>
          </cell>
          <cell r="M644">
            <v>17.12</v>
          </cell>
          <cell r="O644">
            <v>17.420000000000002</v>
          </cell>
          <cell r="Q644">
            <v>16.96</v>
          </cell>
          <cell r="S644">
            <v>17.600000000000001</v>
          </cell>
        </row>
        <row r="645">
          <cell r="A645" t="str">
            <v>2 S 04 910 08</v>
          </cell>
          <cell r="B645" t="str">
            <v>Meio fio de concreto - MFC 08</v>
          </cell>
          <cell r="E645" t="str">
            <v>m</v>
          </cell>
          <cell r="G645">
            <v>25.94</v>
          </cell>
          <cell r="M645">
            <v>28.71</v>
          </cell>
          <cell r="O645">
            <v>29.27</v>
          </cell>
          <cell r="Q645">
            <v>28.4</v>
          </cell>
          <cell r="S645">
            <v>29.57</v>
          </cell>
        </row>
        <row r="646">
          <cell r="A646" t="str">
            <v>2 S 04 930 01</v>
          </cell>
          <cell r="B646" t="str">
            <v>Caixa coletora de sarjeta - CCS 01</v>
          </cell>
          <cell r="E646" t="str">
            <v>und</v>
          </cell>
          <cell r="G646">
            <v>806.61</v>
          </cell>
          <cell r="M646">
            <v>897.18</v>
          </cell>
          <cell r="O646">
            <v>909.9</v>
          </cell>
          <cell r="Q646">
            <v>891.81</v>
          </cell>
          <cell r="S646">
            <v>917.04</v>
          </cell>
        </row>
        <row r="647">
          <cell r="A647" t="str">
            <v>2 S 04 930 02</v>
          </cell>
          <cell r="B647" t="str">
            <v>Caixa coletora de sarjeta - CCS 02</v>
          </cell>
          <cell r="E647" t="str">
            <v>und</v>
          </cell>
          <cell r="G647">
            <v>785.39</v>
          </cell>
          <cell r="M647">
            <v>873.99</v>
          </cell>
          <cell r="O647">
            <v>886.15</v>
          </cell>
          <cell r="Q647">
            <v>868.96</v>
          </cell>
          <cell r="S647">
            <v>893.02</v>
          </cell>
        </row>
        <row r="648">
          <cell r="A648" t="str">
            <v>2 S 04 930 03</v>
          </cell>
          <cell r="B648" t="str">
            <v>Caixa coletora de sarjeta - CCS 03</v>
          </cell>
          <cell r="E648" t="str">
            <v>und</v>
          </cell>
          <cell r="G648">
            <v>764.18</v>
          </cell>
          <cell r="M648">
            <v>850.8</v>
          </cell>
          <cell r="O648">
            <v>862.39</v>
          </cell>
          <cell r="Q648">
            <v>846.11</v>
          </cell>
          <cell r="S648">
            <v>869</v>
          </cell>
        </row>
        <row r="649">
          <cell r="A649" t="str">
            <v>2 S 04 930 04</v>
          </cell>
          <cell r="B649" t="str">
            <v>Caixa coletora de sarjeta - CCS 04</v>
          </cell>
          <cell r="E649" t="str">
            <v>und</v>
          </cell>
          <cell r="G649">
            <v>742.06</v>
          </cell>
          <cell r="M649">
            <v>826.53</v>
          </cell>
          <cell r="O649">
            <v>837.56</v>
          </cell>
          <cell r="Q649">
            <v>822.17</v>
          </cell>
          <cell r="S649">
            <v>843.91</v>
          </cell>
        </row>
        <row r="650">
          <cell r="A650" t="str">
            <v>2 S 04 930 05</v>
          </cell>
          <cell r="B650" t="str">
            <v>Caixa coletora de sarjeta - CCS 05</v>
          </cell>
          <cell r="E650" t="str">
            <v>und</v>
          </cell>
          <cell r="G650">
            <v>1013.22</v>
          </cell>
          <cell r="M650">
            <v>1127.2</v>
          </cell>
          <cell r="O650">
            <v>1143.0899999999999</v>
          </cell>
          <cell r="Q650">
            <v>1120.5</v>
          </cell>
          <cell r="S650">
            <v>1152.03</v>
          </cell>
        </row>
        <row r="651">
          <cell r="A651" t="str">
            <v>2 S 04 930 06</v>
          </cell>
          <cell r="B651" t="str">
            <v>Caixa coletora de sarjeta - CCS 06</v>
          </cell>
          <cell r="E651" t="str">
            <v>und</v>
          </cell>
          <cell r="G651">
            <v>991.1</v>
          </cell>
          <cell r="M651">
            <v>1102.93</v>
          </cell>
          <cell r="O651">
            <v>1118.26</v>
          </cell>
          <cell r="Q651">
            <v>1096.57</v>
          </cell>
          <cell r="S651">
            <v>1126.93</v>
          </cell>
        </row>
        <row r="652">
          <cell r="A652" t="str">
            <v>2 S 04 930 07</v>
          </cell>
          <cell r="B652" t="str">
            <v>Caixa coletora de sarjeta - CCS 07</v>
          </cell>
          <cell r="E652" t="str">
            <v>und</v>
          </cell>
          <cell r="G652">
            <v>968.98</v>
          </cell>
          <cell r="M652">
            <v>1078.6500000000001</v>
          </cell>
          <cell r="O652">
            <v>1093.43</v>
          </cell>
          <cell r="Q652">
            <v>1072.6400000000001</v>
          </cell>
          <cell r="S652">
            <v>1101.8399999999999</v>
          </cell>
        </row>
        <row r="653">
          <cell r="A653" t="str">
            <v>2 S 04 930 08</v>
          </cell>
          <cell r="B653" t="str">
            <v>Caixa coletora de sarjeta - CCS 08</v>
          </cell>
          <cell r="E653" t="str">
            <v>und</v>
          </cell>
          <cell r="G653">
            <v>947.77</v>
          </cell>
          <cell r="M653">
            <v>1055.46</v>
          </cell>
          <cell r="O653">
            <v>1069.67</v>
          </cell>
          <cell r="Q653">
            <v>1049.78</v>
          </cell>
          <cell r="S653">
            <v>1077.82</v>
          </cell>
        </row>
        <row r="654">
          <cell r="A654" t="str">
            <v>2 S 04 930 09</v>
          </cell>
          <cell r="B654" t="str">
            <v>Caixa coletora de sarjeta - CCS 09</v>
          </cell>
          <cell r="E654" t="str">
            <v>und</v>
          </cell>
          <cell r="G654">
            <v>1218.93</v>
          </cell>
          <cell r="M654">
            <v>1356.13</v>
          </cell>
          <cell r="O654">
            <v>1375.21</v>
          </cell>
          <cell r="Q654">
            <v>1348.12</v>
          </cell>
          <cell r="S654">
            <v>1385.95</v>
          </cell>
        </row>
        <row r="655">
          <cell r="A655" t="str">
            <v>2 S 04 930 10</v>
          </cell>
          <cell r="B655" t="str">
            <v>Caixa coletora de sarjeta - CCS 10</v>
          </cell>
          <cell r="E655" t="str">
            <v>und</v>
          </cell>
          <cell r="G655">
            <v>1196.81</v>
          </cell>
          <cell r="M655">
            <v>1331.86</v>
          </cell>
          <cell r="O655">
            <v>1350.38</v>
          </cell>
          <cell r="Q655">
            <v>1324.18</v>
          </cell>
          <cell r="S655">
            <v>1360.85</v>
          </cell>
        </row>
        <row r="656">
          <cell r="A656" t="str">
            <v>2 S 04 930 11</v>
          </cell>
          <cell r="B656" t="str">
            <v>Caixa coletora de sarjeta - CCS 11</v>
          </cell>
          <cell r="E656" t="str">
            <v>und</v>
          </cell>
          <cell r="G656">
            <v>1174.69</v>
          </cell>
          <cell r="M656">
            <v>1307.5899999999999</v>
          </cell>
          <cell r="O656">
            <v>1325.54</v>
          </cell>
          <cell r="Q656">
            <v>1300.25</v>
          </cell>
          <cell r="S656">
            <v>1335.75</v>
          </cell>
        </row>
        <row r="657">
          <cell r="A657" t="str">
            <v>2 S 04 930 12</v>
          </cell>
          <cell r="B657" t="str">
            <v>Caixa coletora de sarjeta - CCS 12</v>
          </cell>
          <cell r="E657" t="str">
            <v>und</v>
          </cell>
          <cell r="G657">
            <v>1152.58</v>
          </cell>
          <cell r="M657">
            <v>1283.32</v>
          </cell>
          <cell r="O657">
            <v>1300.71</v>
          </cell>
          <cell r="Q657">
            <v>1276.32</v>
          </cell>
          <cell r="S657">
            <v>1310.6500000000001</v>
          </cell>
        </row>
        <row r="658">
          <cell r="A658" t="str">
            <v>2 S 04 930 13</v>
          </cell>
          <cell r="B658" t="str">
            <v>Caixa coletora de sarjeta - CCS 13</v>
          </cell>
          <cell r="E658" t="str">
            <v>und</v>
          </cell>
          <cell r="G658">
            <v>1420.13</v>
          </cell>
          <cell r="M658">
            <v>1579.66</v>
          </cell>
          <cell r="O658">
            <v>1601.92</v>
          </cell>
          <cell r="Q658">
            <v>1570.32</v>
          </cell>
          <cell r="S658">
            <v>1614.46</v>
          </cell>
        </row>
        <row r="659">
          <cell r="A659" t="str">
            <v>2 S 04 930 14</v>
          </cell>
          <cell r="B659" t="str">
            <v>Caixa coletora de sarjeta - CCS14</v>
          </cell>
          <cell r="E659" t="str">
            <v>und</v>
          </cell>
          <cell r="G659">
            <v>1398.01</v>
          </cell>
          <cell r="M659">
            <v>1555.39</v>
          </cell>
          <cell r="O659">
            <v>1577.09</v>
          </cell>
          <cell r="Q659">
            <v>1546.39</v>
          </cell>
          <cell r="S659">
            <v>1589.36</v>
          </cell>
        </row>
        <row r="660">
          <cell r="A660" t="str">
            <v>2 S 04 930 15</v>
          </cell>
          <cell r="B660" t="str">
            <v>Caixa coletora de sarjeta - CCS 15</v>
          </cell>
          <cell r="E660" t="str">
            <v>und</v>
          </cell>
          <cell r="G660">
            <v>1375.9</v>
          </cell>
          <cell r="M660">
            <v>1531.12</v>
          </cell>
          <cell r="O660">
            <v>1552.25</v>
          </cell>
          <cell r="Q660">
            <v>1522.46</v>
          </cell>
          <cell r="S660">
            <v>1564.26</v>
          </cell>
        </row>
        <row r="661">
          <cell r="A661" t="str">
            <v>2 S 04 930 16</v>
          </cell>
          <cell r="B661" t="str">
            <v>Caixa coletora de sarjeta - CCS 16</v>
          </cell>
          <cell r="E661" t="str">
            <v>und</v>
          </cell>
          <cell r="G661">
            <v>1353.78</v>
          </cell>
          <cell r="M661">
            <v>1506.84</v>
          </cell>
          <cell r="O661">
            <v>1527.42</v>
          </cell>
          <cell r="Q661">
            <v>1498.52</v>
          </cell>
          <cell r="S661">
            <v>1539.16</v>
          </cell>
        </row>
        <row r="662">
          <cell r="A662" t="str">
            <v>2 S 04 930 17</v>
          </cell>
          <cell r="B662" t="str">
            <v>Caixa coletora de sarjeta - CCS 17</v>
          </cell>
          <cell r="E662" t="str">
            <v>und</v>
          </cell>
          <cell r="G662">
            <v>1625.84</v>
          </cell>
          <cell r="M662">
            <v>1808.59</v>
          </cell>
          <cell r="O662">
            <v>1834.04</v>
          </cell>
          <cell r="Q662">
            <v>1797.94</v>
          </cell>
          <cell r="S662">
            <v>1848.37</v>
          </cell>
        </row>
        <row r="663">
          <cell r="A663" t="str">
            <v>2 S 04 930 18</v>
          </cell>
          <cell r="B663" t="str">
            <v>Caixa coletora de sarjeta - CCS 18</v>
          </cell>
          <cell r="E663" t="str">
            <v>und</v>
          </cell>
          <cell r="G663">
            <v>1603.72</v>
          </cell>
          <cell r="M663">
            <v>1784.32</v>
          </cell>
          <cell r="O663">
            <v>1809.2</v>
          </cell>
          <cell r="Q663">
            <v>1774</v>
          </cell>
          <cell r="S663">
            <v>1823.27</v>
          </cell>
        </row>
        <row r="664">
          <cell r="A664" t="str">
            <v>2 S 04 930 19</v>
          </cell>
          <cell r="B664" t="str">
            <v>Caixa coletora de sarjeta - CCS 19</v>
          </cell>
          <cell r="E664" t="str">
            <v>und</v>
          </cell>
          <cell r="G664">
            <v>1581.61</v>
          </cell>
          <cell r="M664">
            <v>1760.05</v>
          </cell>
          <cell r="O664">
            <v>1784.37</v>
          </cell>
          <cell r="Q664">
            <v>1750.07</v>
          </cell>
          <cell r="S664">
            <v>1798.18</v>
          </cell>
        </row>
        <row r="665">
          <cell r="A665" t="str">
            <v>2 S 04 930 20</v>
          </cell>
          <cell r="B665" t="str">
            <v>Caixa coletora de sarjeta - CCS 20</v>
          </cell>
          <cell r="E665" t="str">
            <v>und</v>
          </cell>
          <cell r="G665">
            <v>1559.49</v>
          </cell>
          <cell r="M665">
            <v>1735.78</v>
          </cell>
          <cell r="O665">
            <v>1759.53</v>
          </cell>
          <cell r="Q665">
            <v>1726.14</v>
          </cell>
          <cell r="S665">
            <v>1773.08</v>
          </cell>
        </row>
        <row r="666">
          <cell r="A666" t="str">
            <v>2 S 04 931 01</v>
          </cell>
          <cell r="B666" t="str">
            <v>Caixa coletora de talvegue - CCT 01</v>
          </cell>
          <cell r="E666" t="str">
            <v>und</v>
          </cell>
          <cell r="G666">
            <v>821.14</v>
          </cell>
          <cell r="M666">
            <v>913.26</v>
          </cell>
          <cell r="O666">
            <v>926.31</v>
          </cell>
          <cell r="Q666">
            <v>907.68</v>
          </cell>
          <cell r="S666">
            <v>933.61</v>
          </cell>
        </row>
        <row r="667">
          <cell r="A667" t="str">
            <v>2 S 04 931 02</v>
          </cell>
          <cell r="B667" t="str">
            <v>Caixa coletora de talvegue - CCT 02</v>
          </cell>
          <cell r="E667" t="str">
            <v>und</v>
          </cell>
          <cell r="G667">
            <v>799.02</v>
          </cell>
          <cell r="M667">
            <v>888.99</v>
          </cell>
          <cell r="O667">
            <v>901.48</v>
          </cell>
          <cell r="Q667">
            <v>883.75</v>
          </cell>
          <cell r="S667">
            <v>908.51</v>
          </cell>
        </row>
        <row r="668">
          <cell r="A668" t="str">
            <v>2 S 04 931 03</v>
          </cell>
          <cell r="B668" t="str">
            <v>Caixa coletora de talvegue - CCT 03</v>
          </cell>
          <cell r="E668" t="str">
            <v>und</v>
          </cell>
          <cell r="G668">
            <v>779.03</v>
          </cell>
          <cell r="M668">
            <v>867.04</v>
          </cell>
          <cell r="O668">
            <v>879.02</v>
          </cell>
          <cell r="Q668">
            <v>862.1</v>
          </cell>
          <cell r="S668">
            <v>885.82</v>
          </cell>
        </row>
        <row r="669">
          <cell r="A669" t="str">
            <v>2 S 04 931 04</v>
          </cell>
          <cell r="B669" t="str">
            <v>Caixa coletora de talvegue - CCT 04</v>
          </cell>
          <cell r="E669" t="str">
            <v>und</v>
          </cell>
          <cell r="G669">
            <v>754.79</v>
          </cell>
          <cell r="M669">
            <v>840.45</v>
          </cell>
          <cell r="O669">
            <v>851.81</v>
          </cell>
          <cell r="Q669">
            <v>835.88</v>
          </cell>
          <cell r="S669">
            <v>858.32</v>
          </cell>
        </row>
        <row r="670">
          <cell r="A670" t="str">
            <v>2 S 04 931 05</v>
          </cell>
          <cell r="B670" t="str">
            <v>Caixa coletora de talvegue - CCT 05</v>
          </cell>
          <cell r="E670" t="str">
            <v>und</v>
          </cell>
          <cell r="G670">
            <v>1025.95</v>
          </cell>
          <cell r="M670">
            <v>1141.1099999999999</v>
          </cell>
          <cell r="O670">
            <v>1157.3499999999999</v>
          </cell>
          <cell r="Q670">
            <v>1134.21</v>
          </cell>
          <cell r="S670">
            <v>1166.44</v>
          </cell>
        </row>
        <row r="671">
          <cell r="A671" t="str">
            <v>2 S 04 931 06</v>
          </cell>
          <cell r="B671" t="str">
            <v>Caixa coletora de talvegue - CCT 06</v>
          </cell>
          <cell r="E671" t="str">
            <v>und</v>
          </cell>
          <cell r="G671">
            <v>1004.73</v>
          </cell>
          <cell r="M671">
            <v>1117.92</v>
          </cell>
          <cell r="O671">
            <v>1133.5899999999999</v>
          </cell>
          <cell r="Q671">
            <v>1111.3599999999999</v>
          </cell>
          <cell r="S671">
            <v>1142.43</v>
          </cell>
        </row>
        <row r="672">
          <cell r="A672" t="str">
            <v>2 S 04 931 07</v>
          </cell>
          <cell r="B672" t="str">
            <v>Caixa coletora de talvegue - CCT 07</v>
          </cell>
          <cell r="E672" t="str">
            <v>und</v>
          </cell>
          <cell r="G672">
            <v>984.74</v>
          </cell>
          <cell r="M672">
            <v>1095.97</v>
          </cell>
          <cell r="O672">
            <v>1111.1400000000001</v>
          </cell>
          <cell r="Q672">
            <v>1089.71</v>
          </cell>
          <cell r="S672">
            <v>1119.73</v>
          </cell>
        </row>
        <row r="673">
          <cell r="A673" t="str">
            <v>2 S 04 931 08</v>
          </cell>
          <cell r="B673" t="str">
            <v>Caixa coletora de talvegue - CCT 08</v>
          </cell>
          <cell r="E673" t="str">
            <v>und</v>
          </cell>
          <cell r="G673">
            <v>1048.06</v>
          </cell>
          <cell r="M673">
            <v>1165.3800000000001</v>
          </cell>
          <cell r="O673">
            <v>1182.18</v>
          </cell>
          <cell r="Q673">
            <v>1158.1500000000001</v>
          </cell>
          <cell r="S673">
            <v>1191.54</v>
          </cell>
        </row>
        <row r="674">
          <cell r="A674" t="str">
            <v>2 S 04 931 09</v>
          </cell>
          <cell r="B674" t="str">
            <v>Caixa coletora de talvegue - CCT 09</v>
          </cell>
          <cell r="E674" t="str">
            <v>und</v>
          </cell>
          <cell r="G674">
            <v>1231.6500000000001</v>
          </cell>
          <cell r="M674">
            <v>1370.04</v>
          </cell>
          <cell r="O674">
            <v>1389.46</v>
          </cell>
          <cell r="Q674">
            <v>1361.83</v>
          </cell>
          <cell r="S674">
            <v>1400.36</v>
          </cell>
        </row>
        <row r="675">
          <cell r="A675" t="str">
            <v>2 S 04 931 10</v>
          </cell>
          <cell r="B675" t="str">
            <v>Caixa coletora de talvegue - CCT 10</v>
          </cell>
          <cell r="E675" t="str">
            <v>und</v>
          </cell>
          <cell r="G675">
            <v>1210.44</v>
          </cell>
          <cell r="M675">
            <v>1346.85</v>
          </cell>
          <cell r="O675">
            <v>1365.71</v>
          </cell>
          <cell r="Q675">
            <v>1338.97</v>
          </cell>
          <cell r="S675">
            <v>1376.34</v>
          </cell>
        </row>
        <row r="676">
          <cell r="A676" t="str">
            <v>2 S 04 931 11</v>
          </cell>
          <cell r="B676" t="str">
            <v>Caixa coletora de talvegue - CCT 11</v>
          </cell>
          <cell r="E676" t="str">
            <v>und</v>
          </cell>
          <cell r="G676">
            <v>1190.45</v>
          </cell>
          <cell r="M676">
            <v>1324.9</v>
          </cell>
          <cell r="O676">
            <v>1343.25</v>
          </cell>
          <cell r="Q676">
            <v>1317.33</v>
          </cell>
          <cell r="S676">
            <v>1353.64</v>
          </cell>
        </row>
        <row r="677">
          <cell r="A677" t="str">
            <v>2 S 04 931 12</v>
          </cell>
          <cell r="B677" t="str">
            <v>Caixa coletora de talvegue - CCT 12</v>
          </cell>
          <cell r="E677" t="str">
            <v>und</v>
          </cell>
          <cell r="G677">
            <v>1166.21</v>
          </cell>
          <cell r="M677">
            <v>1298.31</v>
          </cell>
          <cell r="O677">
            <v>1316.04</v>
          </cell>
          <cell r="Q677">
            <v>1291.1099999999999</v>
          </cell>
          <cell r="S677">
            <v>1326.15</v>
          </cell>
        </row>
        <row r="678">
          <cell r="A678" t="str">
            <v>2 S 04 931 13</v>
          </cell>
          <cell r="B678" t="str">
            <v>Caixa coletora de talvegue - CCT 13</v>
          </cell>
          <cell r="E678" t="str">
            <v>und</v>
          </cell>
          <cell r="G678">
            <v>1432.86</v>
          </cell>
          <cell r="M678">
            <v>1593.57</v>
          </cell>
          <cell r="O678">
            <v>1616.17</v>
          </cell>
          <cell r="Q678">
            <v>1584.03</v>
          </cell>
          <cell r="S678">
            <v>1628.87</v>
          </cell>
        </row>
        <row r="679">
          <cell r="A679" t="str">
            <v>2 S 04 931 14</v>
          </cell>
          <cell r="B679" t="str">
            <v>Caixa coletora de talvegue - CCT 14</v>
          </cell>
          <cell r="E679" t="str">
            <v>und</v>
          </cell>
          <cell r="G679">
            <v>1410.74</v>
          </cell>
          <cell r="M679">
            <v>1569.3</v>
          </cell>
          <cell r="O679">
            <v>1591.34</v>
          </cell>
          <cell r="Q679">
            <v>1560.1</v>
          </cell>
          <cell r="S679">
            <v>1603.77</v>
          </cell>
        </row>
        <row r="680">
          <cell r="A680" t="str">
            <v>2 S 04 931 15</v>
          </cell>
          <cell r="B680" t="str">
            <v>Caixa coletora de talvegue - CCT 15</v>
          </cell>
          <cell r="E680" t="str">
            <v>und</v>
          </cell>
          <cell r="G680">
            <v>1391.65</v>
          </cell>
          <cell r="M680">
            <v>1548.43</v>
          </cell>
          <cell r="O680">
            <v>1569.96</v>
          </cell>
          <cell r="Q680">
            <v>1539.53</v>
          </cell>
          <cell r="S680">
            <v>1582.15</v>
          </cell>
        </row>
        <row r="681">
          <cell r="A681" t="str">
            <v>2 S 04 931 16</v>
          </cell>
          <cell r="B681" t="str">
            <v>Caixa coletora de talvegue - CCT 16</v>
          </cell>
          <cell r="E681" t="str">
            <v>und</v>
          </cell>
          <cell r="G681">
            <v>1367.41</v>
          </cell>
          <cell r="M681">
            <v>1521.84</v>
          </cell>
          <cell r="O681">
            <v>1542.75</v>
          </cell>
          <cell r="Q681">
            <v>1513.32</v>
          </cell>
          <cell r="S681">
            <v>1554.66</v>
          </cell>
        </row>
        <row r="682">
          <cell r="A682" t="str">
            <v>2 S 04 931 17</v>
          </cell>
          <cell r="B682" t="str">
            <v>Caixa coletora de talvegue - CCT 17</v>
          </cell>
          <cell r="E682" t="str">
            <v>und</v>
          </cell>
          <cell r="G682">
            <v>1638.57</v>
          </cell>
          <cell r="M682">
            <v>1822.51</v>
          </cell>
          <cell r="O682">
            <v>1848.29</v>
          </cell>
          <cell r="Q682">
            <v>1811.65</v>
          </cell>
          <cell r="S682">
            <v>1862.78</v>
          </cell>
        </row>
        <row r="683">
          <cell r="A683" t="str">
            <v>2 S 04 931 18</v>
          </cell>
          <cell r="B683" t="str">
            <v>Caixa coletora de talvegue - CCT 18</v>
          </cell>
          <cell r="E683" t="str">
            <v>und</v>
          </cell>
          <cell r="G683">
            <v>1616.45</v>
          </cell>
          <cell r="M683">
            <v>1798.23</v>
          </cell>
          <cell r="O683">
            <v>1823.45</v>
          </cell>
          <cell r="Q683">
            <v>1787.71</v>
          </cell>
          <cell r="S683">
            <v>1837.68</v>
          </cell>
        </row>
        <row r="684">
          <cell r="A684" t="str">
            <v>2 S 04 931 19</v>
          </cell>
          <cell r="B684" t="str">
            <v>Caixa coletora de talvegue - CCT 19</v>
          </cell>
          <cell r="E684" t="str">
            <v>und</v>
          </cell>
          <cell r="G684">
            <v>1597.36</v>
          </cell>
          <cell r="M684">
            <v>1777.36</v>
          </cell>
          <cell r="O684">
            <v>1802.08</v>
          </cell>
          <cell r="Q684">
            <v>1767.15</v>
          </cell>
          <cell r="S684">
            <v>1816.07</v>
          </cell>
        </row>
        <row r="685">
          <cell r="A685" t="str">
            <v>2 S 04 931 20</v>
          </cell>
          <cell r="B685" t="str">
            <v>Caixa coletora de talvegue - CCT 20</v>
          </cell>
          <cell r="E685" t="str">
            <v>und</v>
          </cell>
          <cell r="G685">
            <v>1573.12</v>
          </cell>
          <cell r="M685">
            <v>1750.77</v>
          </cell>
          <cell r="O685">
            <v>1774.87</v>
          </cell>
          <cell r="Q685">
            <v>1740.93</v>
          </cell>
          <cell r="S685">
            <v>1788.57</v>
          </cell>
        </row>
        <row r="686">
          <cell r="A686" t="str">
            <v>2 S 04 940 01</v>
          </cell>
          <cell r="B686" t="str">
            <v>Descida d'água tipo rap. - calha concr. - DAR 01</v>
          </cell>
          <cell r="E686" t="str">
            <v>m</v>
          </cell>
          <cell r="G686">
            <v>89.54</v>
          </cell>
          <cell r="M686">
            <v>97.74</v>
          </cell>
          <cell r="O686">
            <v>98.8</v>
          </cell>
          <cell r="Q686">
            <v>97.11</v>
          </cell>
          <cell r="S686">
            <v>99.3</v>
          </cell>
        </row>
        <row r="687">
          <cell r="A687" t="str">
            <v>2 S 04 940 02</v>
          </cell>
          <cell r="B687" t="str">
            <v>Descida d'água tipo rap. - canal retang.- DAR 02</v>
          </cell>
          <cell r="E687" t="str">
            <v>m</v>
          </cell>
          <cell r="G687">
            <v>44.36</v>
          </cell>
          <cell r="M687">
            <v>49.51</v>
          </cell>
          <cell r="O687">
            <v>50.34</v>
          </cell>
          <cell r="Q687">
            <v>49.03</v>
          </cell>
          <cell r="S687">
            <v>50.74</v>
          </cell>
        </row>
        <row r="688">
          <cell r="A688" t="str">
            <v>2 S 04 940 03</v>
          </cell>
          <cell r="B688" t="str">
            <v>Descida d'água tipo rap. - canal retang.- DAR 03</v>
          </cell>
          <cell r="E688" t="str">
            <v>m</v>
          </cell>
          <cell r="G688">
            <v>64.510000000000005</v>
          </cell>
          <cell r="M688">
            <v>72.08</v>
          </cell>
          <cell r="O688">
            <v>73.92</v>
          </cell>
          <cell r="Q688">
            <v>72.61</v>
          </cell>
          <cell r="S688">
            <v>74.319999999999993</v>
          </cell>
        </row>
        <row r="689">
          <cell r="A689" t="str">
            <v>2 S 04 940 04</v>
          </cell>
          <cell r="B689" t="str">
            <v>Descida d'água tipo rap. - calha metálica - DAR</v>
          </cell>
          <cell r="E689" t="str">
            <v>m</v>
          </cell>
          <cell r="G689">
            <v>99.1</v>
          </cell>
          <cell r="M689">
            <v>119.12</v>
          </cell>
          <cell r="O689">
            <v>131.97999999999999</v>
          </cell>
          <cell r="Q689">
            <v>132.58000000000001</v>
          </cell>
          <cell r="S689">
            <v>132.83000000000001</v>
          </cell>
        </row>
        <row r="690">
          <cell r="A690" t="str">
            <v>2 S 04 941 01</v>
          </cell>
          <cell r="B690" t="str">
            <v>Descida d'água aterros em degraus - DAD 01</v>
          </cell>
          <cell r="E690" t="str">
            <v>m</v>
          </cell>
          <cell r="G690">
            <v>59.41</v>
          </cell>
          <cell r="M690">
            <v>66.69</v>
          </cell>
          <cell r="O690">
            <v>67.7</v>
          </cell>
          <cell r="Q690">
            <v>66.11</v>
          </cell>
          <cell r="S690">
            <v>68.19</v>
          </cell>
        </row>
        <row r="691">
          <cell r="A691" t="str">
            <v>2 S 04 941 02</v>
          </cell>
          <cell r="B691" t="str">
            <v>Descida d'água aterros em degraus - arm - DAD</v>
          </cell>
          <cell r="E691" t="str">
            <v>m</v>
          </cell>
          <cell r="G691">
            <v>84.63</v>
          </cell>
          <cell r="M691">
            <v>94.91</v>
          </cell>
          <cell r="O691">
            <v>97.2</v>
          </cell>
          <cell r="Q691">
            <v>95.62</v>
          </cell>
          <cell r="S691">
            <v>97.69</v>
          </cell>
        </row>
        <row r="692">
          <cell r="A692" t="str">
            <v>2 S 04 941 03</v>
          </cell>
          <cell r="B692" t="str">
            <v>Descida d'água aterros em degraus - DAD 03</v>
          </cell>
          <cell r="E692" t="str">
            <v>m</v>
          </cell>
          <cell r="G692">
            <v>155.47</v>
          </cell>
          <cell r="M692">
            <v>174.49</v>
          </cell>
          <cell r="O692">
            <v>177.28</v>
          </cell>
          <cell r="Q692">
            <v>172.86</v>
          </cell>
          <cell r="S692">
            <v>178.62</v>
          </cell>
        </row>
        <row r="693">
          <cell r="A693" t="str">
            <v>2 S 04 941 04</v>
          </cell>
          <cell r="B693" t="str">
            <v>Descida d'água aterros em degraus - arm - DAD</v>
          </cell>
          <cell r="E693" t="str">
            <v>m</v>
          </cell>
          <cell r="G693">
            <v>197.66</v>
          </cell>
          <cell r="M693">
            <v>220.43</v>
          </cell>
          <cell r="O693">
            <v>226.16</v>
          </cell>
          <cell r="Q693">
            <v>221.75</v>
          </cell>
          <cell r="S693">
            <v>227.5</v>
          </cell>
        </row>
        <row r="694">
          <cell r="A694" t="str">
            <v>2 S 04 941 05</v>
          </cell>
          <cell r="B694" t="str">
            <v>Descida d'água aterros em degraus - DAD 05</v>
          </cell>
          <cell r="E694" t="str">
            <v>m</v>
          </cell>
          <cell r="G694">
            <v>187.9</v>
          </cell>
          <cell r="M694">
            <v>211.03</v>
          </cell>
          <cell r="O694">
            <v>214.38</v>
          </cell>
          <cell r="Q694">
            <v>209.08</v>
          </cell>
          <cell r="S694">
            <v>215.98</v>
          </cell>
        </row>
        <row r="695">
          <cell r="A695" t="str">
            <v>2 S 04 941 06</v>
          </cell>
          <cell r="B695" t="str">
            <v>Descida d'água aterros em degraus - arm - DAD</v>
          </cell>
          <cell r="E695" t="str">
            <v>m</v>
          </cell>
          <cell r="G695">
            <v>261.95999999999998</v>
          </cell>
          <cell r="M695">
            <v>293.89</v>
          </cell>
          <cell r="O695">
            <v>301.01</v>
          </cell>
          <cell r="Q695">
            <v>295.72000000000003</v>
          </cell>
          <cell r="S695">
            <v>302.62</v>
          </cell>
        </row>
        <row r="696">
          <cell r="A696" t="str">
            <v>2 S 04 941 07</v>
          </cell>
          <cell r="B696" t="str">
            <v>Descida d'água aterros em degraus - DAD 07</v>
          </cell>
          <cell r="E696" t="str">
            <v>m</v>
          </cell>
          <cell r="G696">
            <v>221.32</v>
          </cell>
          <cell r="M696">
            <v>248.68</v>
          </cell>
          <cell r="O696">
            <v>252.6</v>
          </cell>
          <cell r="Q696">
            <v>246.39</v>
          </cell>
          <cell r="S696">
            <v>254.48</v>
          </cell>
        </row>
        <row r="697">
          <cell r="A697" t="str">
            <v>2 S 04 941 08</v>
          </cell>
          <cell r="B697" t="str">
            <v>Descida d'água aterros em degraus - arm - DAD</v>
          </cell>
          <cell r="E697" t="str">
            <v>m</v>
          </cell>
          <cell r="G697">
            <v>304.54000000000002</v>
          </cell>
          <cell r="M697">
            <v>341.79</v>
          </cell>
          <cell r="O697">
            <v>349.95</v>
          </cell>
          <cell r="Q697">
            <v>343.74</v>
          </cell>
          <cell r="S697">
            <v>351.84</v>
          </cell>
        </row>
        <row r="698">
          <cell r="A698" t="str">
            <v>2 S 04 941 09</v>
          </cell>
          <cell r="B698" t="str">
            <v>Descida d'água aterros em degraus - DAD 09</v>
          </cell>
          <cell r="E698" t="str">
            <v>m</v>
          </cell>
          <cell r="G698">
            <v>252.54</v>
          </cell>
          <cell r="M698">
            <v>283.95</v>
          </cell>
          <cell r="O698">
            <v>288.38</v>
          </cell>
          <cell r="Q698">
            <v>281.36</v>
          </cell>
          <cell r="S698">
            <v>290.52</v>
          </cell>
        </row>
        <row r="699">
          <cell r="A699" t="str">
            <v>2 S 04 941 10</v>
          </cell>
          <cell r="B699" t="str">
            <v>Descida d'água aterros em degraus - arm - DAD</v>
          </cell>
          <cell r="E699" t="str">
            <v>m</v>
          </cell>
          <cell r="G699">
            <v>346.89</v>
          </cell>
          <cell r="M699">
            <v>389.52</v>
          </cell>
          <cell r="O699">
            <v>398.76</v>
          </cell>
          <cell r="Q699">
            <v>391.73</v>
          </cell>
          <cell r="S699">
            <v>400.89</v>
          </cell>
        </row>
        <row r="700">
          <cell r="A700" t="str">
            <v>2 S 04 941 11</v>
          </cell>
          <cell r="B700" t="str">
            <v>Descida d'água aterros em degraus - DAD 11</v>
          </cell>
          <cell r="E700" t="str">
            <v>m</v>
          </cell>
          <cell r="G700">
            <v>331.9</v>
          </cell>
          <cell r="M700">
            <v>373.46</v>
          </cell>
          <cell r="O700">
            <v>379.25</v>
          </cell>
          <cell r="Q700">
            <v>370.06</v>
          </cell>
          <cell r="S700">
            <v>382.03</v>
          </cell>
        </row>
        <row r="701">
          <cell r="A701" t="str">
            <v>2 S 04 941 12</v>
          </cell>
          <cell r="B701" t="str">
            <v>Descida d'água aterros em degraus - arm - dad 12</v>
          </cell>
          <cell r="E701" t="str">
            <v>m</v>
          </cell>
          <cell r="G701">
            <v>453.41</v>
          </cell>
          <cell r="M701">
            <v>509.39</v>
          </cell>
          <cell r="O701">
            <v>521.38</v>
          </cell>
          <cell r="Q701">
            <v>512.20000000000005</v>
          </cell>
          <cell r="S701">
            <v>524.16999999999996</v>
          </cell>
        </row>
        <row r="702">
          <cell r="A702" t="str">
            <v>2 S 04 941 13</v>
          </cell>
          <cell r="B702" t="str">
            <v>Descida d'água aterros em degraus - DAD 13</v>
          </cell>
          <cell r="E702" t="str">
            <v>m</v>
          </cell>
          <cell r="G702">
            <v>311.99</v>
          </cell>
          <cell r="M702">
            <v>350.83</v>
          </cell>
          <cell r="O702">
            <v>356.33</v>
          </cell>
          <cell r="Q702">
            <v>347.6</v>
          </cell>
          <cell r="S702">
            <v>358.98</v>
          </cell>
        </row>
        <row r="703">
          <cell r="A703" t="str">
            <v>2 S 04 941 14</v>
          </cell>
          <cell r="B703" t="str">
            <v>Descida d'água aterros em degraus - arm - DAD 14</v>
          </cell>
          <cell r="E703" t="str">
            <v>m</v>
          </cell>
          <cell r="G703">
            <v>426.18</v>
          </cell>
          <cell r="M703">
            <v>478.59</v>
          </cell>
          <cell r="O703">
            <v>489.91</v>
          </cell>
          <cell r="Q703">
            <v>481.19</v>
          </cell>
          <cell r="S703">
            <v>492.56</v>
          </cell>
        </row>
        <row r="704">
          <cell r="A704" t="str">
            <v>2 S 04 941 15</v>
          </cell>
          <cell r="B704" t="str">
            <v>Descida d'água aterros em degraus - DAD 15</v>
          </cell>
          <cell r="E704" t="str">
            <v>m</v>
          </cell>
          <cell r="G704">
            <v>356.8</v>
          </cell>
          <cell r="M704">
            <v>401.49</v>
          </cell>
          <cell r="O704">
            <v>407.72</v>
          </cell>
          <cell r="Q704">
            <v>397.83</v>
          </cell>
          <cell r="S704">
            <v>410.72</v>
          </cell>
        </row>
        <row r="705">
          <cell r="A705" t="str">
            <v>2 S 04 941 16</v>
          </cell>
          <cell r="B705" t="str">
            <v>Descida d'água aterros em degraus - arm - DAD 16</v>
          </cell>
          <cell r="E705" t="str">
            <v>m</v>
          </cell>
          <cell r="G705">
            <v>486.35</v>
          </cell>
          <cell r="M705">
            <v>546.44000000000005</v>
          </cell>
          <cell r="O705">
            <v>559.28</v>
          </cell>
          <cell r="Q705">
            <v>549.39</v>
          </cell>
          <cell r="S705">
            <v>562.28</v>
          </cell>
        </row>
        <row r="706">
          <cell r="A706" t="str">
            <v>2 S 04 941 17</v>
          </cell>
          <cell r="B706" t="str">
            <v>Descida d'água aterros em degraus - DAD 17</v>
          </cell>
          <cell r="E706" t="str">
            <v>m</v>
          </cell>
          <cell r="G706">
            <v>456.27</v>
          </cell>
          <cell r="M706">
            <v>513.77</v>
          </cell>
          <cell r="O706">
            <v>521.67999999999995</v>
          </cell>
          <cell r="Q706">
            <v>509.11</v>
          </cell>
          <cell r="S706">
            <v>525.49</v>
          </cell>
        </row>
        <row r="707">
          <cell r="A707" t="str">
            <v>2 S 04 941 18</v>
          </cell>
          <cell r="B707" t="str">
            <v>Descida d'água aterros em degraus - arm - DAD 18</v>
          </cell>
          <cell r="E707" t="str">
            <v>m</v>
          </cell>
          <cell r="G707">
            <v>617.5</v>
          </cell>
          <cell r="M707">
            <v>694.14</v>
          </cell>
          <cell r="O707">
            <v>710.29</v>
          </cell>
          <cell r="Q707">
            <v>697.72</v>
          </cell>
          <cell r="S707">
            <v>714.1</v>
          </cell>
        </row>
        <row r="708">
          <cell r="A708" t="str">
            <v>2 S 04 941 31</v>
          </cell>
          <cell r="B708" t="str">
            <v>Descida d'água cortes em degraus - DCD 01</v>
          </cell>
          <cell r="E708" t="str">
            <v>m</v>
          </cell>
          <cell r="G708">
            <v>60.11</v>
          </cell>
          <cell r="M708">
            <v>67.47</v>
          </cell>
          <cell r="O708">
            <v>68.489999999999995</v>
          </cell>
          <cell r="Q708">
            <v>66.89</v>
          </cell>
          <cell r="S708">
            <v>68.989999999999995</v>
          </cell>
        </row>
        <row r="709">
          <cell r="A709" t="str">
            <v>2 S 04 941 32</v>
          </cell>
          <cell r="B709" t="str">
            <v>Descida d'água cortes em degraus - arm - DCD 02</v>
          </cell>
          <cell r="E709" t="str">
            <v>m</v>
          </cell>
          <cell r="G709">
            <v>85.42</v>
          </cell>
          <cell r="M709">
            <v>95.78</v>
          </cell>
          <cell r="O709">
            <v>98.09</v>
          </cell>
          <cell r="Q709">
            <v>96.49</v>
          </cell>
          <cell r="S709">
            <v>98.59</v>
          </cell>
        </row>
        <row r="710">
          <cell r="A710" t="str">
            <v>2 S 04 941 33</v>
          </cell>
          <cell r="B710" t="str">
            <v>Descida d'água cortes em degraus - DCD 03</v>
          </cell>
          <cell r="E710" t="str">
            <v>m</v>
          </cell>
          <cell r="G710">
            <v>94.5</v>
          </cell>
          <cell r="M710">
            <v>106.12</v>
          </cell>
          <cell r="O710">
            <v>107.74</v>
          </cell>
          <cell r="Q710">
            <v>105.19</v>
          </cell>
          <cell r="S710">
            <v>108.52</v>
          </cell>
        </row>
        <row r="711">
          <cell r="A711" t="str">
            <v>2 S 04 941 34</v>
          </cell>
          <cell r="B711" t="str">
            <v>Descida d'água cortes em degraus - arm - DCD 04</v>
          </cell>
          <cell r="E711" t="str">
            <v>m</v>
          </cell>
          <cell r="G711">
            <v>134.63</v>
          </cell>
          <cell r="M711">
            <v>151.02000000000001</v>
          </cell>
          <cell r="O711">
            <v>154.69</v>
          </cell>
          <cell r="Q711">
            <v>152.13999999999999</v>
          </cell>
          <cell r="S711">
            <v>155.47</v>
          </cell>
        </row>
        <row r="712">
          <cell r="A712" t="str">
            <v>2 S 04 942 01</v>
          </cell>
          <cell r="B712" t="str">
            <v>Entrada d'água - EDA 01</v>
          </cell>
          <cell r="E712" t="str">
            <v>und</v>
          </cell>
          <cell r="G712">
            <v>25.42</v>
          </cell>
          <cell r="M712">
            <v>27.93</v>
          </cell>
          <cell r="O712">
            <v>28.55</v>
          </cell>
          <cell r="Q712">
            <v>27.57</v>
          </cell>
          <cell r="S712">
            <v>28.85</v>
          </cell>
        </row>
        <row r="713">
          <cell r="A713" t="str">
            <v>2 S 04 942 02</v>
          </cell>
          <cell r="B713" t="str">
            <v>Entrada d'água - EDA 02</v>
          </cell>
          <cell r="E713" t="str">
            <v>und</v>
          </cell>
          <cell r="G713">
            <v>31.14</v>
          </cell>
          <cell r="M713">
            <v>34.17</v>
          </cell>
          <cell r="O713">
            <v>34.96</v>
          </cell>
          <cell r="Q713">
            <v>33.700000000000003</v>
          </cell>
          <cell r="S713">
            <v>35.33</v>
          </cell>
        </row>
        <row r="714">
          <cell r="A714" t="str">
            <v>2 S 04 950 01</v>
          </cell>
          <cell r="B714" t="str">
            <v>Dissipador de energia - DES 01</v>
          </cell>
          <cell r="E714" t="str">
            <v>und</v>
          </cell>
          <cell r="G714">
            <v>109.52</v>
          </cell>
          <cell r="M714">
            <v>122.7</v>
          </cell>
          <cell r="O714">
            <v>124.94</v>
          </cell>
          <cell r="Q714">
            <v>121.49</v>
          </cell>
          <cell r="S714">
            <v>126.17</v>
          </cell>
        </row>
        <row r="715">
          <cell r="A715" t="str">
            <v>2 S 04 950 02</v>
          </cell>
          <cell r="B715" t="str">
            <v>Dissipador de energia - DES 02</v>
          </cell>
          <cell r="E715" t="str">
            <v>und</v>
          </cell>
          <cell r="G715">
            <v>130.26</v>
          </cell>
          <cell r="M715">
            <v>145.93</v>
          </cell>
          <cell r="O715">
            <v>148.59</v>
          </cell>
          <cell r="Q715">
            <v>144.49</v>
          </cell>
          <cell r="S715">
            <v>150.05000000000001</v>
          </cell>
        </row>
        <row r="716">
          <cell r="A716" t="str">
            <v>2 S 04 950 03</v>
          </cell>
          <cell r="B716" t="str">
            <v>Dissipador de energia - DES 03</v>
          </cell>
          <cell r="E716" t="str">
            <v>und</v>
          </cell>
          <cell r="G716">
            <v>155.27000000000001</v>
          </cell>
          <cell r="M716">
            <v>173.95</v>
          </cell>
          <cell r="O716">
            <v>177.12</v>
          </cell>
          <cell r="Q716">
            <v>172.24</v>
          </cell>
          <cell r="S716">
            <v>178.87</v>
          </cell>
        </row>
        <row r="717">
          <cell r="A717" t="str">
            <v>2 S 04 950 04</v>
          </cell>
          <cell r="B717" t="str">
            <v>Dissipador de energia - DES04</v>
          </cell>
          <cell r="E717" t="str">
            <v>und</v>
          </cell>
          <cell r="G717">
            <v>189.74</v>
          </cell>
          <cell r="M717">
            <v>212.56</v>
          </cell>
          <cell r="O717">
            <v>216.44</v>
          </cell>
          <cell r="Q717">
            <v>210.46</v>
          </cell>
          <cell r="S717">
            <v>218.57</v>
          </cell>
        </row>
        <row r="718">
          <cell r="A718" t="str">
            <v>2 S 04 950 21</v>
          </cell>
          <cell r="B718" t="str">
            <v>Dissipador de energia - DEB 01</v>
          </cell>
          <cell r="E718" t="str">
            <v>und</v>
          </cell>
          <cell r="G718">
            <v>133.94999999999999</v>
          </cell>
          <cell r="M718">
            <v>149.51</v>
          </cell>
          <cell r="O718">
            <v>152.07</v>
          </cell>
          <cell r="Q718">
            <v>148.12</v>
          </cell>
          <cell r="S718">
            <v>153.38</v>
          </cell>
        </row>
        <row r="719">
          <cell r="A719" t="str">
            <v>2 S 04 950 22</v>
          </cell>
          <cell r="B719" t="str">
            <v>Dissipador de energia - DEB 02</v>
          </cell>
          <cell r="E719" t="str">
            <v>und</v>
          </cell>
          <cell r="G719">
            <v>438.54</v>
          </cell>
          <cell r="M719">
            <v>489.69</v>
          </cell>
          <cell r="O719">
            <v>498.54</v>
          </cell>
          <cell r="Q719">
            <v>484.76</v>
          </cell>
          <cell r="S719">
            <v>503.09</v>
          </cell>
        </row>
        <row r="720">
          <cell r="A720" t="str">
            <v>2 S 04 950 23</v>
          </cell>
          <cell r="B720" t="str">
            <v>Dissipador de energia - DEB 03</v>
          </cell>
          <cell r="E720" t="str">
            <v>und</v>
          </cell>
          <cell r="G720">
            <v>702.27</v>
          </cell>
          <cell r="M720">
            <v>784.07</v>
          </cell>
          <cell r="O720">
            <v>798.34</v>
          </cell>
          <cell r="Q720">
            <v>776.11</v>
          </cell>
          <cell r="S720">
            <v>805.69</v>
          </cell>
        </row>
        <row r="721">
          <cell r="A721" t="str">
            <v>2 S 04 950 24</v>
          </cell>
          <cell r="B721" t="str">
            <v>Dissipador de energia - DEB 04</v>
          </cell>
          <cell r="E721" t="str">
            <v>und</v>
          </cell>
          <cell r="G721">
            <v>1031.04</v>
          </cell>
          <cell r="M721">
            <v>1151.06</v>
          </cell>
          <cell r="O721">
            <v>1172.0999999999999</v>
          </cell>
          <cell r="Q721">
            <v>1139.32</v>
          </cell>
          <cell r="S721">
            <v>1182.95</v>
          </cell>
        </row>
        <row r="722">
          <cell r="A722" t="str">
            <v>2 S 04 950 25</v>
          </cell>
          <cell r="B722" t="str">
            <v>Dissipador de energia - DEB 05</v>
          </cell>
          <cell r="E722" t="str">
            <v>und</v>
          </cell>
          <cell r="G722">
            <v>1398.85</v>
          </cell>
          <cell r="M722">
            <v>1561.63</v>
          </cell>
          <cell r="O722">
            <v>1590.25</v>
          </cell>
          <cell r="Q722">
            <v>1545.66</v>
          </cell>
          <cell r="S722">
            <v>1605.01</v>
          </cell>
        </row>
        <row r="723">
          <cell r="A723" t="str">
            <v>2 S 04 950 26</v>
          </cell>
          <cell r="B723" t="str">
            <v>Dissipador de energia - DEB 06</v>
          </cell>
          <cell r="E723" t="str">
            <v>und</v>
          </cell>
          <cell r="G723">
            <v>2297.1799999999998</v>
          </cell>
          <cell r="M723">
            <v>2564.4899999999998</v>
          </cell>
          <cell r="O723">
            <v>2611.79</v>
          </cell>
          <cell r="Q723">
            <v>2538.0500000000002</v>
          </cell>
          <cell r="S723">
            <v>2636.21</v>
          </cell>
        </row>
        <row r="724">
          <cell r="A724" t="str">
            <v>2 S 04 950 27</v>
          </cell>
          <cell r="B724" t="str">
            <v>Dissipador de energia - DEB 07</v>
          </cell>
          <cell r="E724" t="str">
            <v>und</v>
          </cell>
          <cell r="G724">
            <v>1460.18</v>
          </cell>
          <cell r="M724">
            <v>1630.2</v>
          </cell>
          <cell r="O724">
            <v>1660.19</v>
          </cell>
          <cell r="Q724">
            <v>1613.43</v>
          </cell>
          <cell r="S724">
            <v>1675.67</v>
          </cell>
        </row>
        <row r="725">
          <cell r="A725" t="str">
            <v>2 S 04 950 28</v>
          </cell>
          <cell r="B725" t="str">
            <v>Dissipador de energia - DEB 08</v>
          </cell>
          <cell r="E725" t="str">
            <v>und</v>
          </cell>
          <cell r="G725">
            <v>1985.57</v>
          </cell>
          <cell r="M725">
            <v>2216.66</v>
          </cell>
          <cell r="O725">
            <v>2257.5500000000002</v>
          </cell>
          <cell r="Q725">
            <v>2193.79</v>
          </cell>
          <cell r="S725">
            <v>2278.66</v>
          </cell>
        </row>
        <row r="726">
          <cell r="A726" t="str">
            <v>2 S 04 950 29</v>
          </cell>
          <cell r="B726" t="str">
            <v>Dissipador de energia - DEB 09</v>
          </cell>
          <cell r="E726" t="str">
            <v>und</v>
          </cell>
          <cell r="G726">
            <v>3156.44</v>
          </cell>
          <cell r="M726">
            <v>3523.93</v>
          </cell>
          <cell r="O726">
            <v>3589.18</v>
          </cell>
          <cell r="Q726">
            <v>3487.38</v>
          </cell>
          <cell r="S726">
            <v>3622.88</v>
          </cell>
        </row>
        <row r="727">
          <cell r="A727" t="str">
            <v>2 S 04 950 30</v>
          </cell>
          <cell r="B727" t="str">
            <v>Dissipador de energia - DEB 10</v>
          </cell>
          <cell r="E727" t="str">
            <v>und</v>
          </cell>
          <cell r="G727">
            <v>1890.25</v>
          </cell>
          <cell r="M727">
            <v>2110.37</v>
          </cell>
          <cell r="O727">
            <v>2149.31</v>
          </cell>
          <cell r="Q727">
            <v>2088.58</v>
          </cell>
          <cell r="S727">
            <v>2169.42</v>
          </cell>
        </row>
        <row r="728">
          <cell r="A728" t="str">
            <v>2 S 04 950 31</v>
          </cell>
          <cell r="B728" t="str">
            <v>Dissipador de energia - DEB 11</v>
          </cell>
          <cell r="E728" t="str">
            <v>und</v>
          </cell>
          <cell r="G728">
            <v>2572.0700000000002</v>
          </cell>
          <cell r="M728">
            <v>2871.58</v>
          </cell>
          <cell r="O728">
            <v>2924.69</v>
          </cell>
          <cell r="Q728">
            <v>2841.84</v>
          </cell>
          <cell r="S728">
            <v>2952.11</v>
          </cell>
        </row>
        <row r="729">
          <cell r="A729" t="str">
            <v>2 S 04 950 32</v>
          </cell>
          <cell r="B729" t="str">
            <v>Dissipador de energia - DEB 12</v>
          </cell>
          <cell r="E729" t="str">
            <v>und</v>
          </cell>
          <cell r="G729">
            <v>4015.3</v>
          </cell>
          <cell r="M729">
            <v>4482.91</v>
          </cell>
          <cell r="O729">
            <v>4566.1099999999997</v>
          </cell>
          <cell r="Q729">
            <v>4436.26</v>
          </cell>
          <cell r="S729">
            <v>4609.09</v>
          </cell>
        </row>
        <row r="730">
          <cell r="A730" t="str">
            <v>2 S 04 950 51</v>
          </cell>
          <cell r="B730" t="str">
            <v>Dissipador de energia - DED 01</v>
          </cell>
          <cell r="E730" t="str">
            <v>und</v>
          </cell>
          <cell r="G730">
            <v>149.19</v>
          </cell>
          <cell r="M730">
            <v>166.8</v>
          </cell>
          <cell r="O730">
            <v>169.25</v>
          </cell>
          <cell r="Q730">
            <v>165.54</v>
          </cell>
          <cell r="S730">
            <v>170.51</v>
          </cell>
        </row>
        <row r="731">
          <cell r="A731" t="str">
            <v>2 S 04 960 01</v>
          </cell>
          <cell r="B731" t="str">
            <v>Boca de lobo simples grelha concr. - BLS 01</v>
          </cell>
          <cell r="E731" t="str">
            <v>und</v>
          </cell>
          <cell r="G731">
            <v>266.39</v>
          </cell>
          <cell r="M731">
            <v>309.48</v>
          </cell>
          <cell r="O731">
            <v>313.18</v>
          </cell>
          <cell r="Q731">
            <v>309.02</v>
          </cell>
          <cell r="S731">
            <v>314.64999999999998</v>
          </cell>
        </row>
        <row r="732">
          <cell r="A732" t="str">
            <v>2 S 04 960 02</v>
          </cell>
          <cell r="B732" t="str">
            <v>Boca de lobo simples grelha concr. - BLS 02</v>
          </cell>
          <cell r="E732" t="str">
            <v>und</v>
          </cell>
          <cell r="G732">
            <v>329.01</v>
          </cell>
          <cell r="M732">
            <v>385.68</v>
          </cell>
          <cell r="O732">
            <v>389.8</v>
          </cell>
          <cell r="Q732">
            <v>384.99</v>
          </cell>
          <cell r="S732">
            <v>391.44</v>
          </cell>
        </row>
        <row r="733">
          <cell r="A733" t="str">
            <v>2 S 04 960 03</v>
          </cell>
          <cell r="B733" t="str">
            <v>Boca de lobo simples grelha concr. - BLS 03</v>
          </cell>
          <cell r="E733" t="str">
            <v>und</v>
          </cell>
          <cell r="G733">
            <v>391.72</v>
          </cell>
          <cell r="M733">
            <v>461.98</v>
          </cell>
          <cell r="O733">
            <v>466.53</v>
          </cell>
          <cell r="Q733">
            <v>461.06</v>
          </cell>
          <cell r="S733">
            <v>468.34</v>
          </cell>
        </row>
        <row r="734">
          <cell r="A734" t="str">
            <v>2 S 04 960 04</v>
          </cell>
          <cell r="B734" t="str">
            <v>Boca de lobo simples grelha concr. - BLS 04</v>
          </cell>
          <cell r="E734" t="str">
            <v>und</v>
          </cell>
          <cell r="G734">
            <v>442.58</v>
          </cell>
          <cell r="M734">
            <v>525.03</v>
          </cell>
          <cell r="O734">
            <v>529.41</v>
          </cell>
          <cell r="Q734">
            <v>523.29</v>
          </cell>
          <cell r="S734">
            <v>531.39</v>
          </cell>
        </row>
        <row r="735">
          <cell r="A735" t="str">
            <v>2 S 04 960 05</v>
          </cell>
          <cell r="B735" t="str">
            <v>Boca de lobo simples grelha concr. - BLS 05</v>
          </cell>
          <cell r="E735" t="str">
            <v>und</v>
          </cell>
          <cell r="G735">
            <v>513.99</v>
          </cell>
          <cell r="M735">
            <v>611.13</v>
          </cell>
          <cell r="O735">
            <v>616.46</v>
          </cell>
          <cell r="Q735">
            <v>609.80999999999995</v>
          </cell>
          <cell r="S735">
            <v>618.58000000000004</v>
          </cell>
        </row>
        <row r="736">
          <cell r="A736" t="str">
            <v>2 S 04 960 06</v>
          </cell>
          <cell r="B736" t="str">
            <v>Boca de lobo simples grelha concr. - BLS 06</v>
          </cell>
          <cell r="E736" t="str">
            <v>und</v>
          </cell>
          <cell r="G736">
            <v>576.61</v>
          </cell>
          <cell r="M736">
            <v>687.33</v>
          </cell>
          <cell r="O736">
            <v>693.08</v>
          </cell>
          <cell r="Q736">
            <v>685.78</v>
          </cell>
          <cell r="S736">
            <v>695.38</v>
          </cell>
        </row>
        <row r="737">
          <cell r="A737" t="str">
            <v>2 S 04 960 07</v>
          </cell>
          <cell r="B737" t="str">
            <v>Boca de lobo simples grelha concr. - BLS 07</v>
          </cell>
          <cell r="E737" t="str">
            <v>und</v>
          </cell>
          <cell r="G737">
            <v>639.30999999999995</v>
          </cell>
          <cell r="M737">
            <v>763.63</v>
          </cell>
          <cell r="O737">
            <v>769.81</v>
          </cell>
          <cell r="Q737">
            <v>761.86</v>
          </cell>
          <cell r="S737">
            <v>772.28</v>
          </cell>
        </row>
        <row r="738">
          <cell r="A738" t="str">
            <v>2 S 04 961 01</v>
          </cell>
          <cell r="B738" t="str">
            <v>Boca de lobo dupla com grelha de concreto - BLD 01</v>
          </cell>
          <cell r="E738" t="str">
            <v>und</v>
          </cell>
          <cell r="G738">
            <v>515.27</v>
          </cell>
          <cell r="M738">
            <v>595.47</v>
          </cell>
          <cell r="O738">
            <v>603.79999999999995</v>
          </cell>
          <cell r="Q738">
            <v>596.32000000000005</v>
          </cell>
          <cell r="S738">
            <v>606.53</v>
          </cell>
        </row>
        <row r="739">
          <cell r="A739" t="str">
            <v>2 S 04 961 02</v>
          </cell>
          <cell r="B739" t="str">
            <v>Boca de lobo dupla com grelha de concreto - BLD 02</v>
          </cell>
          <cell r="E739" t="str">
            <v>und</v>
          </cell>
          <cell r="G739">
            <v>618.04999999999995</v>
          </cell>
          <cell r="M739">
            <v>720.51</v>
          </cell>
          <cell r="O739">
            <v>729.55</v>
          </cell>
          <cell r="Q739">
            <v>721</v>
          </cell>
          <cell r="S739">
            <v>732.57</v>
          </cell>
        </row>
        <row r="740">
          <cell r="A740" t="str">
            <v>2 S 04 961 03</v>
          </cell>
          <cell r="B740" t="str">
            <v>Boca de lobo dupla com grelha de concreto - BLD 03</v>
          </cell>
          <cell r="E740" t="str">
            <v>und</v>
          </cell>
          <cell r="G740">
            <v>723.89</v>
          </cell>
          <cell r="M740">
            <v>848.91</v>
          </cell>
          <cell r="O740">
            <v>858.72</v>
          </cell>
          <cell r="Q740">
            <v>848.97</v>
          </cell>
          <cell r="S740">
            <v>862.06</v>
          </cell>
        </row>
        <row r="741">
          <cell r="A741" t="str">
            <v>2 S 04 961 04</v>
          </cell>
          <cell r="B741" t="str">
            <v>Boca de lobo dupla com grelha de concreto - BLD 04</v>
          </cell>
          <cell r="E741" t="str">
            <v>und</v>
          </cell>
          <cell r="G741">
            <v>826.68</v>
          </cell>
          <cell r="M741">
            <v>973.96</v>
          </cell>
          <cell r="O741">
            <v>984.47</v>
          </cell>
          <cell r="Q741">
            <v>973.64</v>
          </cell>
          <cell r="S741">
            <v>988.09</v>
          </cell>
        </row>
        <row r="742">
          <cell r="A742" t="str">
            <v>2 S 04 961 05</v>
          </cell>
          <cell r="B742" t="str">
            <v>Boca de lobo dupla com grelha de concreto - BLD 05</v>
          </cell>
          <cell r="E742" t="str">
            <v>und</v>
          </cell>
          <cell r="G742">
            <v>929.47</v>
          </cell>
          <cell r="M742">
            <v>1099.01</v>
          </cell>
          <cell r="O742">
            <v>1110.22</v>
          </cell>
          <cell r="Q742">
            <v>1098.31</v>
          </cell>
          <cell r="S742">
            <v>1114.1300000000001</v>
          </cell>
        </row>
        <row r="743">
          <cell r="A743" t="str">
            <v>2 S 04 961 06</v>
          </cell>
          <cell r="B743" t="str">
            <v>Boca de lobo dupla com grelha de concreto - BLD 06</v>
          </cell>
          <cell r="E743" t="str">
            <v>und</v>
          </cell>
          <cell r="G743">
            <v>1035.3</v>
          </cell>
          <cell r="M743">
            <v>1227.4000000000001</v>
          </cell>
          <cell r="O743">
            <v>1239.4000000000001</v>
          </cell>
          <cell r="Q743">
            <v>1226.29</v>
          </cell>
          <cell r="S743">
            <v>1243.6099999999999</v>
          </cell>
        </row>
        <row r="744">
          <cell r="A744" t="str">
            <v>2 S 04 961 07</v>
          </cell>
          <cell r="B744" t="str">
            <v>Boca de lobo dupla com grelha de concreto - BLD 07</v>
          </cell>
          <cell r="E744" t="str">
            <v>und</v>
          </cell>
          <cell r="G744">
            <v>1138.0899999999999</v>
          </cell>
          <cell r="M744">
            <v>1352.45</v>
          </cell>
          <cell r="O744">
            <v>1365.15</v>
          </cell>
          <cell r="Q744">
            <v>1350.96</v>
          </cell>
          <cell r="S744">
            <v>1369.65</v>
          </cell>
        </row>
        <row r="745">
          <cell r="A745" t="str">
            <v>2 S 04 962 01</v>
          </cell>
          <cell r="B745" t="str">
            <v>Caixa de ligação e passagem - CLP 01</v>
          </cell>
          <cell r="E745" t="str">
            <v>und</v>
          </cell>
          <cell r="G745">
            <v>540.91</v>
          </cell>
          <cell r="M745">
            <v>601.1</v>
          </cell>
          <cell r="O745">
            <v>610.66</v>
          </cell>
          <cell r="Q745">
            <v>598.01</v>
          </cell>
          <cell r="S745">
            <v>615.46</v>
          </cell>
        </row>
        <row r="746">
          <cell r="A746" t="str">
            <v>2 S 04 962 02</v>
          </cell>
          <cell r="B746" t="str">
            <v>Caixa de ligação e passagem - CLP 02</v>
          </cell>
          <cell r="E746" t="str">
            <v>und</v>
          </cell>
          <cell r="G746">
            <v>524.20000000000005</v>
          </cell>
          <cell r="M746">
            <v>582.51</v>
          </cell>
          <cell r="O746">
            <v>591.71</v>
          </cell>
          <cell r="Q746">
            <v>579.64</v>
          </cell>
          <cell r="S746">
            <v>596.34</v>
          </cell>
        </row>
        <row r="747">
          <cell r="A747" t="str">
            <v>2 S 04 962 03</v>
          </cell>
          <cell r="B747" t="str">
            <v>Caixa de ligação e passagem - CLP 03</v>
          </cell>
          <cell r="E747" t="str">
            <v>und</v>
          </cell>
          <cell r="G747">
            <v>737.95</v>
          </cell>
          <cell r="M747">
            <v>820.1</v>
          </cell>
          <cell r="O747">
            <v>833.32</v>
          </cell>
          <cell r="Q747">
            <v>815.85</v>
          </cell>
          <cell r="S747">
            <v>839.88</v>
          </cell>
        </row>
        <row r="748">
          <cell r="A748" t="str">
            <v>2 S 04 962 04</v>
          </cell>
          <cell r="B748" t="str">
            <v>Caixa de ligação e passagem - CLP 04</v>
          </cell>
          <cell r="E748" t="str">
            <v>und</v>
          </cell>
          <cell r="G748">
            <v>938.94</v>
          </cell>
          <cell r="M748">
            <v>1043.45</v>
          </cell>
          <cell r="O748">
            <v>1060.18</v>
          </cell>
          <cell r="Q748">
            <v>1038.28</v>
          </cell>
          <cell r="S748">
            <v>1068.48</v>
          </cell>
        </row>
        <row r="749">
          <cell r="A749" t="str">
            <v>2 S 04 962 05</v>
          </cell>
          <cell r="B749" t="str">
            <v>Caixa de ligação e passagem - CLP 05</v>
          </cell>
          <cell r="E749" t="str">
            <v>und</v>
          </cell>
          <cell r="G749">
            <v>1104.49</v>
          </cell>
          <cell r="M749">
            <v>1227.46</v>
          </cell>
          <cell r="O749">
            <v>1247.31</v>
          </cell>
          <cell r="Q749">
            <v>1222.07</v>
          </cell>
          <cell r="S749">
            <v>1256.96</v>
          </cell>
        </row>
        <row r="750">
          <cell r="A750" t="str">
            <v>2 S 04 962 06</v>
          </cell>
          <cell r="B750" t="str">
            <v>Caixa de ligação e passagem - CLP 06</v>
          </cell>
          <cell r="E750" t="str">
            <v>und</v>
          </cell>
          <cell r="G750">
            <v>1376.38</v>
          </cell>
          <cell r="M750">
            <v>1529.53</v>
          </cell>
          <cell r="O750">
            <v>1554.04</v>
          </cell>
          <cell r="Q750">
            <v>1523.76</v>
          </cell>
          <cell r="S750">
            <v>1565.9</v>
          </cell>
        </row>
        <row r="751">
          <cell r="A751" t="str">
            <v>2 S 04 962 07</v>
          </cell>
          <cell r="B751" t="str">
            <v>Caixa de ligação e passagem - CLP 07</v>
          </cell>
          <cell r="E751" t="str">
            <v>und</v>
          </cell>
          <cell r="G751">
            <v>643.64</v>
          </cell>
          <cell r="M751">
            <v>715.22</v>
          </cell>
          <cell r="O751">
            <v>726.46</v>
          </cell>
          <cell r="Q751">
            <v>711.4</v>
          </cell>
          <cell r="S751">
            <v>732.19</v>
          </cell>
        </row>
        <row r="752">
          <cell r="A752" t="str">
            <v>2 S 04 962 08</v>
          </cell>
          <cell r="B752" t="str">
            <v>Caixa de ligação e passagem - CLP 08</v>
          </cell>
          <cell r="E752" t="str">
            <v>und</v>
          </cell>
          <cell r="G752">
            <v>624.15</v>
          </cell>
          <cell r="M752">
            <v>693.54</v>
          </cell>
          <cell r="O752">
            <v>704.35</v>
          </cell>
          <cell r="Q752">
            <v>689.97</v>
          </cell>
          <cell r="S752">
            <v>709.88</v>
          </cell>
        </row>
        <row r="753">
          <cell r="A753" t="str">
            <v>2 S 04 962 09</v>
          </cell>
          <cell r="B753" t="str">
            <v>Caixa de ligação e passagem - CLP 09</v>
          </cell>
          <cell r="E753" t="str">
            <v>und</v>
          </cell>
          <cell r="G753">
            <v>860.14</v>
          </cell>
          <cell r="M753">
            <v>955.86</v>
          </cell>
          <cell r="O753">
            <v>971.12</v>
          </cell>
          <cell r="Q753">
            <v>950.68</v>
          </cell>
          <cell r="S753">
            <v>978.8</v>
          </cell>
        </row>
        <row r="754">
          <cell r="A754" t="str">
            <v>2 S 04 962 10</v>
          </cell>
          <cell r="B754" t="str">
            <v>Caixa de ligação e passagem - CLP 10</v>
          </cell>
          <cell r="E754" t="str">
            <v>und</v>
          </cell>
          <cell r="G754">
            <v>1068.9000000000001</v>
          </cell>
          <cell r="M754">
            <v>1187.8399999999999</v>
          </cell>
          <cell r="O754">
            <v>1206.74</v>
          </cell>
          <cell r="Q754">
            <v>1181.69</v>
          </cell>
          <cell r="S754">
            <v>1216.23</v>
          </cell>
        </row>
        <row r="755">
          <cell r="A755" t="str">
            <v>2 S 04 962 11</v>
          </cell>
          <cell r="B755" t="str">
            <v>Caixa de ligação e passagem - CLP 11</v>
          </cell>
          <cell r="E755" t="str">
            <v>und</v>
          </cell>
          <cell r="G755">
            <v>1245.02</v>
          </cell>
          <cell r="M755">
            <v>1383.59</v>
          </cell>
          <cell r="O755">
            <v>1405.78</v>
          </cell>
          <cell r="Q755">
            <v>1377.12</v>
          </cell>
          <cell r="S755">
            <v>1416.72</v>
          </cell>
        </row>
        <row r="756">
          <cell r="A756" t="str">
            <v>2 S 04 962 12</v>
          </cell>
          <cell r="B756" t="str">
            <v>Caixa de ligação e passagem - CLP 12</v>
          </cell>
          <cell r="E756" t="str">
            <v>und</v>
          </cell>
          <cell r="G756">
            <v>1513.9</v>
          </cell>
          <cell r="M756">
            <v>1682.39</v>
          </cell>
          <cell r="O756">
            <v>1709.41</v>
          </cell>
          <cell r="Q756">
            <v>1675.34</v>
          </cell>
          <cell r="S756">
            <v>1722.57</v>
          </cell>
        </row>
        <row r="757">
          <cell r="A757" t="str">
            <v>2 S 04 962 13</v>
          </cell>
          <cell r="B757" t="str">
            <v>Caixa de ligação e passagem - CLP 13</v>
          </cell>
          <cell r="E757" t="str">
            <v>und</v>
          </cell>
          <cell r="G757">
            <v>749.15</v>
          </cell>
          <cell r="M757">
            <v>832.45</v>
          </cell>
          <cell r="O757">
            <v>845.41</v>
          </cell>
          <cell r="Q757">
            <v>827.85</v>
          </cell>
          <cell r="S757">
            <v>852.1</v>
          </cell>
        </row>
        <row r="758">
          <cell r="A758" t="str">
            <v>2 S 04 962 14</v>
          </cell>
          <cell r="B758" t="str">
            <v>Caixa de ligação e passagem - CLP 14</v>
          </cell>
          <cell r="E758" t="str">
            <v>und</v>
          </cell>
          <cell r="G758">
            <v>732.45</v>
          </cell>
          <cell r="M758">
            <v>813.86</v>
          </cell>
          <cell r="O758">
            <v>826.46</v>
          </cell>
          <cell r="Q758">
            <v>809.48</v>
          </cell>
          <cell r="S758">
            <v>832.98</v>
          </cell>
        </row>
        <row r="759">
          <cell r="A759" t="str">
            <v>2 S 04 962 15</v>
          </cell>
          <cell r="B759" t="str">
            <v>Caixa de ligação e passagem - CLP 15</v>
          </cell>
          <cell r="E759" t="str">
            <v>und</v>
          </cell>
          <cell r="G759">
            <v>990.68</v>
          </cell>
          <cell r="M759">
            <v>1100.92</v>
          </cell>
          <cell r="O759">
            <v>1118.3900000000001</v>
          </cell>
          <cell r="Q759">
            <v>1094.7</v>
          </cell>
          <cell r="S759">
            <v>1127.27</v>
          </cell>
        </row>
        <row r="760">
          <cell r="A760" t="str">
            <v>2 S 04 962 16</v>
          </cell>
          <cell r="B760" t="str">
            <v>Caixa de ligação e passagem - CLP 16</v>
          </cell>
          <cell r="E760" t="str">
            <v>und</v>
          </cell>
          <cell r="G760">
            <v>1212.79</v>
          </cell>
          <cell r="M760">
            <v>1347.73</v>
          </cell>
          <cell r="O760">
            <v>1369.08</v>
          </cell>
          <cell r="Q760">
            <v>1340.41</v>
          </cell>
          <cell r="S760">
            <v>1379.9</v>
          </cell>
        </row>
        <row r="761">
          <cell r="A761" t="str">
            <v>2 S 04 962 17</v>
          </cell>
          <cell r="B761" t="str">
            <v>Caixa de ligação e passagem - CLP 17</v>
          </cell>
          <cell r="E761" t="str">
            <v>und</v>
          </cell>
          <cell r="G761">
            <v>1396.68</v>
          </cell>
          <cell r="M761">
            <v>1552.1</v>
          </cell>
          <cell r="O761">
            <v>1576.88</v>
          </cell>
          <cell r="Q761">
            <v>1544.42</v>
          </cell>
          <cell r="S761">
            <v>1589.22</v>
          </cell>
        </row>
        <row r="762">
          <cell r="A762" t="str">
            <v>2 S 04 962 18</v>
          </cell>
          <cell r="B762" t="str">
            <v>Caixa de ligação e passagem - CLP 18</v>
          </cell>
          <cell r="E762" t="str">
            <v>und</v>
          </cell>
          <cell r="G762">
            <v>1682.79</v>
          </cell>
          <cell r="M762">
            <v>1870.06</v>
          </cell>
          <cell r="O762">
            <v>1899.96</v>
          </cell>
          <cell r="Q762">
            <v>1861.63</v>
          </cell>
          <cell r="S762">
            <v>1914.69</v>
          </cell>
        </row>
        <row r="763">
          <cell r="A763" t="str">
            <v>2 S 04 963 01</v>
          </cell>
          <cell r="B763" t="str">
            <v>Poço de visita - PVI 01</v>
          </cell>
          <cell r="E763" t="str">
            <v>und</v>
          </cell>
          <cell r="G763">
            <v>721.97</v>
          </cell>
          <cell r="M763">
            <v>802.82</v>
          </cell>
          <cell r="O763">
            <v>817.12</v>
          </cell>
          <cell r="Q763">
            <v>801.54</v>
          </cell>
          <cell r="S763">
            <v>823.07</v>
          </cell>
        </row>
        <row r="764">
          <cell r="A764" t="str">
            <v>2 S 04 963 02</v>
          </cell>
          <cell r="B764" t="str">
            <v>Poço de visita - PVI 02</v>
          </cell>
          <cell r="E764" t="str">
            <v>und</v>
          </cell>
          <cell r="G764">
            <v>700.67</v>
          </cell>
          <cell r="M764">
            <v>778.97</v>
          </cell>
          <cell r="O764">
            <v>792.86</v>
          </cell>
          <cell r="Q764">
            <v>777.95</v>
          </cell>
          <cell r="S764">
            <v>798.6</v>
          </cell>
        </row>
        <row r="765">
          <cell r="A765" t="str">
            <v>2 S 04 963 03</v>
          </cell>
          <cell r="B765" t="str">
            <v>Poço de visita - PVI 03</v>
          </cell>
          <cell r="E765" t="str">
            <v>und</v>
          </cell>
          <cell r="G765">
            <v>834.3</v>
          </cell>
          <cell r="M765">
            <v>927.54</v>
          </cell>
          <cell r="O765">
            <v>944.03</v>
          </cell>
          <cell r="Q765">
            <v>925.28</v>
          </cell>
          <cell r="S765">
            <v>951.05</v>
          </cell>
        </row>
        <row r="766">
          <cell r="A766" t="str">
            <v>2 S 04 963 04</v>
          </cell>
          <cell r="B766" t="str">
            <v>Poço de visita - PVI 04</v>
          </cell>
          <cell r="E766" t="str">
            <v>und</v>
          </cell>
          <cell r="G766">
            <v>1001.03</v>
          </cell>
          <cell r="M766">
            <v>1112.97</v>
          </cell>
          <cell r="O766">
            <v>1133.06</v>
          </cell>
          <cell r="Q766">
            <v>1110.69</v>
          </cell>
          <cell r="S766">
            <v>1141.4100000000001</v>
          </cell>
        </row>
        <row r="767">
          <cell r="A767" t="str">
            <v>2 S 04 963 05</v>
          </cell>
          <cell r="B767" t="str">
            <v>Poço de visita - PVI 05</v>
          </cell>
          <cell r="E767" t="str">
            <v>und</v>
          </cell>
          <cell r="G767">
            <v>1170.56</v>
          </cell>
          <cell r="M767">
            <v>1301.3800000000001</v>
          </cell>
          <cell r="O767">
            <v>1324.59</v>
          </cell>
          <cell r="Q767">
            <v>1298.58</v>
          </cell>
          <cell r="S767">
            <v>1334.37</v>
          </cell>
        </row>
        <row r="768">
          <cell r="A768" t="str">
            <v>2 S 04 963 06</v>
          </cell>
          <cell r="B768" t="str">
            <v>Poço de visita - PVI 06</v>
          </cell>
          <cell r="E768" t="str">
            <v>und</v>
          </cell>
          <cell r="G768">
            <v>1437.04</v>
          </cell>
          <cell r="M768">
            <v>1597.58</v>
          </cell>
          <cell r="O768">
            <v>1625.81</v>
          </cell>
          <cell r="Q768">
            <v>1594.45</v>
          </cell>
          <cell r="S768">
            <v>1637.76</v>
          </cell>
        </row>
        <row r="769">
          <cell r="A769" t="str">
            <v>2 S 04 963 07</v>
          </cell>
          <cell r="B769" t="str">
            <v>Poço de visita - PVI 07</v>
          </cell>
          <cell r="E769" t="str">
            <v>und</v>
          </cell>
          <cell r="G769">
            <v>831.77</v>
          </cell>
          <cell r="M769">
            <v>924.63</v>
          </cell>
          <cell r="O769">
            <v>940.74</v>
          </cell>
          <cell r="Q769">
            <v>922.58</v>
          </cell>
          <cell r="S769">
            <v>947.69</v>
          </cell>
        </row>
        <row r="770">
          <cell r="A770" t="str">
            <v>2 S 04 963 08</v>
          </cell>
          <cell r="B770" t="str">
            <v>Poço de visita - PVI 08</v>
          </cell>
          <cell r="E770" t="str">
            <v>und</v>
          </cell>
          <cell r="G770">
            <v>815.06</v>
          </cell>
          <cell r="M770">
            <v>906.05</v>
          </cell>
          <cell r="O770">
            <v>921.79</v>
          </cell>
          <cell r="Q770">
            <v>904.21</v>
          </cell>
          <cell r="S770">
            <v>928.57</v>
          </cell>
        </row>
        <row r="771">
          <cell r="A771" t="str">
            <v>2 S 04 963 09</v>
          </cell>
          <cell r="B771" t="str">
            <v>Poço de visita - PVI 09</v>
          </cell>
          <cell r="E771" t="str">
            <v>und</v>
          </cell>
          <cell r="G771">
            <v>960.38</v>
          </cell>
          <cell r="M771">
            <v>1067.6199999999999</v>
          </cell>
          <cell r="O771">
            <v>1086.21</v>
          </cell>
          <cell r="Q771">
            <v>1064.4000000000001</v>
          </cell>
          <cell r="S771">
            <v>1094.3800000000001</v>
          </cell>
        </row>
        <row r="772">
          <cell r="A772" t="str">
            <v>2 S 04 963 10</v>
          </cell>
          <cell r="B772" t="str">
            <v>Poço de visita - PVI 10</v>
          </cell>
          <cell r="E772" t="str">
            <v>und</v>
          </cell>
          <cell r="G772">
            <v>1111.52</v>
          </cell>
          <cell r="M772">
            <v>1235.83</v>
          </cell>
          <cell r="O772">
            <v>1258.0999999999999</v>
          </cell>
          <cell r="Q772">
            <v>1232.32</v>
          </cell>
          <cell r="S772">
            <v>1267.54</v>
          </cell>
        </row>
        <row r="773">
          <cell r="A773" t="str">
            <v>2 S 04 963 11</v>
          </cell>
          <cell r="B773" t="str">
            <v>Poço de visita - PVI 11</v>
          </cell>
          <cell r="E773" t="str">
            <v>und</v>
          </cell>
          <cell r="G773">
            <v>1311.08</v>
          </cell>
          <cell r="M773">
            <v>1457.51</v>
          </cell>
          <cell r="O773">
            <v>1483.06</v>
          </cell>
          <cell r="Q773">
            <v>1453.64</v>
          </cell>
          <cell r="S773">
            <v>1494.13</v>
          </cell>
        </row>
        <row r="774">
          <cell r="A774" t="str">
            <v>2 S 04 963 12</v>
          </cell>
          <cell r="B774" t="str">
            <v>Poço de visita - PVI 12</v>
          </cell>
          <cell r="E774" t="str">
            <v>und</v>
          </cell>
          <cell r="G774">
            <v>1592.01</v>
          </cell>
          <cell r="M774">
            <v>1769.75</v>
          </cell>
          <cell r="O774">
            <v>1800.58</v>
          </cell>
          <cell r="Q774">
            <v>1765.44</v>
          </cell>
          <cell r="S774">
            <v>1813.95</v>
          </cell>
        </row>
        <row r="775">
          <cell r="A775" t="str">
            <v>2 S 04 963 13</v>
          </cell>
          <cell r="B775" t="str">
            <v>Poço de visita - PVI 13</v>
          </cell>
          <cell r="E775" t="str">
            <v>und</v>
          </cell>
          <cell r="G775">
            <v>986.4</v>
          </cell>
          <cell r="M775">
            <v>1099.27</v>
          </cell>
          <cell r="O775">
            <v>1117.4100000000001</v>
          </cell>
          <cell r="Q775">
            <v>1096.29</v>
          </cell>
          <cell r="S775">
            <v>1125.48</v>
          </cell>
        </row>
        <row r="776">
          <cell r="A776" t="str">
            <v>2 S 04 963 14</v>
          </cell>
          <cell r="B776" t="str">
            <v>Poço de visita - PVI 14</v>
          </cell>
          <cell r="E776" t="str">
            <v>und</v>
          </cell>
          <cell r="G776">
            <v>937.81</v>
          </cell>
          <cell r="M776">
            <v>1042.42</v>
          </cell>
          <cell r="O776">
            <v>1060.2</v>
          </cell>
          <cell r="Q776">
            <v>1039.6600000000001</v>
          </cell>
          <cell r="S776">
            <v>1068.0999999999999</v>
          </cell>
        </row>
        <row r="777">
          <cell r="A777" t="str">
            <v>2 S 04 963 15</v>
          </cell>
          <cell r="B777" t="str">
            <v>Poço de visita - PVI 15</v>
          </cell>
          <cell r="E777" t="str">
            <v>und</v>
          </cell>
          <cell r="G777">
            <v>1097.5999999999999</v>
          </cell>
          <cell r="M777">
            <v>1220.0899999999999</v>
          </cell>
          <cell r="O777">
            <v>1241.01</v>
          </cell>
          <cell r="Q777">
            <v>1215.77</v>
          </cell>
          <cell r="S777">
            <v>1250.45</v>
          </cell>
        </row>
        <row r="778">
          <cell r="A778" t="str">
            <v>2 S 04 963 16</v>
          </cell>
          <cell r="B778" t="str">
            <v>Poço de visita - PVI 16</v>
          </cell>
          <cell r="E778" t="str">
            <v>und</v>
          </cell>
          <cell r="G778">
            <v>1277.67</v>
          </cell>
          <cell r="M778">
            <v>1420.35</v>
          </cell>
          <cell r="O778">
            <v>1445.11</v>
          </cell>
          <cell r="Q778">
            <v>1415.88</v>
          </cell>
          <cell r="S778">
            <v>1456.02</v>
          </cell>
        </row>
        <row r="779">
          <cell r="A779" t="str">
            <v>2 S 04 963 17</v>
          </cell>
          <cell r="B779" t="str">
            <v>Poço de visita - PVI 17</v>
          </cell>
          <cell r="E779" t="str">
            <v>und</v>
          </cell>
          <cell r="G779">
            <v>1462.74</v>
          </cell>
          <cell r="M779">
            <v>1626.03</v>
          </cell>
          <cell r="O779">
            <v>1654.16</v>
          </cell>
          <cell r="Q779">
            <v>1620.94</v>
          </cell>
          <cell r="S779">
            <v>1666.64</v>
          </cell>
        </row>
        <row r="780">
          <cell r="A780" t="str">
            <v>2 S 04 963 18</v>
          </cell>
          <cell r="B780" t="str">
            <v>Poço de visita - PVI 18</v>
          </cell>
          <cell r="E780" t="str">
            <v>und</v>
          </cell>
          <cell r="G780">
            <v>1758.11</v>
          </cell>
          <cell r="M780">
            <v>1954.32</v>
          </cell>
          <cell r="O780">
            <v>1987.98</v>
          </cell>
          <cell r="Q780">
            <v>1948.67</v>
          </cell>
          <cell r="S780">
            <v>2002.88</v>
          </cell>
        </row>
        <row r="781">
          <cell r="A781" t="str">
            <v>2 S 04 963 31</v>
          </cell>
          <cell r="B781" t="str">
            <v>Chaminé dos poços de visita - CPV 01</v>
          </cell>
          <cell r="E781" t="str">
            <v>und</v>
          </cell>
          <cell r="G781">
            <v>442.45</v>
          </cell>
          <cell r="M781">
            <v>509.54</v>
          </cell>
          <cell r="O781">
            <v>562.11</v>
          </cell>
          <cell r="Q781">
            <v>537.12</v>
          </cell>
          <cell r="S781">
            <v>554.4</v>
          </cell>
        </row>
        <row r="782">
          <cell r="A782" t="str">
            <v>2 S 04 963 32</v>
          </cell>
          <cell r="B782" t="str">
            <v>Chaminé dos poços de visita - CPV 02</v>
          </cell>
          <cell r="E782" t="str">
            <v>und</v>
          </cell>
          <cell r="G782">
            <v>511.03</v>
          </cell>
          <cell r="M782">
            <v>592.39</v>
          </cell>
          <cell r="O782">
            <v>645.38</v>
          </cell>
          <cell r="Q782">
            <v>620.66999999999996</v>
          </cell>
          <cell r="S782">
            <v>638.73</v>
          </cell>
        </row>
        <row r="783">
          <cell r="A783" t="str">
            <v>2 S 04 963 33</v>
          </cell>
          <cell r="B783" t="str">
            <v>Chaminé dos poços de visita - CPV 03</v>
          </cell>
          <cell r="E783" t="str">
            <v>und</v>
          </cell>
          <cell r="G783">
            <v>576.21</v>
          </cell>
          <cell r="M783">
            <v>671.46</v>
          </cell>
          <cell r="O783">
            <v>724.79</v>
          </cell>
          <cell r="Q783">
            <v>700.49</v>
          </cell>
          <cell r="S783">
            <v>719.18</v>
          </cell>
        </row>
        <row r="784">
          <cell r="A784" t="str">
            <v>2 S 04 963 34</v>
          </cell>
          <cell r="B784" t="str">
            <v>Chaminé dos poços de visita - CPV 04</v>
          </cell>
          <cell r="E784" t="str">
            <v>und</v>
          </cell>
          <cell r="G784">
            <v>645.29</v>
          </cell>
          <cell r="M784">
            <v>754.91</v>
          </cell>
          <cell r="O784">
            <v>808.65</v>
          </cell>
          <cell r="Q784">
            <v>784.67</v>
          </cell>
          <cell r="S784">
            <v>804.14</v>
          </cell>
        </row>
        <row r="785">
          <cell r="A785" t="str">
            <v>2 S 04 963 35</v>
          </cell>
          <cell r="B785" t="str">
            <v>Chaminé dos poços de visita - CPV 05</v>
          </cell>
          <cell r="E785" t="str">
            <v>und</v>
          </cell>
          <cell r="G785">
            <v>710.83</v>
          </cell>
          <cell r="M785">
            <v>834.37</v>
          </cell>
          <cell r="O785">
            <v>888.46</v>
          </cell>
          <cell r="Q785">
            <v>864.87</v>
          </cell>
          <cell r="S785">
            <v>884.98</v>
          </cell>
        </row>
        <row r="786">
          <cell r="A786" t="str">
            <v>2 S 04 963 36</v>
          </cell>
          <cell r="B786" t="str">
            <v>Chaminé dos poços de visita - CPV 06</v>
          </cell>
          <cell r="E786" t="str">
            <v>und</v>
          </cell>
          <cell r="G786">
            <v>779.05</v>
          </cell>
          <cell r="M786">
            <v>916.83</v>
          </cell>
          <cell r="O786">
            <v>971.33</v>
          </cell>
          <cell r="Q786">
            <v>948.04</v>
          </cell>
          <cell r="S786">
            <v>968.91</v>
          </cell>
        </row>
        <row r="787">
          <cell r="A787" t="str">
            <v>2 S 04 963 37</v>
          </cell>
          <cell r="B787" t="str">
            <v>Chaminé dos poços de visita - CPV 07</v>
          </cell>
          <cell r="E787" t="str">
            <v>und</v>
          </cell>
          <cell r="G787">
            <v>844.73</v>
          </cell>
          <cell r="M787">
            <v>996.49</v>
          </cell>
          <cell r="O787">
            <v>1051.33</v>
          </cell>
          <cell r="Q787">
            <v>1028.49</v>
          </cell>
          <cell r="S787">
            <v>1049.98</v>
          </cell>
        </row>
        <row r="788">
          <cell r="A788" t="str">
            <v>2 S 04 964 01</v>
          </cell>
          <cell r="B788" t="str">
            <v>Tubulação de drenagem urbana - D=0,40 m s/ berço</v>
          </cell>
          <cell r="E788" t="str">
            <v>m</v>
          </cell>
          <cell r="G788">
            <v>59.04</v>
          </cell>
          <cell r="M788">
            <v>68.3</v>
          </cell>
          <cell r="O788">
            <v>68.849999999999994</v>
          </cell>
          <cell r="Q788">
            <v>67.930000000000007</v>
          </cell>
          <cell r="S788">
            <v>69.08</v>
          </cell>
        </row>
        <row r="789">
          <cell r="A789" t="str">
            <v>2 S 04 964 02</v>
          </cell>
          <cell r="B789" t="str">
            <v>Tubulação de drenagem urbana - D=0,60 m s/ berço</v>
          </cell>
          <cell r="E789" t="str">
            <v>m</v>
          </cell>
          <cell r="G789">
            <v>141.44999999999999</v>
          </cell>
          <cell r="M789">
            <v>156.36000000000001</v>
          </cell>
          <cell r="O789">
            <v>160.61000000000001</v>
          </cell>
          <cell r="Q789">
            <v>158.63</v>
          </cell>
          <cell r="S789">
            <v>160.9</v>
          </cell>
        </row>
        <row r="790">
          <cell r="A790" t="str">
            <v>2 S 04 964 03</v>
          </cell>
          <cell r="B790" t="str">
            <v>Tubulação de drenagem urbana - D=0,80 m s/ berço</v>
          </cell>
          <cell r="E790" t="str">
            <v>m</v>
          </cell>
          <cell r="G790">
            <v>200.51</v>
          </cell>
          <cell r="M790">
            <v>219.69</v>
          </cell>
          <cell r="O790">
            <v>226.37</v>
          </cell>
          <cell r="Q790">
            <v>223.11</v>
          </cell>
          <cell r="S790">
            <v>226.87</v>
          </cell>
        </row>
        <row r="791">
          <cell r="A791" t="str">
            <v>2 S 04 964 04</v>
          </cell>
          <cell r="B791" t="str">
            <v>Tubulação de drenagem urbana - D=1,00 m s/ berço</v>
          </cell>
          <cell r="E791" t="str">
            <v>m</v>
          </cell>
          <cell r="G791">
            <v>290.27</v>
          </cell>
          <cell r="M791">
            <v>316.49</v>
          </cell>
          <cell r="O791">
            <v>326.72000000000003</v>
          </cell>
          <cell r="Q791">
            <v>321.83</v>
          </cell>
          <cell r="S791">
            <v>327.41000000000003</v>
          </cell>
        </row>
        <row r="792">
          <cell r="A792" t="str">
            <v>2 S 04 964 05</v>
          </cell>
          <cell r="B792" t="str">
            <v>Tubulação de drenagem urbana - D=1,20 m s/ berço</v>
          </cell>
          <cell r="E792" t="str">
            <v>m</v>
          </cell>
          <cell r="G792">
            <v>392.57</v>
          </cell>
          <cell r="M792">
            <v>426.67</v>
          </cell>
          <cell r="O792">
            <v>441.13</v>
          </cell>
          <cell r="Q792">
            <v>434.7</v>
          </cell>
          <cell r="S792">
            <v>441.96</v>
          </cell>
        </row>
        <row r="793">
          <cell r="A793" t="str">
            <v>2 S 04 964 06</v>
          </cell>
          <cell r="B793" t="str">
            <v>Tubulação de drenagem urbana - D=1,50 m s/ berço</v>
          </cell>
          <cell r="E793" t="str">
            <v>m</v>
          </cell>
          <cell r="G793">
            <v>589.83000000000004</v>
          </cell>
          <cell r="M793">
            <v>638.17999999999995</v>
          </cell>
          <cell r="O793">
            <v>661.36</v>
          </cell>
          <cell r="Q793">
            <v>652.57000000000005</v>
          </cell>
          <cell r="S793">
            <v>662.25</v>
          </cell>
        </row>
        <row r="794">
          <cell r="A794" t="str">
            <v>2 S 04 990 01</v>
          </cell>
          <cell r="B794" t="str">
            <v>Transposição de segmento de sarjetas - TSS 01</v>
          </cell>
          <cell r="E794" t="str">
            <v>m</v>
          </cell>
          <cell r="G794">
            <v>90.17</v>
          </cell>
          <cell r="M794">
            <v>99.78</v>
          </cell>
          <cell r="O794">
            <v>101.81</v>
          </cell>
          <cell r="Q794">
            <v>98.56</v>
          </cell>
          <cell r="S794">
            <v>102.76</v>
          </cell>
        </row>
        <row r="795">
          <cell r="A795" t="str">
            <v>2 S 04 990 02</v>
          </cell>
          <cell r="B795" t="str">
            <v>Transposição de segmento de sarjetas - TSS 02</v>
          </cell>
          <cell r="E795" t="str">
            <v>m</v>
          </cell>
          <cell r="G795">
            <v>109.42</v>
          </cell>
          <cell r="M795">
            <v>120.95</v>
          </cell>
          <cell r="O795">
            <v>123.46</v>
          </cell>
          <cell r="Q795">
            <v>119.44</v>
          </cell>
          <cell r="S795">
            <v>124.64</v>
          </cell>
        </row>
        <row r="796">
          <cell r="A796" t="str">
            <v>2 S 04 990 03</v>
          </cell>
          <cell r="B796" t="str">
            <v>Transposição de segmento de sarjetas - TSS 03</v>
          </cell>
          <cell r="E796" t="str">
            <v>m</v>
          </cell>
          <cell r="G796">
            <v>158.63999999999999</v>
          </cell>
          <cell r="M796">
            <v>176.2</v>
          </cell>
          <cell r="O796">
            <v>181.44</v>
          </cell>
          <cell r="Q796">
            <v>178.45</v>
          </cell>
          <cell r="S796">
            <v>182.42</v>
          </cell>
        </row>
        <row r="797">
          <cell r="A797" t="str">
            <v>2 S 04 990 04</v>
          </cell>
          <cell r="B797" t="str">
            <v>Transposição de segmento de sarjetas - TSS 04</v>
          </cell>
          <cell r="E797" t="str">
            <v>m</v>
          </cell>
          <cell r="G797">
            <v>137.9</v>
          </cell>
          <cell r="M797">
            <v>153.11000000000001</v>
          </cell>
          <cell r="O797">
            <v>157.61000000000001</v>
          </cell>
          <cell r="Q797">
            <v>154.88999999999999</v>
          </cell>
          <cell r="S797">
            <v>158.49</v>
          </cell>
        </row>
        <row r="798">
          <cell r="A798" t="str">
            <v>2 S 04 990 05</v>
          </cell>
          <cell r="B798" t="str">
            <v>Transposição de segmento de sarjetas - TSS 05</v>
          </cell>
          <cell r="E798" t="str">
            <v>m</v>
          </cell>
          <cell r="G798">
            <v>124.09</v>
          </cell>
          <cell r="M798">
            <v>137.72999999999999</v>
          </cell>
          <cell r="O798">
            <v>141.74</v>
          </cell>
          <cell r="Q798">
            <v>139.21</v>
          </cell>
          <cell r="S798">
            <v>142.56</v>
          </cell>
        </row>
        <row r="799">
          <cell r="A799" t="str">
            <v>2 S 04 990 06</v>
          </cell>
          <cell r="B799" t="str">
            <v>Transposição de segmento de sarjetas - TSS 06</v>
          </cell>
          <cell r="E799" t="str">
            <v>m</v>
          </cell>
          <cell r="G799">
            <v>117.12</v>
          </cell>
          <cell r="M799">
            <v>129.96</v>
          </cell>
          <cell r="O799">
            <v>133.72999999999999</v>
          </cell>
          <cell r="Q799">
            <v>131.29</v>
          </cell>
          <cell r="S799">
            <v>134.52000000000001</v>
          </cell>
        </row>
        <row r="800">
          <cell r="A800" t="str">
            <v>2 S 04 991 01</v>
          </cell>
          <cell r="B800" t="str">
            <v>Tampa concr. p/caixa colet. (4 nervuras) - TCC 01</v>
          </cell>
          <cell r="E800" t="str">
            <v>und</v>
          </cell>
          <cell r="G800">
            <v>79.02</v>
          </cell>
          <cell r="M800">
            <v>88.19</v>
          </cell>
          <cell r="O800">
            <v>91.29</v>
          </cell>
          <cell r="Q800">
            <v>90.43</v>
          </cell>
          <cell r="S800">
            <v>91.57</v>
          </cell>
        </row>
        <row r="801">
          <cell r="A801" t="str">
            <v>2 S 04 991 02</v>
          </cell>
          <cell r="B801" t="str">
            <v>Tampa de ferro p/ caixa coletora - TCC 02</v>
          </cell>
          <cell r="E801" t="str">
            <v>und</v>
          </cell>
          <cell r="G801">
            <v>148.72999999999999</v>
          </cell>
          <cell r="M801">
            <v>188.86</v>
          </cell>
          <cell r="O801">
            <v>194.39</v>
          </cell>
          <cell r="Q801">
            <v>192.07</v>
          </cell>
          <cell r="S801">
            <v>192.14</v>
          </cell>
        </row>
        <row r="802">
          <cell r="A802" t="str">
            <v>2 S 04 999 03</v>
          </cell>
          <cell r="B802" t="str">
            <v>Escoramento de bueiros celulares</v>
          </cell>
          <cell r="E802" t="str">
            <v>m3</v>
          </cell>
          <cell r="G802">
            <v>25.9</v>
          </cell>
          <cell r="M802">
            <v>30.26</v>
          </cell>
          <cell r="O802">
            <v>30.27</v>
          </cell>
          <cell r="Q802">
            <v>29.95</v>
          </cell>
          <cell r="S802">
            <v>29.82</v>
          </cell>
        </row>
        <row r="803">
          <cell r="A803" t="str">
            <v>2 S 04 999 06</v>
          </cell>
          <cell r="B803" t="str">
            <v>Solo local / selo de argila apiloado</v>
          </cell>
          <cell r="E803" t="str">
            <v>m3</v>
          </cell>
          <cell r="G803">
            <v>8.43</v>
          </cell>
          <cell r="M803">
            <v>10.119999999999999</v>
          </cell>
          <cell r="O803">
            <v>10.119999999999999</v>
          </cell>
          <cell r="Q803">
            <v>10.119999999999999</v>
          </cell>
          <cell r="S803">
            <v>10.119999999999999</v>
          </cell>
        </row>
        <row r="804">
          <cell r="A804" t="str">
            <v>2 S 04 999 07</v>
          </cell>
          <cell r="B804" t="str">
            <v>Lastro de brita</v>
          </cell>
          <cell r="E804" t="str">
            <v>m3</v>
          </cell>
          <cell r="G804">
            <v>27.8</v>
          </cell>
          <cell r="M804">
            <v>31.46</v>
          </cell>
          <cell r="O804">
            <v>32.03</v>
          </cell>
          <cell r="Q804">
            <v>31.41</v>
          </cell>
          <cell r="S804">
            <v>32.880000000000003</v>
          </cell>
        </row>
        <row r="805">
          <cell r="A805" t="str">
            <v>2 S 05 000 06</v>
          </cell>
          <cell r="B805" t="str">
            <v>Calha metálica semi-circular D=0,40 m</v>
          </cell>
          <cell r="E805" t="str">
            <v>m</v>
          </cell>
          <cell r="G805">
            <v>93.01</v>
          </cell>
          <cell r="M805">
            <v>112.33</v>
          </cell>
          <cell r="O805">
            <v>125.07</v>
          </cell>
          <cell r="Q805">
            <v>125.87</v>
          </cell>
          <cell r="S805">
            <v>125.87</v>
          </cell>
        </row>
        <row r="806">
          <cell r="A806" t="str">
            <v>2 S 05 000 09</v>
          </cell>
          <cell r="B806" t="str">
            <v>Dentes para bueiros simples D=0,60 m</v>
          </cell>
          <cell r="E806" t="str">
            <v>und</v>
          </cell>
          <cell r="G806">
            <v>31.33</v>
          </cell>
          <cell r="M806">
            <v>34.75</v>
          </cell>
          <cell r="O806">
            <v>35.590000000000003</v>
          </cell>
          <cell r="Q806">
            <v>34.590000000000003</v>
          </cell>
          <cell r="S806">
            <v>35.909999999999997</v>
          </cell>
        </row>
        <row r="807">
          <cell r="A807" t="str">
            <v>2 S 05 000 10</v>
          </cell>
          <cell r="B807" t="str">
            <v>Dentes para bueiros simples D=0,80 m</v>
          </cell>
          <cell r="E807" t="str">
            <v>und</v>
          </cell>
          <cell r="G807">
            <v>39</v>
          </cell>
          <cell r="M807">
            <v>43.21</v>
          </cell>
          <cell r="O807">
            <v>44.28</v>
          </cell>
          <cell r="Q807">
            <v>43.04</v>
          </cell>
          <cell r="S807">
            <v>44.69</v>
          </cell>
        </row>
        <row r="808">
          <cell r="A808" t="str">
            <v>2 S 05 000 11</v>
          </cell>
          <cell r="B808" t="str">
            <v>Dentes para bueiros simples D=1,00 m</v>
          </cell>
          <cell r="E808" t="str">
            <v>und</v>
          </cell>
          <cell r="G808">
            <v>46.37</v>
          </cell>
          <cell r="M808">
            <v>51.38</v>
          </cell>
          <cell r="O808">
            <v>52.64</v>
          </cell>
          <cell r="Q808">
            <v>51.15</v>
          </cell>
          <cell r="S808">
            <v>53.12</v>
          </cell>
        </row>
        <row r="809">
          <cell r="A809" t="str">
            <v>2 S 05 000 12</v>
          </cell>
          <cell r="B809" t="str">
            <v>Dentes para bueiros simples D=1,20 m</v>
          </cell>
          <cell r="E809" t="str">
            <v>und</v>
          </cell>
          <cell r="G809">
            <v>52.65</v>
          </cell>
          <cell r="M809">
            <v>58.29</v>
          </cell>
          <cell r="O809">
            <v>59.73</v>
          </cell>
          <cell r="Q809">
            <v>58</v>
          </cell>
          <cell r="S809">
            <v>60.28</v>
          </cell>
        </row>
        <row r="810">
          <cell r="A810" t="str">
            <v>2 S 05 000 13</v>
          </cell>
          <cell r="B810" t="str">
            <v>Dentes para bueiros simples D=1,50 m</v>
          </cell>
          <cell r="E810" t="str">
            <v>und</v>
          </cell>
          <cell r="G810">
            <v>66.75</v>
          </cell>
          <cell r="M810">
            <v>73.989999999999995</v>
          </cell>
          <cell r="O810">
            <v>75.87</v>
          </cell>
          <cell r="Q810">
            <v>73.819999999999993</v>
          </cell>
          <cell r="S810">
            <v>76.540000000000006</v>
          </cell>
        </row>
        <row r="811">
          <cell r="A811" t="str">
            <v>2 S 05 000 14</v>
          </cell>
          <cell r="B811" t="str">
            <v>Dentes para bueiros duplos D=1,00 m</v>
          </cell>
          <cell r="E811" t="str">
            <v>und</v>
          </cell>
          <cell r="G811">
            <v>92.9</v>
          </cell>
          <cell r="M811">
            <v>102.94</v>
          </cell>
          <cell r="O811">
            <v>105.47</v>
          </cell>
          <cell r="Q811">
            <v>102.48</v>
          </cell>
          <cell r="S811">
            <v>106.44</v>
          </cell>
        </row>
        <row r="812">
          <cell r="A812" t="str">
            <v>2 S 05 000 15</v>
          </cell>
          <cell r="B812" t="str">
            <v>Dentes para bueiros duplos D=1,20 m</v>
          </cell>
          <cell r="E812" t="str">
            <v>und</v>
          </cell>
          <cell r="G812">
            <v>105.15</v>
          </cell>
          <cell r="M812">
            <v>116.41</v>
          </cell>
          <cell r="O812">
            <v>119.28</v>
          </cell>
          <cell r="Q812">
            <v>115.84</v>
          </cell>
          <cell r="S812">
            <v>120.39</v>
          </cell>
        </row>
        <row r="813">
          <cell r="A813" t="str">
            <v>2 S 05 000 16</v>
          </cell>
          <cell r="B813" t="str">
            <v>Dentes para bueiros duplos D=1,50 m</v>
          </cell>
          <cell r="E813" t="str">
            <v>und</v>
          </cell>
          <cell r="G813">
            <v>129.72</v>
          </cell>
          <cell r="M813">
            <v>143.77000000000001</v>
          </cell>
          <cell r="O813">
            <v>147.33000000000001</v>
          </cell>
          <cell r="Q813">
            <v>143.22999999999999</v>
          </cell>
          <cell r="S813">
            <v>148.66</v>
          </cell>
        </row>
        <row r="814">
          <cell r="A814" t="str">
            <v>2 S 05 000 17</v>
          </cell>
          <cell r="B814" t="str">
            <v>Dentes para bueiros triplos D=1,00 m</v>
          </cell>
          <cell r="E814" t="str">
            <v>und</v>
          </cell>
          <cell r="G814">
            <v>136.16999999999999</v>
          </cell>
          <cell r="M814">
            <v>150.86000000000001</v>
          </cell>
          <cell r="O814">
            <v>154.47999999999999</v>
          </cell>
          <cell r="Q814">
            <v>150.01</v>
          </cell>
          <cell r="S814">
            <v>155.93</v>
          </cell>
        </row>
        <row r="815">
          <cell r="A815" t="str">
            <v>2 S 05 000 18</v>
          </cell>
          <cell r="B815" t="str">
            <v>Dentes para bueiros triplos D=1,20</v>
          </cell>
          <cell r="E815" t="str">
            <v>und</v>
          </cell>
          <cell r="G815">
            <v>157.81</v>
          </cell>
          <cell r="M815">
            <v>174.71</v>
          </cell>
          <cell r="O815">
            <v>179.01</v>
          </cell>
          <cell r="Q815">
            <v>173.85</v>
          </cell>
          <cell r="S815">
            <v>180.68</v>
          </cell>
        </row>
        <row r="816">
          <cell r="A816" t="str">
            <v>2 S 05 000 19</v>
          </cell>
          <cell r="B816" t="str">
            <v>Dentes para bueiros triplos D=1,50 m</v>
          </cell>
          <cell r="E816" t="str">
            <v>und</v>
          </cell>
          <cell r="G816">
            <v>192.19</v>
          </cell>
          <cell r="M816">
            <v>212.96</v>
          </cell>
          <cell r="O816">
            <v>218.2</v>
          </cell>
          <cell r="Q816">
            <v>212.05</v>
          </cell>
          <cell r="S816">
            <v>220.2</v>
          </cell>
        </row>
        <row r="817">
          <cell r="A817" t="str">
            <v>2 S 05 100 00</v>
          </cell>
          <cell r="B817" t="str">
            <v>Enleivamento</v>
          </cell>
          <cell r="E817" t="str">
            <v>m2</v>
          </cell>
          <cell r="G817">
            <v>3.36</v>
          </cell>
          <cell r="M817">
            <v>3.92</v>
          </cell>
          <cell r="O817">
            <v>3.92</v>
          </cell>
          <cell r="Q817">
            <v>3.85</v>
          </cell>
          <cell r="S817">
            <v>3.85</v>
          </cell>
        </row>
        <row r="818">
          <cell r="A818" t="str">
            <v>2 S 05 102 00</v>
          </cell>
          <cell r="B818" t="str">
            <v>Hidrossemeadura</v>
          </cell>
          <cell r="E818" t="str">
            <v>m2</v>
          </cell>
          <cell r="G818">
            <v>1.1399999999999999</v>
          </cell>
          <cell r="M818">
            <v>0.84</v>
          </cell>
          <cell r="O818">
            <v>0.86</v>
          </cell>
          <cell r="Q818">
            <v>0.84</v>
          </cell>
          <cell r="S818">
            <v>0.85</v>
          </cell>
        </row>
        <row r="819">
          <cell r="A819" t="str">
            <v>2 S 05 300 01</v>
          </cell>
          <cell r="B819" t="str">
            <v>Alvenaria de pedra arrumada</v>
          </cell>
          <cell r="E819" t="str">
            <v>m3</v>
          </cell>
          <cell r="G819">
            <v>47.78</v>
          </cell>
          <cell r="M819">
            <v>55.63</v>
          </cell>
          <cell r="O819">
            <v>56.22</v>
          </cell>
          <cell r="Q819">
            <v>55.59</v>
          </cell>
          <cell r="S819">
            <v>57.06</v>
          </cell>
        </row>
        <row r="820">
          <cell r="A820" t="str">
            <v>2 S 05 300 02</v>
          </cell>
          <cell r="B820" t="str">
            <v>Enrocamento de pedra jogada</v>
          </cell>
          <cell r="E820" t="str">
            <v>m3</v>
          </cell>
          <cell r="G820">
            <v>27.48</v>
          </cell>
          <cell r="M820">
            <v>31.54</v>
          </cell>
          <cell r="O820">
            <v>32.03</v>
          </cell>
          <cell r="Q820">
            <v>31.5</v>
          </cell>
          <cell r="S820">
            <v>32.729999999999997</v>
          </cell>
        </row>
        <row r="821">
          <cell r="A821" t="str">
            <v>2 S 05 301 00</v>
          </cell>
          <cell r="B821" t="str">
            <v>Alvenaria de pedra argamassada</v>
          </cell>
          <cell r="E821" t="str">
            <v>m3</v>
          </cell>
          <cell r="G821">
            <v>123.04</v>
          </cell>
          <cell r="M821">
            <v>136.59</v>
          </cell>
          <cell r="O821">
            <v>139.43</v>
          </cell>
          <cell r="Q821">
            <v>135.06</v>
          </cell>
          <cell r="S821">
            <v>140.97999999999999</v>
          </cell>
        </row>
        <row r="822">
          <cell r="A822" t="str">
            <v>2 S 05 301 01</v>
          </cell>
          <cell r="B822" t="str">
            <v>Alvenaria tijolos de 20 cm de espessura</v>
          </cell>
          <cell r="E822" t="str">
            <v>m2</v>
          </cell>
          <cell r="G822">
            <v>26.67</v>
          </cell>
          <cell r="M822">
            <v>33.06</v>
          </cell>
          <cell r="O822">
            <v>33.17</v>
          </cell>
          <cell r="Q822">
            <v>33.01</v>
          </cell>
          <cell r="S822">
            <v>33.21</v>
          </cell>
        </row>
        <row r="823">
          <cell r="A823" t="str">
            <v>2 S 05 302 01</v>
          </cell>
          <cell r="B823" t="str">
            <v>Muro gabião tipo caixa</v>
          </cell>
          <cell r="E823" t="str">
            <v>m3</v>
          </cell>
          <cell r="G823">
            <v>124.7</v>
          </cell>
          <cell r="M823">
            <v>145.96</v>
          </cell>
          <cell r="O823">
            <v>138.34</v>
          </cell>
          <cell r="Q823">
            <v>137.43</v>
          </cell>
          <cell r="S823">
            <v>138.84</v>
          </cell>
        </row>
        <row r="824">
          <cell r="A824" t="str">
            <v>2 S 05 303 01</v>
          </cell>
          <cell r="B824" t="str">
            <v>Terra armada - ECE - greide 0,0&lt;h&lt;6,00m</v>
          </cell>
          <cell r="E824" t="str">
            <v>m2</v>
          </cell>
          <cell r="G824">
            <v>185.44</v>
          </cell>
          <cell r="M824">
            <v>196.56</v>
          </cell>
          <cell r="O824">
            <v>196.56</v>
          </cell>
          <cell r="Q824">
            <v>218.81</v>
          </cell>
          <cell r="S824">
            <v>218.81</v>
          </cell>
        </row>
        <row r="825">
          <cell r="A825" t="str">
            <v>2 S 05 303 02</v>
          </cell>
          <cell r="B825" t="str">
            <v>Terra armada - ECE - greide 6,0&lt;h&lt;9,00m</v>
          </cell>
          <cell r="E825" t="str">
            <v>m2</v>
          </cell>
          <cell r="G825">
            <v>208.05</v>
          </cell>
          <cell r="M825">
            <v>220.52</v>
          </cell>
          <cell r="O825">
            <v>220.52</v>
          </cell>
          <cell r="Q825">
            <v>245.49</v>
          </cell>
          <cell r="S825">
            <v>245.49</v>
          </cell>
        </row>
        <row r="826">
          <cell r="A826" t="str">
            <v>2 S 05 303 03</v>
          </cell>
          <cell r="B826" t="str">
            <v>Terra armada - ECE - greide 9,0&lt;h&lt;12,00m</v>
          </cell>
          <cell r="E826" t="str">
            <v>m2</v>
          </cell>
          <cell r="G826">
            <v>230.67</v>
          </cell>
          <cell r="M826">
            <v>244.38</v>
          </cell>
          <cell r="O826">
            <v>244.38</v>
          </cell>
          <cell r="Q826">
            <v>272.19</v>
          </cell>
          <cell r="S826">
            <v>272.19</v>
          </cell>
        </row>
        <row r="827">
          <cell r="A827" t="str">
            <v>2 S 05 303 04</v>
          </cell>
          <cell r="B827" t="str">
            <v>Terra armada - ECE - pé de talude 0,0&lt;h&lt;6,00m</v>
          </cell>
          <cell r="E827" t="str">
            <v>m2</v>
          </cell>
          <cell r="G827">
            <v>218.61</v>
          </cell>
          <cell r="M827">
            <v>231.72</v>
          </cell>
          <cell r="O827">
            <v>231.72</v>
          </cell>
          <cell r="Q827">
            <v>257.95</v>
          </cell>
          <cell r="S827">
            <v>257.95</v>
          </cell>
        </row>
        <row r="828">
          <cell r="A828" t="str">
            <v>2 S 05 303 05</v>
          </cell>
          <cell r="B828" t="str">
            <v>Terra armada - ECE - pé de talude 6,0&lt;h&lt;9,00m</v>
          </cell>
          <cell r="E828" t="str">
            <v>m2</v>
          </cell>
          <cell r="G828">
            <v>245.74</v>
          </cell>
          <cell r="M828">
            <v>260.49</v>
          </cell>
          <cell r="O828">
            <v>260.49</v>
          </cell>
          <cell r="Q828">
            <v>289.97000000000003</v>
          </cell>
          <cell r="S828">
            <v>289.97000000000003</v>
          </cell>
        </row>
        <row r="829">
          <cell r="A829" t="str">
            <v>2 S 05 303 06</v>
          </cell>
          <cell r="B829" t="str">
            <v>Terra armada - ECE - pé de talude 9,0&lt;h&lt;12,00m</v>
          </cell>
          <cell r="E829" t="str">
            <v>m2</v>
          </cell>
          <cell r="G829">
            <v>271.38</v>
          </cell>
          <cell r="M829">
            <v>287.66000000000003</v>
          </cell>
          <cell r="O829">
            <v>287.66000000000003</v>
          </cell>
          <cell r="Q829">
            <v>324.2</v>
          </cell>
          <cell r="S829">
            <v>324.2</v>
          </cell>
        </row>
        <row r="830">
          <cell r="A830" t="str">
            <v>2 S 05 303 07</v>
          </cell>
          <cell r="B830" t="str">
            <v>Terra armada - ECE - encontro portante 0,0&lt;h&lt;6,00m</v>
          </cell>
          <cell r="E830" t="str">
            <v>m2</v>
          </cell>
          <cell r="G830">
            <v>398.04</v>
          </cell>
          <cell r="M830">
            <v>421.92</v>
          </cell>
          <cell r="O830">
            <v>421.92</v>
          </cell>
          <cell r="Q830">
            <v>469.68</v>
          </cell>
          <cell r="S830">
            <v>469.68</v>
          </cell>
        </row>
        <row r="831">
          <cell r="A831" t="str">
            <v>2 S 05 303 08</v>
          </cell>
          <cell r="B831" t="str">
            <v>Terra armada - ECE - encontro portante 6,0&lt;h&lt;9,00m</v>
          </cell>
          <cell r="E831" t="str">
            <v>m2</v>
          </cell>
          <cell r="G831">
            <v>530.41999999999996</v>
          </cell>
          <cell r="M831">
            <v>562.24</v>
          </cell>
          <cell r="O831">
            <v>562.24</v>
          </cell>
          <cell r="Q831">
            <v>625.9</v>
          </cell>
          <cell r="S831">
            <v>625.9</v>
          </cell>
        </row>
        <row r="832">
          <cell r="A832" t="str">
            <v>2 S 05 303 09</v>
          </cell>
          <cell r="B832" t="str">
            <v>Escamas de concreto armado para terra armada</v>
          </cell>
          <cell r="E832" t="str">
            <v>m3</v>
          </cell>
          <cell r="G832">
            <v>470.28</v>
          </cell>
          <cell r="M832">
            <v>517.65</v>
          </cell>
          <cell r="O832">
            <v>535.33000000000004</v>
          </cell>
          <cell r="Q832">
            <v>524.22</v>
          </cell>
          <cell r="S832">
            <v>539.16999999999996</v>
          </cell>
        </row>
        <row r="833">
          <cell r="A833" t="str">
            <v>2 S 05 303 10</v>
          </cell>
          <cell r="B833" t="str">
            <v>Concr. soleira e arremates de maciço terra armada</v>
          </cell>
          <cell r="E833" t="str">
            <v>m3</v>
          </cell>
          <cell r="G833">
            <v>227.24</v>
          </cell>
          <cell r="M833">
            <v>248.06</v>
          </cell>
          <cell r="O833">
            <v>254.14</v>
          </cell>
          <cell r="Q833">
            <v>244.32</v>
          </cell>
          <cell r="S833">
            <v>256.86</v>
          </cell>
        </row>
        <row r="834">
          <cell r="A834" t="str">
            <v>2 S 05 303 11</v>
          </cell>
          <cell r="B834" t="str">
            <v>Montagem de maciço terra armada</v>
          </cell>
          <cell r="E834" t="str">
            <v>m2</v>
          </cell>
          <cell r="G834">
            <v>54.44</v>
          </cell>
          <cell r="M834">
            <v>63.72</v>
          </cell>
          <cell r="O834">
            <v>63.72</v>
          </cell>
          <cell r="Q834">
            <v>62.93</v>
          </cell>
          <cell r="S834">
            <v>62.93</v>
          </cell>
        </row>
        <row r="835">
          <cell r="A835" t="str">
            <v>2 S 05 340 01</v>
          </cell>
          <cell r="B835" t="str">
            <v>Execução cortina atirantada conc.armado fck=15 MPa</v>
          </cell>
          <cell r="E835" t="str">
            <v>m2</v>
          </cell>
          <cell r="G835">
            <v>776.35</v>
          </cell>
          <cell r="M835">
            <v>859.06</v>
          </cell>
          <cell r="O835">
            <v>882.36</v>
          </cell>
          <cell r="Q835">
            <v>881.64</v>
          </cell>
          <cell r="S835">
            <v>893.71</v>
          </cell>
        </row>
        <row r="836">
          <cell r="A836" t="str">
            <v>2 S 05 900 01</v>
          </cell>
          <cell r="B836" t="str">
            <v>Tirante protendido p/ cort. aço st 85/105 D= 32mm</v>
          </cell>
          <cell r="E836" t="str">
            <v>m</v>
          </cell>
          <cell r="G836">
            <v>75.650000000000006</v>
          </cell>
          <cell r="M836">
            <v>85.2</v>
          </cell>
          <cell r="O836">
            <v>86.05</v>
          </cell>
          <cell r="Q836">
            <v>86.03</v>
          </cell>
          <cell r="S836">
            <v>86.08</v>
          </cell>
        </row>
        <row r="837">
          <cell r="A837" t="str">
            <v>2 S 06 210 01</v>
          </cell>
          <cell r="B837" t="str">
            <v>Pórtico metálico</v>
          </cell>
          <cell r="E837" t="str">
            <v>und</v>
          </cell>
          <cell r="G837">
            <v>39739.339999999997</v>
          </cell>
          <cell r="M837">
            <v>40019.26</v>
          </cell>
          <cell r="O837">
            <v>40044.01</v>
          </cell>
          <cell r="Q837">
            <v>40004.67</v>
          </cell>
          <cell r="S837">
            <v>40055.39</v>
          </cell>
        </row>
        <row r="838">
          <cell r="A838" t="str">
            <v>2 S 06 400 01</v>
          </cell>
          <cell r="B838" t="str">
            <v>Cerca arame farp. c/ mourão concr. seção quadrada</v>
          </cell>
          <cell r="E838" t="str">
            <v>m</v>
          </cell>
          <cell r="G838">
            <v>12.2</v>
          </cell>
          <cell r="M838">
            <v>14.91</v>
          </cell>
          <cell r="O838">
            <v>15.13</v>
          </cell>
          <cell r="Q838">
            <v>15.44</v>
          </cell>
          <cell r="S838">
            <v>14.52</v>
          </cell>
        </row>
        <row r="839">
          <cell r="A839" t="str">
            <v>2 S 06 400 02</v>
          </cell>
          <cell r="B839" t="str">
            <v>Cerca arame farp. c/ mourão concr. seção triang.</v>
          </cell>
          <cell r="E839" t="str">
            <v>m</v>
          </cell>
          <cell r="G839">
            <v>9.64</v>
          </cell>
          <cell r="M839">
            <v>11.54</v>
          </cell>
          <cell r="O839">
            <v>11.7</v>
          </cell>
          <cell r="Q839">
            <v>12.02</v>
          </cell>
          <cell r="S839">
            <v>11.56</v>
          </cell>
        </row>
        <row r="840">
          <cell r="A840" t="str">
            <v>2 S 06 410 00</v>
          </cell>
          <cell r="B840" t="str">
            <v>Cercas de arame farpado com suportes de madeira</v>
          </cell>
          <cell r="E840" t="str">
            <v>m</v>
          </cell>
          <cell r="G840">
            <v>5.53</v>
          </cell>
          <cell r="M840">
            <v>7.8</v>
          </cell>
          <cell r="O840">
            <v>7.83</v>
          </cell>
          <cell r="Q840">
            <v>8.1199999999999992</v>
          </cell>
          <cell r="S840">
            <v>8.1199999999999992</v>
          </cell>
        </row>
        <row r="841">
          <cell r="A841" t="str">
            <v>2 S 09 001 05</v>
          </cell>
          <cell r="B841" t="str">
            <v>Transporte local em rodov. não pav. (const.)</v>
          </cell>
          <cell r="E841" t="str">
            <v>tkm</v>
          </cell>
          <cell r="G841">
            <v>0.42</v>
          </cell>
          <cell r="M841">
            <v>0.46</v>
          </cell>
          <cell r="O841">
            <v>0.47</v>
          </cell>
          <cell r="Q841">
            <v>0.45</v>
          </cell>
          <cell r="S841">
            <v>0.45</v>
          </cell>
        </row>
        <row r="842">
          <cell r="A842" t="str">
            <v>2 S 09 001 40</v>
          </cell>
          <cell r="B842" t="str">
            <v>Transporte local c/ carroceria em rodovia não pav.</v>
          </cell>
          <cell r="E842" t="str">
            <v>tkm</v>
          </cell>
          <cell r="G842">
            <v>0.47</v>
          </cell>
          <cell r="M842">
            <v>0.53</v>
          </cell>
          <cell r="O842">
            <v>0.53</v>
          </cell>
          <cell r="Q842">
            <v>0.51</v>
          </cell>
          <cell r="S842">
            <v>0.51</v>
          </cell>
        </row>
        <row r="843">
          <cell r="A843" t="str">
            <v>2 S 09 001 90</v>
          </cell>
          <cell r="B843" t="str">
            <v>Transporte comercial c/ carr. rodov. não pav.</v>
          </cell>
          <cell r="E843" t="str">
            <v>tkm</v>
          </cell>
          <cell r="G843">
            <v>0.32</v>
          </cell>
          <cell r="M843">
            <v>0.35</v>
          </cell>
          <cell r="O843">
            <v>0.36</v>
          </cell>
          <cell r="Q843">
            <v>0.35</v>
          </cell>
          <cell r="S843">
            <v>0.35</v>
          </cell>
        </row>
        <row r="844">
          <cell r="A844" t="str">
            <v>2 S 09 002 05</v>
          </cell>
          <cell r="B844" t="str">
            <v>Transporte local em rodov. pavim. (const.)</v>
          </cell>
          <cell r="E844" t="str">
            <v>tkm</v>
          </cell>
          <cell r="G844">
            <v>0.32</v>
          </cell>
          <cell r="M844">
            <v>0.36</v>
          </cell>
          <cell r="O844">
            <v>0.36</v>
          </cell>
          <cell r="Q844">
            <v>0.35</v>
          </cell>
          <cell r="S844">
            <v>0.35</v>
          </cell>
        </row>
        <row r="845">
          <cell r="A845" t="str">
            <v>2 S 09 002 40</v>
          </cell>
          <cell r="B845" t="str">
            <v>Transporte local c/ carroceria em rodov. pavim.</v>
          </cell>
          <cell r="E845" t="str">
            <v>tkm</v>
          </cell>
          <cell r="G845">
            <v>0.35</v>
          </cell>
          <cell r="M845">
            <v>0.39</v>
          </cell>
          <cell r="O845">
            <v>0.4</v>
          </cell>
          <cell r="Q845">
            <v>0.38</v>
          </cell>
          <cell r="S845">
            <v>0.38</v>
          </cell>
        </row>
        <row r="846">
          <cell r="A846" t="str">
            <v>2 S 09 002 90</v>
          </cell>
          <cell r="B846" t="str">
            <v>Transporte comerc. c/ carr. rodov. pavim.</v>
          </cell>
          <cell r="E846" t="str">
            <v>tkm</v>
          </cell>
          <cell r="G846">
            <v>0.21</v>
          </cell>
          <cell r="M846">
            <v>0.23</v>
          </cell>
          <cell r="O846">
            <v>0.24</v>
          </cell>
          <cell r="Q846">
            <v>0.23</v>
          </cell>
          <cell r="S846">
            <v>0.23</v>
          </cell>
        </row>
        <row r="847">
          <cell r="B847" t="str">
            <v>Conservação</v>
          </cell>
        </row>
        <row r="848">
          <cell r="A848" t="str">
            <v>3 S 01 200 00</v>
          </cell>
          <cell r="B848" t="str">
            <v>Escavação e carga mat. jazida (consv)</v>
          </cell>
          <cell r="E848" t="str">
            <v>m3</v>
          </cell>
          <cell r="G848">
            <v>6.5</v>
          </cell>
          <cell r="M848">
            <v>6.73</v>
          </cell>
          <cell r="O848">
            <v>6.81</v>
          </cell>
          <cell r="Q848">
            <v>6.71</v>
          </cell>
          <cell r="S848">
            <v>6.71</v>
          </cell>
        </row>
        <row r="849">
          <cell r="A849" t="str">
            <v>3 S 01 401 00</v>
          </cell>
          <cell r="B849" t="str">
            <v>Recomposição de revestimento primário</v>
          </cell>
          <cell r="E849" t="str">
            <v>m3</v>
          </cell>
          <cell r="G849">
            <v>9.89</v>
          </cell>
          <cell r="M849">
            <v>10.41</v>
          </cell>
          <cell r="O849">
            <v>10.57</v>
          </cell>
          <cell r="Q849">
            <v>10.37</v>
          </cell>
          <cell r="S849">
            <v>10.37</v>
          </cell>
        </row>
        <row r="850">
          <cell r="A850" t="str">
            <v>3 S 01 930 00</v>
          </cell>
          <cell r="B850" t="str">
            <v>Regularização mecânica da faixa de domínio</v>
          </cell>
          <cell r="E850" t="str">
            <v>m2</v>
          </cell>
          <cell r="G850">
            <v>0.15</v>
          </cell>
          <cell r="M850">
            <v>0.15</v>
          </cell>
          <cell r="O850">
            <v>0.15</v>
          </cell>
          <cell r="Q850">
            <v>0.15</v>
          </cell>
          <cell r="S850">
            <v>0.15</v>
          </cell>
        </row>
        <row r="851">
          <cell r="A851" t="str">
            <v>3 S 02 200 00</v>
          </cell>
          <cell r="B851" t="str">
            <v>Solo p/ base de remendo profundo</v>
          </cell>
          <cell r="E851" t="str">
            <v>m3</v>
          </cell>
          <cell r="G851">
            <v>7.48</v>
          </cell>
          <cell r="M851">
            <v>7.74</v>
          </cell>
          <cell r="O851">
            <v>7.84</v>
          </cell>
          <cell r="Q851">
            <v>7.72</v>
          </cell>
          <cell r="S851">
            <v>7.72</v>
          </cell>
        </row>
        <row r="852">
          <cell r="A852" t="str">
            <v>3 S 02 200 01</v>
          </cell>
          <cell r="B852" t="str">
            <v>Recomposição de camada granular do pavimento</v>
          </cell>
          <cell r="E852" t="str">
            <v>m3</v>
          </cell>
          <cell r="G852">
            <v>11.61</v>
          </cell>
          <cell r="M852">
            <v>12.45</v>
          </cell>
          <cell r="O852">
            <v>12.57</v>
          </cell>
          <cell r="Q852">
            <v>12.32</v>
          </cell>
          <cell r="S852">
            <v>12.32</v>
          </cell>
        </row>
        <row r="853">
          <cell r="A853" t="str">
            <v>3 S 02 220 00</v>
          </cell>
          <cell r="B853" t="str">
            <v>Solo brita p/ base de rem. profundo</v>
          </cell>
          <cell r="E853" t="str">
            <v>m3</v>
          </cell>
          <cell r="G853">
            <v>17.2</v>
          </cell>
          <cell r="M853">
            <v>19.63</v>
          </cell>
          <cell r="O853">
            <v>19.899999999999999</v>
          </cell>
          <cell r="Q853">
            <v>19.63</v>
          </cell>
          <cell r="S853">
            <v>20.28</v>
          </cell>
        </row>
        <row r="854">
          <cell r="A854" t="str">
            <v>3 S 02 230 00</v>
          </cell>
          <cell r="B854" t="str">
            <v>Brita para base de remendo profundo</v>
          </cell>
          <cell r="E854" t="str">
            <v>m3</v>
          </cell>
          <cell r="G854">
            <v>37.79</v>
          </cell>
          <cell r="M854">
            <v>44.64</v>
          </cell>
          <cell r="O854">
            <v>45.27</v>
          </cell>
          <cell r="Q854">
            <v>44.67</v>
          </cell>
          <cell r="S854">
            <v>46.63</v>
          </cell>
        </row>
        <row r="855">
          <cell r="A855" t="str">
            <v>3 S 02 241 00</v>
          </cell>
          <cell r="B855" t="str">
            <v>Solo melhorado c/ cimento p/ base rem. profundo</v>
          </cell>
          <cell r="E855" t="str">
            <v>m3</v>
          </cell>
          <cell r="G855">
            <v>35.979999999999997</v>
          </cell>
          <cell r="M855">
            <v>37.99</v>
          </cell>
          <cell r="O855">
            <v>39.04</v>
          </cell>
          <cell r="Q855">
            <v>37.33</v>
          </cell>
          <cell r="S855">
            <v>39.4</v>
          </cell>
        </row>
        <row r="856">
          <cell r="A856" t="str">
            <v>3 S 02 300 00</v>
          </cell>
          <cell r="B856" t="str">
            <v>Imprimação</v>
          </cell>
          <cell r="E856" t="str">
            <v>m2</v>
          </cell>
          <cell r="G856">
            <v>0.13</v>
          </cell>
          <cell r="M856">
            <v>0.14000000000000001</v>
          </cell>
          <cell r="O856">
            <v>0.14000000000000001</v>
          </cell>
          <cell r="Q856">
            <v>0.14000000000000001</v>
          </cell>
          <cell r="S856">
            <v>0.14000000000000001</v>
          </cell>
        </row>
        <row r="857">
          <cell r="A857" t="str">
            <v>3 S 02 400 00</v>
          </cell>
          <cell r="B857" t="str">
            <v>Pintura de ligação</v>
          </cell>
          <cell r="E857" t="str">
            <v>m2</v>
          </cell>
          <cell r="G857">
            <v>0.09</v>
          </cell>
          <cell r="M857">
            <v>0.1</v>
          </cell>
          <cell r="O857">
            <v>0.1</v>
          </cell>
          <cell r="Q857">
            <v>0.1</v>
          </cell>
          <cell r="S857">
            <v>0.1</v>
          </cell>
        </row>
        <row r="858">
          <cell r="A858" t="str">
            <v>3 S 02 500 00</v>
          </cell>
          <cell r="B858" t="str">
            <v>Capa selante com pedrisco</v>
          </cell>
          <cell r="E858" t="str">
            <v>m2</v>
          </cell>
          <cell r="G858">
            <v>0.35</v>
          </cell>
          <cell r="M858">
            <v>0.41</v>
          </cell>
          <cell r="O858">
            <v>0.41</v>
          </cell>
          <cell r="Q858">
            <v>0.4</v>
          </cell>
          <cell r="S858">
            <v>0.41</v>
          </cell>
        </row>
        <row r="859">
          <cell r="A859" t="str">
            <v>3 S 02 500 01</v>
          </cell>
          <cell r="B859" t="str">
            <v>Capa selante com areia</v>
          </cell>
          <cell r="E859" t="str">
            <v>m2</v>
          </cell>
          <cell r="G859">
            <v>0.18</v>
          </cell>
          <cell r="M859">
            <v>0.21</v>
          </cell>
          <cell r="O859">
            <v>0.21</v>
          </cell>
          <cell r="Q859">
            <v>0.2</v>
          </cell>
          <cell r="S859">
            <v>0.2</v>
          </cell>
        </row>
        <row r="860">
          <cell r="A860" t="str">
            <v>3 S 02 500 02</v>
          </cell>
          <cell r="B860" t="str">
            <v>Tratamento superficial simples com CAP</v>
          </cell>
          <cell r="E860" t="str">
            <v>m2</v>
          </cell>
          <cell r="G860">
            <v>0.49</v>
          </cell>
          <cell r="M860">
            <v>0.56999999999999995</v>
          </cell>
          <cell r="O860">
            <v>0.56999999999999995</v>
          </cell>
          <cell r="Q860">
            <v>0.56000000000000005</v>
          </cell>
          <cell r="S860">
            <v>0.56999999999999995</v>
          </cell>
        </row>
        <row r="861">
          <cell r="A861" t="str">
            <v>3 S 02 500 03</v>
          </cell>
          <cell r="B861" t="str">
            <v>Tratamento superficial simples com emulsão</v>
          </cell>
          <cell r="E861" t="str">
            <v>m2</v>
          </cell>
          <cell r="G861">
            <v>0.46</v>
          </cell>
          <cell r="M861">
            <v>0.53</v>
          </cell>
          <cell r="O861">
            <v>0.54</v>
          </cell>
          <cell r="Q861">
            <v>0.53</v>
          </cell>
          <cell r="S861">
            <v>0.54</v>
          </cell>
        </row>
        <row r="862">
          <cell r="A862" t="str">
            <v>3 S 02 500 04</v>
          </cell>
          <cell r="B862" t="str">
            <v>Tratamento superficial simples c/ banho diluído</v>
          </cell>
          <cell r="E862" t="str">
            <v>m2</v>
          </cell>
          <cell r="G862">
            <v>0.52</v>
          </cell>
          <cell r="M862">
            <v>0.6</v>
          </cell>
          <cell r="O862">
            <v>0.61</v>
          </cell>
          <cell r="Q862">
            <v>0.6</v>
          </cell>
          <cell r="S862">
            <v>0.61</v>
          </cell>
        </row>
        <row r="863">
          <cell r="A863" t="str">
            <v>3 S 02 501 00</v>
          </cell>
          <cell r="B863" t="str">
            <v>Tratamento superficial duplo c/ CAP</v>
          </cell>
          <cell r="E863" t="str">
            <v>m2</v>
          </cell>
          <cell r="G863">
            <v>1.48</v>
          </cell>
          <cell r="M863">
            <v>1.71</v>
          </cell>
          <cell r="O863">
            <v>1.72</v>
          </cell>
          <cell r="Q863">
            <v>1.68</v>
          </cell>
          <cell r="S863">
            <v>1.72</v>
          </cell>
        </row>
        <row r="864">
          <cell r="A864" t="str">
            <v>3 S 02 501 01</v>
          </cell>
          <cell r="B864" t="str">
            <v>Tratamento superficial duplo com emulsão</v>
          </cell>
          <cell r="E864" t="str">
            <v>m2</v>
          </cell>
          <cell r="G864">
            <v>1.47</v>
          </cell>
          <cell r="M864">
            <v>1.69</v>
          </cell>
          <cell r="O864">
            <v>1.7</v>
          </cell>
          <cell r="Q864">
            <v>1.67</v>
          </cell>
          <cell r="S864">
            <v>1.71</v>
          </cell>
        </row>
        <row r="865">
          <cell r="A865" t="str">
            <v>3 S 02 501 02</v>
          </cell>
          <cell r="B865" t="str">
            <v>Tratamento superficial duplo com banho diluído</v>
          </cell>
          <cell r="E865" t="str">
            <v>m2</v>
          </cell>
          <cell r="G865">
            <v>1.6</v>
          </cell>
          <cell r="M865">
            <v>1.85</v>
          </cell>
          <cell r="O865">
            <v>1.86</v>
          </cell>
          <cell r="Q865">
            <v>1.82</v>
          </cell>
          <cell r="S865">
            <v>1.86</v>
          </cell>
        </row>
        <row r="866">
          <cell r="A866" t="str">
            <v>3 S 02 502 00</v>
          </cell>
          <cell r="B866" t="str">
            <v>Tratamento superficial triplo com c.a.p.</v>
          </cell>
          <cell r="E866" t="str">
            <v>m2</v>
          </cell>
          <cell r="G866">
            <v>2.11</v>
          </cell>
          <cell r="M866">
            <v>2.4300000000000002</v>
          </cell>
          <cell r="O866">
            <v>2.44</v>
          </cell>
          <cell r="Q866">
            <v>2.39</v>
          </cell>
          <cell r="S866">
            <v>2.44</v>
          </cell>
        </row>
        <row r="867">
          <cell r="A867" t="str">
            <v>3 S 02 502 01</v>
          </cell>
          <cell r="B867" t="str">
            <v>Tratamento superficial triplo com emulsão</v>
          </cell>
          <cell r="E867" t="str">
            <v>m2</v>
          </cell>
          <cell r="G867">
            <v>2.13</v>
          </cell>
          <cell r="M867">
            <v>2.4500000000000002</v>
          </cell>
          <cell r="O867">
            <v>2.4700000000000002</v>
          </cell>
          <cell r="Q867">
            <v>2.41</v>
          </cell>
          <cell r="S867">
            <v>2.46</v>
          </cell>
        </row>
        <row r="868">
          <cell r="A868" t="str">
            <v>3 S 02 502 02</v>
          </cell>
          <cell r="B868" t="str">
            <v>Tratamento superficial triplo com banho diluído</v>
          </cell>
          <cell r="E868" t="str">
            <v>m2</v>
          </cell>
          <cell r="G868">
            <v>2.2799999999999998</v>
          </cell>
          <cell r="M868">
            <v>2.62</v>
          </cell>
          <cell r="O868">
            <v>2.64</v>
          </cell>
          <cell r="Q868">
            <v>2.58</v>
          </cell>
          <cell r="S868">
            <v>2.63</v>
          </cell>
        </row>
        <row r="869">
          <cell r="A869" t="str">
            <v>3 S 02 510 00</v>
          </cell>
          <cell r="B869" t="str">
            <v>Lama asfáltica fina (granulometrias I e II )</v>
          </cell>
          <cell r="E869" t="str">
            <v>m2</v>
          </cell>
          <cell r="G869">
            <v>0.51</v>
          </cell>
          <cell r="M869">
            <v>0.59</v>
          </cell>
          <cell r="O869">
            <v>0.59</v>
          </cell>
          <cell r="Q869">
            <v>0.57999999999999996</v>
          </cell>
          <cell r="S869">
            <v>0.59</v>
          </cell>
        </row>
        <row r="870">
          <cell r="A870" t="str">
            <v>3 S 02 510 01</v>
          </cell>
          <cell r="B870" t="str">
            <v>Lama asfáltica grossa (granulometrias III e IV)</v>
          </cell>
          <cell r="E870" t="str">
            <v>m2</v>
          </cell>
          <cell r="G870">
            <v>0.92</v>
          </cell>
          <cell r="M870">
            <v>1.07</v>
          </cell>
          <cell r="O870">
            <v>1.07</v>
          </cell>
          <cell r="Q870">
            <v>1.05</v>
          </cell>
          <cell r="S870">
            <v>1.06</v>
          </cell>
        </row>
        <row r="871">
          <cell r="A871" t="str">
            <v>3 S 02 520 00</v>
          </cell>
          <cell r="B871" t="str">
            <v>Mistura areia-asfalto em betoneira</v>
          </cell>
          <cell r="E871" t="str">
            <v>m3</v>
          </cell>
          <cell r="G871">
            <v>26</v>
          </cell>
          <cell r="M871">
            <v>29.71</v>
          </cell>
          <cell r="O871">
            <v>29.78</v>
          </cell>
          <cell r="Q871">
            <v>29.51</v>
          </cell>
          <cell r="S871">
            <v>29.51</v>
          </cell>
        </row>
        <row r="872">
          <cell r="A872" t="str">
            <v>3 S 02 520 01</v>
          </cell>
          <cell r="B872" t="str">
            <v>Mistura areia-asfalto usinada a frio</v>
          </cell>
          <cell r="E872" t="str">
            <v>m3</v>
          </cell>
          <cell r="G872">
            <v>17.82</v>
          </cell>
          <cell r="M872">
            <v>19.87</v>
          </cell>
          <cell r="O872">
            <v>19.96</v>
          </cell>
          <cell r="Q872">
            <v>19.559999999999999</v>
          </cell>
          <cell r="S872">
            <v>19.559999999999999</v>
          </cell>
        </row>
        <row r="873">
          <cell r="A873" t="str">
            <v>3 S 02 520 02</v>
          </cell>
          <cell r="B873" t="str">
            <v>Rec.do rev. com areia asfalto a frio</v>
          </cell>
          <cell r="E873" t="str">
            <v>m3</v>
          </cell>
          <cell r="G873">
            <v>20.87</v>
          </cell>
          <cell r="M873">
            <v>23.8</v>
          </cell>
          <cell r="O873">
            <v>23.8</v>
          </cell>
          <cell r="Q873">
            <v>23.26</v>
          </cell>
          <cell r="S873">
            <v>23.26</v>
          </cell>
        </row>
        <row r="874">
          <cell r="A874" t="str">
            <v>3 S 02 521 00</v>
          </cell>
          <cell r="B874" t="str">
            <v>Mistura areia-asfalto usinada a quente</v>
          </cell>
          <cell r="E874" t="str">
            <v>m3</v>
          </cell>
          <cell r="G874">
            <v>60.43</v>
          </cell>
          <cell r="M874">
            <v>64.95</v>
          </cell>
          <cell r="O874">
            <v>65.11</v>
          </cell>
          <cell r="Q874">
            <v>78.69</v>
          </cell>
          <cell r="S874">
            <v>62.94</v>
          </cell>
        </row>
        <row r="875">
          <cell r="A875" t="str">
            <v>3 S 02 521 01</v>
          </cell>
          <cell r="B875" t="str">
            <v>Rec. do rev. com areia asfalto a quente</v>
          </cell>
          <cell r="E875" t="str">
            <v>m3</v>
          </cell>
          <cell r="G875">
            <v>14.12</v>
          </cell>
          <cell r="M875">
            <v>16.22</v>
          </cell>
          <cell r="O875">
            <v>16.22</v>
          </cell>
          <cell r="Q875">
            <v>15.89</v>
          </cell>
          <cell r="S875">
            <v>15.89</v>
          </cell>
        </row>
        <row r="876">
          <cell r="A876" t="str">
            <v>3 S 02 530 00</v>
          </cell>
          <cell r="B876" t="str">
            <v>Mistura betuminosa em betoneira</v>
          </cell>
          <cell r="E876" t="str">
            <v>m3</v>
          </cell>
          <cell r="G876">
            <v>36.840000000000003</v>
          </cell>
          <cell r="M876">
            <v>43.11</v>
          </cell>
          <cell r="O876">
            <v>43.5</v>
          </cell>
          <cell r="Q876">
            <v>43</v>
          </cell>
          <cell r="S876">
            <v>44.07</v>
          </cell>
        </row>
        <row r="877">
          <cell r="A877" t="str">
            <v>3 S 02 530 01</v>
          </cell>
          <cell r="B877" t="str">
            <v>Mistura betuminosa usinada a frio</v>
          </cell>
          <cell r="E877" t="str">
            <v>m3</v>
          </cell>
          <cell r="G877">
            <v>35.82</v>
          </cell>
          <cell r="M877">
            <v>41.72</v>
          </cell>
          <cell r="O877">
            <v>42.13</v>
          </cell>
          <cell r="Q877">
            <v>41.43</v>
          </cell>
          <cell r="S877">
            <v>42.51</v>
          </cell>
        </row>
        <row r="878">
          <cell r="A878" t="str">
            <v>3 S 02 530 02</v>
          </cell>
          <cell r="B878" t="str">
            <v>Rec.do rev. com mistura betuminosa a frio</v>
          </cell>
          <cell r="E878" t="str">
            <v>m3</v>
          </cell>
          <cell r="G878">
            <v>23.66</v>
          </cell>
          <cell r="M878">
            <v>26.99</v>
          </cell>
          <cell r="O878">
            <v>26.99</v>
          </cell>
          <cell r="Q878">
            <v>26.39</v>
          </cell>
          <cell r="S878">
            <v>26.39</v>
          </cell>
        </row>
        <row r="879">
          <cell r="A879" t="str">
            <v>3 S 02 540 00</v>
          </cell>
          <cell r="B879" t="str">
            <v>Mistura betuminosa usinada a quente</v>
          </cell>
          <cell r="E879" t="str">
            <v>m3</v>
          </cell>
          <cell r="G879">
            <v>75.17</v>
          </cell>
          <cell r="M879">
            <v>83.64</v>
          </cell>
          <cell r="O879">
            <v>84.21</v>
          </cell>
          <cell r="Q879">
            <v>92.85</v>
          </cell>
          <cell r="S879">
            <v>83.6</v>
          </cell>
        </row>
        <row r="880">
          <cell r="A880" t="str">
            <v>3 S 02 540 01</v>
          </cell>
          <cell r="B880" t="str">
            <v>Rec.do rev.com mistura betuminosa a quente</v>
          </cell>
          <cell r="E880" t="str">
            <v>m3</v>
          </cell>
          <cell r="G880">
            <v>16.399999999999999</v>
          </cell>
          <cell r="M880">
            <v>18.84</v>
          </cell>
          <cell r="O880">
            <v>18.84</v>
          </cell>
          <cell r="Q880">
            <v>18.46</v>
          </cell>
          <cell r="S880">
            <v>18.46</v>
          </cell>
        </row>
        <row r="881">
          <cell r="A881" t="str">
            <v>3 S 02 601 00</v>
          </cell>
          <cell r="B881" t="str">
            <v>Recomposição de placa de concreto</v>
          </cell>
          <cell r="E881" t="str">
            <v>m3</v>
          </cell>
          <cell r="G881">
            <v>218.14</v>
          </cell>
          <cell r="M881">
            <v>237.8</v>
          </cell>
          <cell r="O881">
            <v>243.59</v>
          </cell>
          <cell r="Q881">
            <v>233.72</v>
          </cell>
          <cell r="S881">
            <v>246.49</v>
          </cell>
        </row>
        <row r="882">
          <cell r="A882" t="str">
            <v>3 S 02 900 00</v>
          </cell>
          <cell r="B882" t="str">
            <v>Remoção mecanizada de revestimento betuminoso</v>
          </cell>
          <cell r="E882" t="str">
            <v>m3</v>
          </cell>
          <cell r="G882">
            <v>5.77</v>
          </cell>
          <cell r="M882">
            <v>6.35</v>
          </cell>
          <cell r="O882">
            <v>6.65</v>
          </cell>
          <cell r="Q882">
            <v>6.48</v>
          </cell>
          <cell r="S882">
            <v>6.48</v>
          </cell>
        </row>
        <row r="883">
          <cell r="A883" t="str">
            <v>3 S 02 901 00</v>
          </cell>
          <cell r="B883" t="str">
            <v>Remoção manual de revestimento betuminoso</v>
          </cell>
          <cell r="E883" t="str">
            <v>m3</v>
          </cell>
          <cell r="G883">
            <v>94.96</v>
          </cell>
          <cell r="M883">
            <v>110.07</v>
          </cell>
          <cell r="O883">
            <v>110.91</v>
          </cell>
          <cell r="Q883">
            <v>109.05</v>
          </cell>
          <cell r="S883">
            <v>109.05</v>
          </cell>
        </row>
        <row r="884">
          <cell r="A884" t="str">
            <v>3 S 02 902 00</v>
          </cell>
          <cell r="B884" t="str">
            <v>Remoção mecanizada da camada granular do pavimento</v>
          </cell>
          <cell r="E884" t="str">
            <v>m3</v>
          </cell>
          <cell r="G884">
            <v>3.69</v>
          </cell>
          <cell r="M884">
            <v>4.03</v>
          </cell>
          <cell r="O884">
            <v>4.24</v>
          </cell>
          <cell r="Q884">
            <v>4.13</v>
          </cell>
          <cell r="S884">
            <v>4.13</v>
          </cell>
        </row>
        <row r="885">
          <cell r="A885" t="str">
            <v>3 S 02 903 00</v>
          </cell>
          <cell r="B885" t="str">
            <v>Remoção manual da camada granular do pavimento</v>
          </cell>
          <cell r="E885" t="str">
            <v>m3</v>
          </cell>
          <cell r="G885">
            <v>49.73</v>
          </cell>
          <cell r="M885">
            <v>58.21</v>
          </cell>
          <cell r="O885">
            <v>58.52</v>
          </cell>
          <cell r="Q885">
            <v>57.82</v>
          </cell>
          <cell r="S885">
            <v>57.82</v>
          </cell>
        </row>
        <row r="886">
          <cell r="A886" t="str">
            <v>3 S 02 999 00</v>
          </cell>
          <cell r="B886" t="str">
            <v>Peneiramento</v>
          </cell>
          <cell r="E886" t="str">
            <v>m3</v>
          </cell>
          <cell r="G886">
            <v>5.81</v>
          </cell>
          <cell r="M886">
            <v>6.98</v>
          </cell>
          <cell r="O886">
            <v>6.98</v>
          </cell>
          <cell r="Q886">
            <v>6.98</v>
          </cell>
          <cell r="S886">
            <v>6.98</v>
          </cell>
        </row>
        <row r="887">
          <cell r="A887" t="str">
            <v>3 S 03 310 00</v>
          </cell>
          <cell r="B887" t="str">
            <v>Concreto ciclópico</v>
          </cell>
          <cell r="E887" t="str">
            <v>m3</v>
          </cell>
          <cell r="G887">
            <v>166.47</v>
          </cell>
          <cell r="M887">
            <v>183.45</v>
          </cell>
          <cell r="O887">
            <v>187.34</v>
          </cell>
          <cell r="Q887">
            <v>180.79</v>
          </cell>
          <cell r="S887">
            <v>189.32</v>
          </cell>
        </row>
        <row r="888">
          <cell r="A888" t="str">
            <v>3 S 03 329 00</v>
          </cell>
          <cell r="B888" t="str">
            <v>Concreto de cimento (confecção e lançamento)</v>
          </cell>
          <cell r="E888" t="str">
            <v>m3</v>
          </cell>
          <cell r="G888">
            <v>209.35</v>
          </cell>
          <cell r="M888">
            <v>229.42</v>
          </cell>
          <cell r="O888">
            <v>234.67</v>
          </cell>
          <cell r="Q888">
            <v>225.85</v>
          </cell>
          <cell r="S888">
            <v>237.3</v>
          </cell>
        </row>
        <row r="889">
          <cell r="A889" t="str">
            <v>3 S 03 329 01</v>
          </cell>
          <cell r="B889" t="str">
            <v>Concreto de cimento(confecção manual e lançamento)</v>
          </cell>
          <cell r="E889" t="str">
            <v>m3</v>
          </cell>
          <cell r="G889">
            <v>242.57</v>
          </cell>
          <cell r="M889">
            <v>268.77999999999997</v>
          </cell>
          <cell r="O889">
            <v>274.27</v>
          </cell>
          <cell r="Q889">
            <v>265.27</v>
          </cell>
          <cell r="S889">
            <v>277.31</v>
          </cell>
        </row>
        <row r="890">
          <cell r="A890" t="str">
            <v>3 S 03 340 02</v>
          </cell>
          <cell r="B890" t="str">
            <v>Argamassa cimento areia 1-6</v>
          </cell>
          <cell r="E890" t="str">
            <v>m3</v>
          </cell>
          <cell r="G890">
            <v>180.21</v>
          </cell>
          <cell r="M890">
            <v>196.36</v>
          </cell>
          <cell r="O890">
            <v>200.78</v>
          </cell>
          <cell r="Q890">
            <v>193</v>
          </cell>
          <cell r="S890">
            <v>202.39</v>
          </cell>
        </row>
        <row r="891">
          <cell r="A891" t="str">
            <v>3 S 03 340 03</v>
          </cell>
          <cell r="B891" t="str">
            <v>Argamassa cimento solo 1:10</v>
          </cell>
          <cell r="E891" t="str">
            <v>m3</v>
          </cell>
          <cell r="G891">
            <v>113.44</v>
          </cell>
          <cell r="M891">
            <v>125.25</v>
          </cell>
          <cell r="O891">
            <v>127.58</v>
          </cell>
          <cell r="Q891">
            <v>123.54</v>
          </cell>
          <cell r="S891">
            <v>128.30000000000001</v>
          </cell>
        </row>
        <row r="892">
          <cell r="A892" t="str">
            <v>3 S 03 353 00</v>
          </cell>
          <cell r="B892" t="str">
            <v>Dobragem e colocação de armadura</v>
          </cell>
          <cell r="E892" t="str">
            <v>kg</v>
          </cell>
          <cell r="G892">
            <v>3.89</v>
          </cell>
          <cell r="M892">
            <v>4.34</v>
          </cell>
          <cell r="O892">
            <v>4.55</v>
          </cell>
          <cell r="Q892">
            <v>4.55</v>
          </cell>
          <cell r="S892">
            <v>4.55</v>
          </cell>
        </row>
        <row r="893">
          <cell r="A893" t="str">
            <v>3 S 03 370 00</v>
          </cell>
          <cell r="B893" t="str">
            <v>Forma comum de madeira</v>
          </cell>
          <cell r="E893" t="str">
            <v>m2</v>
          </cell>
          <cell r="G893">
            <v>27.81</v>
          </cell>
          <cell r="M893">
            <v>30.76</v>
          </cell>
          <cell r="O893">
            <v>30.84</v>
          </cell>
          <cell r="Q893">
            <v>31.06</v>
          </cell>
          <cell r="S893">
            <v>31.01</v>
          </cell>
        </row>
        <row r="894">
          <cell r="A894" t="str">
            <v>3 S 03 940 01</v>
          </cell>
          <cell r="B894" t="str">
            <v>Reaterro e compactação p/ bueiro</v>
          </cell>
          <cell r="E894" t="str">
            <v>m3</v>
          </cell>
          <cell r="G894">
            <v>13.94</v>
          </cell>
          <cell r="M894">
            <v>16.04</v>
          </cell>
          <cell r="O894">
            <v>16.04</v>
          </cell>
          <cell r="Q894">
            <v>15.98</v>
          </cell>
          <cell r="S894">
            <v>15.98</v>
          </cell>
        </row>
        <row r="895">
          <cell r="A895" t="str">
            <v>3 S 03 940 02</v>
          </cell>
          <cell r="B895" t="str">
            <v>Reaterro apiloado</v>
          </cell>
          <cell r="E895" t="str">
            <v>m3</v>
          </cell>
          <cell r="G895">
            <v>8.75</v>
          </cell>
          <cell r="M895">
            <v>10.5</v>
          </cell>
          <cell r="O895">
            <v>10.5</v>
          </cell>
          <cell r="Q895">
            <v>10.5</v>
          </cell>
          <cell r="S895">
            <v>10.5</v>
          </cell>
        </row>
        <row r="896">
          <cell r="A896" t="str">
            <v>3 S 03 950 00</v>
          </cell>
          <cell r="B896" t="str">
            <v>Limpeza de ponte</v>
          </cell>
          <cell r="E896" t="str">
            <v>m</v>
          </cell>
          <cell r="G896">
            <v>2.14</v>
          </cell>
          <cell r="M896">
            <v>2.52</v>
          </cell>
          <cell r="O896">
            <v>2.5299999999999998</v>
          </cell>
          <cell r="Q896">
            <v>2.5</v>
          </cell>
          <cell r="S896">
            <v>2.5</v>
          </cell>
        </row>
        <row r="897">
          <cell r="A897" t="str">
            <v>3 S 04 000 00</v>
          </cell>
          <cell r="B897" t="str">
            <v>Escavação manual em material de 1a categoria</v>
          </cell>
          <cell r="E897" t="str">
            <v>m3</v>
          </cell>
          <cell r="G897">
            <v>15.79</v>
          </cell>
          <cell r="M897">
            <v>18.95</v>
          </cell>
          <cell r="O897">
            <v>18.95</v>
          </cell>
          <cell r="Q897">
            <v>18.95</v>
          </cell>
          <cell r="S897">
            <v>18.95</v>
          </cell>
        </row>
        <row r="898">
          <cell r="A898" t="str">
            <v>3 S 04 000 01</v>
          </cell>
          <cell r="B898" t="str">
            <v>Escavação manual em material de 2a categoria</v>
          </cell>
          <cell r="E898" t="str">
            <v>m3</v>
          </cell>
          <cell r="G898">
            <v>21.06</v>
          </cell>
          <cell r="M898">
            <v>25.27</v>
          </cell>
          <cell r="O898">
            <v>25.27</v>
          </cell>
          <cell r="Q898">
            <v>25.27</v>
          </cell>
          <cell r="S898">
            <v>25.27</v>
          </cell>
        </row>
        <row r="899">
          <cell r="A899" t="str">
            <v>3 S 04 001 00</v>
          </cell>
          <cell r="B899" t="str">
            <v>Escavação mecaniz. de vala em mater. de 1a cat.</v>
          </cell>
          <cell r="E899" t="str">
            <v>m3</v>
          </cell>
          <cell r="G899">
            <v>3.82</v>
          </cell>
          <cell r="M899">
            <v>4.37</v>
          </cell>
          <cell r="O899">
            <v>4.37</v>
          </cell>
          <cell r="Q899">
            <v>4.26</v>
          </cell>
          <cell r="S899">
            <v>4.26</v>
          </cell>
        </row>
        <row r="900">
          <cell r="A900" t="str">
            <v>3 S 04 010 00</v>
          </cell>
          <cell r="B900" t="str">
            <v>Escavação mecaniz.de vala em material de 2a cat.</v>
          </cell>
          <cell r="E900" t="str">
            <v>m3</v>
          </cell>
          <cell r="G900">
            <v>4.7699999999999996</v>
          </cell>
          <cell r="M900">
            <v>5.46</v>
          </cell>
          <cell r="O900">
            <v>5.46</v>
          </cell>
          <cell r="Q900">
            <v>5.32</v>
          </cell>
          <cell r="S900">
            <v>5.32</v>
          </cell>
        </row>
        <row r="901">
          <cell r="A901" t="str">
            <v>3 S 04 020 00</v>
          </cell>
          <cell r="B901" t="str">
            <v>Escavação e carga de material de 3a cat. em valas</v>
          </cell>
          <cell r="E901" t="str">
            <v>m3</v>
          </cell>
          <cell r="G901">
            <v>46.48</v>
          </cell>
          <cell r="M901">
            <v>50.78</v>
          </cell>
          <cell r="O901">
            <v>52.49</v>
          </cell>
          <cell r="Q901">
            <v>51.87</v>
          </cell>
          <cell r="S901">
            <v>62.39</v>
          </cell>
        </row>
        <row r="902">
          <cell r="A902" t="str">
            <v>3 S 04 300 16</v>
          </cell>
          <cell r="B902" t="str">
            <v>Bueiro met. chapa múltipla D=1,60m galv.</v>
          </cell>
          <cell r="E902" t="str">
            <v>m</v>
          </cell>
          <cell r="G902">
            <v>852.26</v>
          </cell>
          <cell r="M902">
            <v>990.04</v>
          </cell>
          <cell r="O902">
            <v>1036.74</v>
          </cell>
          <cell r="Q902">
            <v>1034.93</v>
          </cell>
          <cell r="S902">
            <v>1036.1500000000001</v>
          </cell>
        </row>
        <row r="903">
          <cell r="A903" t="str">
            <v>3 S 04 300 20</v>
          </cell>
          <cell r="B903" t="str">
            <v>Bueiro met. chapa múltipla D=2,00m galv.</v>
          </cell>
          <cell r="E903" t="str">
            <v>m</v>
          </cell>
          <cell r="G903">
            <v>1061.68</v>
          </cell>
          <cell r="M903">
            <v>1217.3399999999999</v>
          </cell>
          <cell r="O903">
            <v>1285.8</v>
          </cell>
          <cell r="Q903">
            <v>1283.8499999999999</v>
          </cell>
          <cell r="S903">
            <v>1285.08</v>
          </cell>
        </row>
        <row r="904">
          <cell r="A904" t="str">
            <v>3 S 04 301 16</v>
          </cell>
          <cell r="B904" t="str">
            <v>Bueiro met.chapas múlt. D=1,60 m rev. epoxy</v>
          </cell>
          <cell r="E904" t="str">
            <v>m</v>
          </cell>
          <cell r="G904">
            <v>928.35</v>
          </cell>
          <cell r="M904">
            <v>1074.95</v>
          </cell>
          <cell r="O904">
            <v>1085.56</v>
          </cell>
          <cell r="Q904">
            <v>1084.3599999999999</v>
          </cell>
          <cell r="S904">
            <v>1085.5899999999999</v>
          </cell>
        </row>
        <row r="905">
          <cell r="A905" t="str">
            <v>3 S 04 301 20</v>
          </cell>
          <cell r="B905" t="str">
            <v>Bueiro met. chapas múlt. D=2,00 m rev. epoxy</v>
          </cell>
          <cell r="E905" t="str">
            <v>m</v>
          </cell>
          <cell r="G905">
            <v>1155.49</v>
          </cell>
          <cell r="M905">
            <v>1322.33</v>
          </cell>
          <cell r="O905">
            <v>1346.44</v>
          </cell>
          <cell r="Q905">
            <v>1344.58</v>
          </cell>
          <cell r="S905">
            <v>1345.8</v>
          </cell>
        </row>
        <row r="906">
          <cell r="A906" t="str">
            <v>3 S 04 310 16</v>
          </cell>
          <cell r="B906" t="str">
            <v>Bueiro met. s/interrupção tráf. D=1,60 m galv.</v>
          </cell>
          <cell r="E906" t="str">
            <v>m</v>
          </cell>
          <cell r="G906">
            <v>1667.71</v>
          </cell>
          <cell r="M906">
            <v>1957.4</v>
          </cell>
          <cell r="O906">
            <v>1958.05</v>
          </cell>
          <cell r="Q906">
            <v>1892.17</v>
          </cell>
          <cell r="S906">
            <v>1893.36</v>
          </cell>
        </row>
        <row r="907">
          <cell r="A907" t="str">
            <v>3 S 04 310 20</v>
          </cell>
          <cell r="B907" t="str">
            <v>Bueiro met. s/interrupção tráf. D=2,00 m galv.</v>
          </cell>
          <cell r="E907" t="str">
            <v>m</v>
          </cell>
          <cell r="G907">
            <v>2013.11</v>
          </cell>
          <cell r="M907">
            <v>2434.67</v>
          </cell>
          <cell r="O907">
            <v>2435.4499999999998</v>
          </cell>
          <cell r="Q907">
            <v>2282.92</v>
          </cell>
          <cell r="S907">
            <v>2284.36</v>
          </cell>
        </row>
        <row r="908">
          <cell r="A908" t="str">
            <v>3 S 04 311 16</v>
          </cell>
          <cell r="B908" t="str">
            <v>Bueiro met.s/interrupção tráf. D=1,60 m rev. epoxy</v>
          </cell>
          <cell r="E908" t="str">
            <v>m</v>
          </cell>
          <cell r="G908">
            <v>1700.88</v>
          </cell>
          <cell r="M908">
            <v>2030.38</v>
          </cell>
          <cell r="O908">
            <v>2031.03</v>
          </cell>
          <cell r="Q908">
            <v>1828.85</v>
          </cell>
          <cell r="S908">
            <v>1830.05</v>
          </cell>
        </row>
        <row r="909">
          <cell r="A909" t="str">
            <v>3 S 04 311 20</v>
          </cell>
          <cell r="B909" t="str">
            <v>Bueiro met.s/interrupção tráf. D=2,00 m rev. epoxy</v>
          </cell>
          <cell r="E909" t="str">
            <v>m</v>
          </cell>
          <cell r="G909">
            <v>2222.9899999999998</v>
          </cell>
          <cell r="M909">
            <v>2441.5700000000002</v>
          </cell>
          <cell r="O909">
            <v>2442.35</v>
          </cell>
          <cell r="Q909">
            <v>2288.87</v>
          </cell>
          <cell r="S909">
            <v>2290.3000000000002</v>
          </cell>
        </row>
        <row r="910">
          <cell r="A910" t="str">
            <v>3 S 04 590 00</v>
          </cell>
          <cell r="B910" t="str">
            <v>Assentamento de dreno profundo</v>
          </cell>
          <cell r="E910" t="str">
            <v>m</v>
          </cell>
          <cell r="G910">
            <v>34.85</v>
          </cell>
          <cell r="M910">
            <v>40.54</v>
          </cell>
          <cell r="O910">
            <v>40.96</v>
          </cell>
          <cell r="Q910">
            <v>40.409999999999997</v>
          </cell>
          <cell r="S910">
            <v>41.48</v>
          </cell>
        </row>
        <row r="911">
          <cell r="A911" t="str">
            <v>3 S 04 999 08</v>
          </cell>
          <cell r="B911" t="str">
            <v>Selo de argila apiloado com solo local</v>
          </cell>
          <cell r="E911" t="str">
            <v>m3</v>
          </cell>
          <cell r="G911">
            <v>8.75</v>
          </cell>
          <cell r="M911">
            <v>10.5</v>
          </cell>
          <cell r="O911">
            <v>10.5</v>
          </cell>
          <cell r="Q911">
            <v>10.5</v>
          </cell>
          <cell r="S911">
            <v>10.5</v>
          </cell>
        </row>
        <row r="912">
          <cell r="A912" t="str">
            <v>3 S 05 000 00</v>
          </cell>
          <cell r="B912" t="str">
            <v>Enrocamento de pedra arrumada</v>
          </cell>
          <cell r="E912" t="str">
            <v>m3</v>
          </cell>
          <cell r="G912">
            <v>61.59</v>
          </cell>
          <cell r="M912">
            <v>72.58</v>
          </cell>
          <cell r="O912">
            <v>73.02</v>
          </cell>
          <cell r="Q912">
            <v>72.75</v>
          </cell>
          <cell r="S912">
            <v>74.23</v>
          </cell>
        </row>
        <row r="913">
          <cell r="A913" t="str">
            <v>3 S 05 001 00</v>
          </cell>
          <cell r="B913" t="str">
            <v>Enrocamento de pedra jogada</v>
          </cell>
          <cell r="E913" t="str">
            <v>m3</v>
          </cell>
          <cell r="G913">
            <v>40.799999999999997</v>
          </cell>
          <cell r="M913">
            <v>47.86</v>
          </cell>
          <cell r="O913">
            <v>48.23</v>
          </cell>
          <cell r="Q913">
            <v>48</v>
          </cell>
          <cell r="S913">
            <v>49.23</v>
          </cell>
        </row>
        <row r="914">
          <cell r="A914" t="str">
            <v>3 S 05 101 01</v>
          </cell>
          <cell r="B914" t="str">
            <v>Revestimento vegetal com mudas</v>
          </cell>
          <cell r="E914" t="str">
            <v>m2</v>
          </cell>
          <cell r="G914">
            <v>2.96</v>
          </cell>
          <cell r="M914">
            <v>3.46</v>
          </cell>
          <cell r="O914">
            <v>3.47</v>
          </cell>
          <cell r="Q914">
            <v>3.42</v>
          </cell>
          <cell r="S914">
            <v>3.42</v>
          </cell>
        </row>
        <row r="915">
          <cell r="A915" t="str">
            <v>3 S 05 101 02</v>
          </cell>
          <cell r="B915" t="str">
            <v>Revestimento vegetal com grama em leivas</v>
          </cell>
          <cell r="E915" t="str">
            <v>m2</v>
          </cell>
          <cell r="G915">
            <v>3.17</v>
          </cell>
          <cell r="M915">
            <v>3.69</v>
          </cell>
          <cell r="O915">
            <v>3.7</v>
          </cell>
          <cell r="Q915">
            <v>3.64</v>
          </cell>
          <cell r="S915">
            <v>3.64</v>
          </cell>
        </row>
        <row r="916">
          <cell r="A916" t="str">
            <v>3 S 08 001 00</v>
          </cell>
          <cell r="B916" t="str">
            <v>Reconformação da plataforma</v>
          </cell>
          <cell r="E916" t="str">
            <v>ha</v>
          </cell>
          <cell r="G916">
            <v>105.07</v>
          </cell>
          <cell r="M916">
            <v>110.09</v>
          </cell>
          <cell r="O916">
            <v>120.63</v>
          </cell>
          <cell r="Q916">
            <v>117.37</v>
          </cell>
          <cell r="S916">
            <v>117.37</v>
          </cell>
        </row>
        <row r="917">
          <cell r="A917" t="str">
            <v>3 S 08 100 00</v>
          </cell>
          <cell r="B917" t="str">
            <v>Tapa buraco</v>
          </cell>
          <cell r="E917" t="str">
            <v>m3</v>
          </cell>
          <cell r="G917">
            <v>92.24</v>
          </cell>
          <cell r="M917">
            <v>110.38</v>
          </cell>
          <cell r="O917">
            <v>110.38</v>
          </cell>
          <cell r="Q917">
            <v>110.34</v>
          </cell>
          <cell r="S917">
            <v>110.34</v>
          </cell>
        </row>
        <row r="918">
          <cell r="A918" t="str">
            <v>3 S 08 101 01</v>
          </cell>
          <cell r="B918" t="str">
            <v>Remendo profundo com demolição manual</v>
          </cell>
          <cell r="E918" t="str">
            <v>m3</v>
          </cell>
          <cell r="G918">
            <v>109.06</v>
          </cell>
          <cell r="M918">
            <v>129.85</v>
          </cell>
          <cell r="O918">
            <v>129.85</v>
          </cell>
          <cell r="Q918">
            <v>129.75</v>
          </cell>
          <cell r="S918">
            <v>129.75</v>
          </cell>
        </row>
        <row r="919">
          <cell r="A919" t="str">
            <v>3 S 08 101 02</v>
          </cell>
          <cell r="B919" t="str">
            <v>Remendo profundo com demolição mecanizada</v>
          </cell>
          <cell r="E919" t="str">
            <v>m3</v>
          </cell>
          <cell r="G919">
            <v>80</v>
          </cell>
          <cell r="M919">
            <v>94.79</v>
          </cell>
          <cell r="O919">
            <v>94.79</v>
          </cell>
          <cell r="Q919">
            <v>94.15</v>
          </cell>
          <cell r="S919">
            <v>94.15</v>
          </cell>
        </row>
        <row r="920">
          <cell r="A920" t="str">
            <v>3 S 08 102 00</v>
          </cell>
          <cell r="B920" t="str">
            <v>Limpeza ench. juntas pav. concr. a quente (consv)</v>
          </cell>
          <cell r="E920" t="str">
            <v>m</v>
          </cell>
          <cell r="G920">
            <v>1.32</v>
          </cell>
          <cell r="M920">
            <v>1.53</v>
          </cell>
          <cell r="O920">
            <v>1.54</v>
          </cell>
          <cell r="Q920">
            <v>1.51</v>
          </cell>
          <cell r="S920">
            <v>1.52</v>
          </cell>
        </row>
        <row r="921">
          <cell r="A921" t="str">
            <v>3 S 08 102 01</v>
          </cell>
          <cell r="B921" t="str">
            <v>Limpeza ench. juntas pav. concr. a frio (consv)</v>
          </cell>
          <cell r="E921" t="str">
            <v>m</v>
          </cell>
          <cell r="G921">
            <v>1.06</v>
          </cell>
          <cell r="M921">
            <v>1.23</v>
          </cell>
          <cell r="O921">
            <v>1.23</v>
          </cell>
          <cell r="Q921">
            <v>1.2</v>
          </cell>
          <cell r="S921">
            <v>1.2</v>
          </cell>
        </row>
        <row r="922">
          <cell r="A922" t="str">
            <v>3 S 08 103 00</v>
          </cell>
          <cell r="B922" t="str">
            <v>Selagem de trinca</v>
          </cell>
          <cell r="E922" t="str">
            <v>l</v>
          </cell>
          <cell r="G922">
            <v>0.82</v>
          </cell>
          <cell r="M922">
            <v>0.96</v>
          </cell>
          <cell r="O922">
            <v>0.96</v>
          </cell>
          <cell r="Q922">
            <v>0.94</v>
          </cell>
          <cell r="S922">
            <v>0.94</v>
          </cell>
        </row>
        <row r="923">
          <cell r="A923" t="str">
            <v>3 S 08 104 01</v>
          </cell>
          <cell r="B923" t="str">
            <v>Combate à exsudação com areia</v>
          </cell>
          <cell r="E923" t="str">
            <v>m2</v>
          </cell>
          <cell r="G923">
            <v>0.28999999999999998</v>
          </cell>
          <cell r="M923">
            <v>0.32</v>
          </cell>
          <cell r="O923">
            <v>0.32</v>
          </cell>
          <cell r="Q923">
            <v>0.32</v>
          </cell>
          <cell r="S923">
            <v>0.32</v>
          </cell>
        </row>
        <row r="924">
          <cell r="A924" t="str">
            <v>3 S 08 104 02</v>
          </cell>
          <cell r="B924" t="str">
            <v>Combate à exsudação com pedrisco</v>
          </cell>
          <cell r="E924" t="str">
            <v>m2</v>
          </cell>
          <cell r="G924">
            <v>0.34</v>
          </cell>
          <cell r="M924">
            <v>0.39</v>
          </cell>
          <cell r="O924">
            <v>0.39</v>
          </cell>
          <cell r="Q924">
            <v>0.39</v>
          </cell>
          <cell r="S924">
            <v>0.39</v>
          </cell>
        </row>
        <row r="925">
          <cell r="A925" t="str">
            <v>3 S 08 109 00</v>
          </cell>
          <cell r="B925" t="str">
            <v>Correção de defeitos com mistura betuminosa</v>
          </cell>
          <cell r="E925" t="str">
            <v>m3</v>
          </cell>
          <cell r="G925">
            <v>61.12</v>
          </cell>
          <cell r="M925">
            <v>69.45</v>
          </cell>
          <cell r="O925">
            <v>69.45</v>
          </cell>
          <cell r="Q925">
            <v>68.17</v>
          </cell>
          <cell r="S925">
            <v>68.17</v>
          </cell>
        </row>
        <row r="926">
          <cell r="A926" t="str">
            <v>3 S 08 109 12</v>
          </cell>
          <cell r="B926" t="str">
            <v>Correção de defeitos por fresagem descontínua</v>
          </cell>
          <cell r="E926" t="str">
            <v>m3</v>
          </cell>
          <cell r="G926">
            <v>155.58000000000001</v>
          </cell>
          <cell r="M926">
            <v>152.16</v>
          </cell>
          <cell r="O926">
            <v>152.65</v>
          </cell>
          <cell r="Q926">
            <v>151.75</v>
          </cell>
          <cell r="S926">
            <v>147.24</v>
          </cell>
        </row>
        <row r="927">
          <cell r="A927" t="str">
            <v>3 S 08 110 00</v>
          </cell>
          <cell r="B927" t="str">
            <v>Correção de defeitos por penetração</v>
          </cell>
          <cell r="E927" t="str">
            <v>m2</v>
          </cell>
          <cell r="G927">
            <v>6.73</v>
          </cell>
          <cell r="M927">
            <v>7.66</v>
          </cell>
          <cell r="O927">
            <v>7.66</v>
          </cell>
          <cell r="Q927">
            <v>7.52</v>
          </cell>
          <cell r="S927">
            <v>7.53</v>
          </cell>
        </row>
        <row r="928">
          <cell r="A928" t="str">
            <v>3 S 08 200 00</v>
          </cell>
          <cell r="B928" t="str">
            <v>Recomp. de guarda corpo</v>
          </cell>
          <cell r="E928" t="str">
            <v>m</v>
          </cell>
          <cell r="G928">
            <v>57.3</v>
          </cell>
          <cell r="M928">
            <v>65.900000000000006</v>
          </cell>
          <cell r="O928">
            <v>67</v>
          </cell>
          <cell r="Q928">
            <v>66.03</v>
          </cell>
          <cell r="S928">
            <v>66.64</v>
          </cell>
        </row>
        <row r="929">
          <cell r="A929" t="str">
            <v>3 S 08 200 01</v>
          </cell>
          <cell r="B929" t="str">
            <v>Recomposição de sarjeta em alvenaria de tijolo</v>
          </cell>
          <cell r="E929" t="str">
            <v>m2</v>
          </cell>
          <cell r="G929">
            <v>25.78</v>
          </cell>
          <cell r="M929">
            <v>29.96</v>
          </cell>
          <cell r="O929">
            <v>30.01</v>
          </cell>
          <cell r="Q929">
            <v>29.93</v>
          </cell>
          <cell r="S929">
            <v>30.03</v>
          </cell>
        </row>
        <row r="930">
          <cell r="A930" t="str">
            <v>3 S 08 300 01</v>
          </cell>
          <cell r="B930" t="str">
            <v>Limpeza de sarjeta e meio fio</v>
          </cell>
          <cell r="E930" t="str">
            <v>m</v>
          </cell>
          <cell r="G930">
            <v>0.17</v>
          </cell>
          <cell r="M930">
            <v>0.21</v>
          </cell>
          <cell r="O930">
            <v>0.21</v>
          </cell>
          <cell r="Q930">
            <v>0.21</v>
          </cell>
          <cell r="S930">
            <v>0.21</v>
          </cell>
        </row>
        <row r="931">
          <cell r="A931" t="str">
            <v>3 S 08 301 01</v>
          </cell>
          <cell r="B931" t="str">
            <v>Limpeza de valeta de corte</v>
          </cell>
          <cell r="E931" t="str">
            <v>m</v>
          </cell>
          <cell r="G931">
            <v>0.26</v>
          </cell>
          <cell r="M931">
            <v>0.32</v>
          </cell>
          <cell r="O931">
            <v>0.32</v>
          </cell>
          <cell r="Q931">
            <v>0.32</v>
          </cell>
          <cell r="S931">
            <v>0.32</v>
          </cell>
        </row>
        <row r="932">
          <cell r="A932" t="str">
            <v>3 S 08 301 02</v>
          </cell>
          <cell r="B932" t="str">
            <v>Limpeza de vala de drenagem</v>
          </cell>
          <cell r="E932" t="str">
            <v>m</v>
          </cell>
          <cell r="G932">
            <v>1.06</v>
          </cell>
          <cell r="M932">
            <v>1.28</v>
          </cell>
          <cell r="O932">
            <v>1.28</v>
          </cell>
          <cell r="Q932">
            <v>1.28</v>
          </cell>
          <cell r="S932">
            <v>1.28</v>
          </cell>
        </row>
        <row r="933">
          <cell r="A933" t="str">
            <v>3 S 08 301 03</v>
          </cell>
          <cell r="B933" t="str">
            <v>Limpeza de descida d'água</v>
          </cell>
          <cell r="E933" t="str">
            <v>m</v>
          </cell>
          <cell r="G933">
            <v>0.35</v>
          </cell>
          <cell r="M933">
            <v>0.42</v>
          </cell>
          <cell r="O933">
            <v>0.42</v>
          </cell>
          <cell r="Q933">
            <v>0.42</v>
          </cell>
          <cell r="S933">
            <v>0.42</v>
          </cell>
        </row>
        <row r="934">
          <cell r="A934" t="str">
            <v>3 S 08 302 01</v>
          </cell>
          <cell r="B934" t="str">
            <v>Limpeza de bueiro</v>
          </cell>
          <cell r="E934" t="str">
            <v>m3</v>
          </cell>
          <cell r="G934">
            <v>5.81</v>
          </cell>
          <cell r="M934">
            <v>6.98</v>
          </cell>
          <cell r="O934">
            <v>6.98</v>
          </cell>
          <cell r="Q934">
            <v>6.98</v>
          </cell>
          <cell r="S934">
            <v>6.98</v>
          </cell>
        </row>
        <row r="935">
          <cell r="A935" t="str">
            <v>3 S 08 302 02</v>
          </cell>
          <cell r="B935" t="str">
            <v>Desobstrução de bueiro</v>
          </cell>
          <cell r="E935" t="str">
            <v>m3</v>
          </cell>
          <cell r="G935">
            <v>16.98</v>
          </cell>
          <cell r="M935">
            <v>20.37</v>
          </cell>
          <cell r="O935">
            <v>20.37</v>
          </cell>
          <cell r="Q935">
            <v>20.37</v>
          </cell>
          <cell r="S935">
            <v>20.37</v>
          </cell>
        </row>
        <row r="936">
          <cell r="A936" t="str">
            <v>3 S 08 302 03</v>
          </cell>
          <cell r="B936" t="str">
            <v>Assentamento de tubo D=0,60 m</v>
          </cell>
          <cell r="E936" t="str">
            <v>m</v>
          </cell>
          <cell r="G936">
            <v>123.51</v>
          </cell>
          <cell r="M936">
            <v>134.66999999999999</v>
          </cell>
          <cell r="O936">
            <v>138.94</v>
          </cell>
          <cell r="Q936">
            <v>136.88</v>
          </cell>
          <cell r="S936">
            <v>139.09</v>
          </cell>
        </row>
        <row r="937">
          <cell r="A937" t="str">
            <v>3 S 08 302 04</v>
          </cell>
          <cell r="B937" t="str">
            <v>Assentamento de tubo D=0,80 m</v>
          </cell>
          <cell r="E937" t="str">
            <v>m</v>
          </cell>
          <cell r="G937">
            <v>186.91</v>
          </cell>
          <cell r="M937">
            <v>203.38</v>
          </cell>
          <cell r="O937">
            <v>210.07</v>
          </cell>
          <cell r="Q937">
            <v>206.79</v>
          </cell>
          <cell r="S937">
            <v>210.44</v>
          </cell>
        </row>
        <row r="938">
          <cell r="A938" t="str">
            <v>3 S 08 302 05</v>
          </cell>
          <cell r="B938" t="str">
            <v>Assentamento de tubo D=1,0 m</v>
          </cell>
          <cell r="E938" t="str">
            <v>m</v>
          </cell>
          <cell r="G938">
            <v>275.91000000000003</v>
          </cell>
          <cell r="M938">
            <v>299.38</v>
          </cell>
          <cell r="O938">
            <v>309.63</v>
          </cell>
          <cell r="Q938">
            <v>304.77</v>
          </cell>
          <cell r="S938">
            <v>310.23</v>
          </cell>
        </row>
        <row r="939">
          <cell r="A939" t="str">
            <v>3 S 08 302 06</v>
          </cell>
          <cell r="B939" t="str">
            <v>Assentamento de tubo D=1,20 m</v>
          </cell>
          <cell r="E939" t="str">
            <v>m</v>
          </cell>
          <cell r="G939">
            <v>396.82</v>
          </cell>
          <cell r="M939">
            <v>432.17</v>
          </cell>
          <cell r="O939">
            <v>446.58</v>
          </cell>
          <cell r="Q939">
            <v>440.3</v>
          </cell>
          <cell r="S939">
            <v>447.32</v>
          </cell>
        </row>
        <row r="940">
          <cell r="A940" t="str">
            <v>3 S 08 400 00</v>
          </cell>
          <cell r="B940" t="str">
            <v>Limpeza de placa de sinalização</v>
          </cell>
          <cell r="E940" t="str">
            <v>m2</v>
          </cell>
          <cell r="G940">
            <v>2.6</v>
          </cell>
          <cell r="M940">
            <v>3.06</v>
          </cell>
          <cell r="O940">
            <v>3.06</v>
          </cell>
          <cell r="Q940">
            <v>3.02</v>
          </cell>
          <cell r="S940">
            <v>3.02</v>
          </cell>
        </row>
        <row r="941">
          <cell r="A941" t="str">
            <v>3 S 08 400 01</v>
          </cell>
          <cell r="B941" t="str">
            <v>Recomposição placa de sinalização</v>
          </cell>
          <cell r="E941" t="str">
            <v>m2</v>
          </cell>
          <cell r="G941">
            <v>10.85</v>
          </cell>
          <cell r="M941">
            <v>12.72</v>
          </cell>
          <cell r="O941">
            <v>12.73</v>
          </cell>
          <cell r="Q941">
            <v>12.55</v>
          </cell>
          <cell r="S941">
            <v>12.55</v>
          </cell>
        </row>
        <row r="942">
          <cell r="A942" t="str">
            <v>3 S 08 400 02</v>
          </cell>
          <cell r="B942" t="str">
            <v>Substituição de balizador</v>
          </cell>
          <cell r="E942" t="str">
            <v>un</v>
          </cell>
          <cell r="G942">
            <v>13.4</v>
          </cell>
          <cell r="M942">
            <v>15.4</v>
          </cell>
          <cell r="O942">
            <v>15.52</v>
          </cell>
          <cell r="Q942">
            <v>15.31</v>
          </cell>
          <cell r="S942">
            <v>15.41</v>
          </cell>
        </row>
        <row r="943">
          <cell r="A943" t="str">
            <v>3 S 08 401 00</v>
          </cell>
          <cell r="B943" t="str">
            <v>Recomposição de defensa metálica</v>
          </cell>
          <cell r="E943" t="str">
            <v>m</v>
          </cell>
          <cell r="G943">
            <v>104.13</v>
          </cell>
          <cell r="M943">
            <v>125.77</v>
          </cell>
          <cell r="O943">
            <v>127.92</v>
          </cell>
          <cell r="Q943">
            <v>127.96</v>
          </cell>
          <cell r="S943">
            <v>127.96</v>
          </cell>
        </row>
        <row r="944">
          <cell r="A944" t="str">
            <v>3 S 08 402 00</v>
          </cell>
          <cell r="B944" t="str">
            <v>Caiação</v>
          </cell>
          <cell r="E944" t="str">
            <v>m2</v>
          </cell>
          <cell r="G944">
            <v>0.8</v>
          </cell>
          <cell r="M944">
            <v>0.98</v>
          </cell>
          <cell r="O944">
            <v>0.97</v>
          </cell>
          <cell r="Q944">
            <v>0.97</v>
          </cell>
          <cell r="S944">
            <v>0.97</v>
          </cell>
        </row>
        <row r="945">
          <cell r="A945" t="str">
            <v>3 S 08 403 00</v>
          </cell>
          <cell r="B945" t="str">
            <v>Renovação de sinalização horizontal</v>
          </cell>
          <cell r="E945" t="str">
            <v>m2</v>
          </cell>
          <cell r="G945">
            <v>17.86</v>
          </cell>
          <cell r="M945">
            <v>19.66</v>
          </cell>
          <cell r="O945">
            <v>19.87</v>
          </cell>
          <cell r="Q945">
            <v>19.72</v>
          </cell>
          <cell r="S945">
            <v>19.72</v>
          </cell>
        </row>
        <row r="946">
          <cell r="A946" t="str">
            <v>3 S 08 404 00</v>
          </cell>
          <cell r="B946" t="str">
            <v>Recomp. tot. cerca c/ mourão de conc. secção quad.</v>
          </cell>
          <cell r="E946" t="str">
            <v>m</v>
          </cell>
          <cell r="G946">
            <v>11.94</v>
          </cell>
          <cell r="M946">
            <v>14.47</v>
          </cell>
          <cell r="O946">
            <v>14.72</v>
          </cell>
          <cell r="Q946">
            <v>14.97</v>
          </cell>
          <cell r="S946">
            <v>14.05</v>
          </cell>
        </row>
        <row r="947">
          <cell r="A947" t="str">
            <v>3 S 08 404 01</v>
          </cell>
          <cell r="B947" t="str">
            <v>Recomp. parc. cerca de conc. seção quad. - mourão</v>
          </cell>
          <cell r="E947" t="str">
            <v>m</v>
          </cell>
          <cell r="G947">
            <v>9.98</v>
          </cell>
          <cell r="M947">
            <v>12.39</v>
          </cell>
          <cell r="O947">
            <v>12.62</v>
          </cell>
          <cell r="Q947">
            <v>12.57</v>
          </cell>
          <cell r="S947">
            <v>11.65</v>
          </cell>
        </row>
        <row r="948">
          <cell r="A948" t="str">
            <v>3 S 08 404 02</v>
          </cell>
          <cell r="B948" t="str">
            <v>Recomp. parc. cerca c/ mourão de concr.-arame</v>
          </cell>
          <cell r="E948" t="str">
            <v>m</v>
          </cell>
          <cell r="G948">
            <v>2.42</v>
          </cell>
          <cell r="M948">
            <v>2.7</v>
          </cell>
          <cell r="O948">
            <v>2.71</v>
          </cell>
          <cell r="Q948">
            <v>3.03</v>
          </cell>
          <cell r="S948">
            <v>3.03</v>
          </cell>
        </row>
        <row r="949">
          <cell r="A949" t="str">
            <v>3 S 08 404 03</v>
          </cell>
          <cell r="B949" t="str">
            <v>Recomp. tot. cerca c/ mourão concr. seção triang.</v>
          </cell>
          <cell r="E949" t="str">
            <v>m</v>
          </cell>
          <cell r="G949">
            <v>10.06</v>
          </cell>
          <cell r="M949">
            <v>11.95</v>
          </cell>
          <cell r="O949">
            <v>12.13</v>
          </cell>
          <cell r="Q949">
            <v>12.41</v>
          </cell>
          <cell r="S949">
            <v>11.95</v>
          </cell>
        </row>
        <row r="950">
          <cell r="A950" t="str">
            <v>3 S 08 404 04</v>
          </cell>
          <cell r="B950" t="str">
            <v>Recomp. parc. cerca c/ mourão concr. seção triang.</v>
          </cell>
          <cell r="E950" t="str">
            <v>m</v>
          </cell>
          <cell r="G950">
            <v>8.44</v>
          </cell>
          <cell r="M950">
            <v>10.15</v>
          </cell>
          <cell r="O950">
            <v>10.34</v>
          </cell>
          <cell r="Q950">
            <v>10.26</v>
          </cell>
          <cell r="S950">
            <v>9.7899999999999991</v>
          </cell>
        </row>
        <row r="951">
          <cell r="A951" t="str">
            <v>3 S 08 414 00</v>
          </cell>
          <cell r="B951" t="str">
            <v>Recomposição total de cerca com mourão de madeira</v>
          </cell>
          <cell r="E951" t="str">
            <v>m</v>
          </cell>
          <cell r="G951">
            <v>4.66</v>
          </cell>
          <cell r="M951">
            <v>6.83</v>
          </cell>
          <cell r="O951">
            <v>6.84</v>
          </cell>
          <cell r="Q951">
            <v>7.16</v>
          </cell>
          <cell r="S951">
            <v>7.16</v>
          </cell>
        </row>
        <row r="952">
          <cell r="A952" t="str">
            <v>3 S 08 414 01</v>
          </cell>
          <cell r="B952" t="str">
            <v>Recomposição parcial cerca de madeira - mourão</v>
          </cell>
          <cell r="E952" t="str">
            <v>m</v>
          </cell>
          <cell r="G952">
            <v>3.53</v>
          </cell>
          <cell r="M952">
            <v>5.62</v>
          </cell>
          <cell r="O952">
            <v>5.64</v>
          </cell>
          <cell r="Q952">
            <v>5.61</v>
          </cell>
          <cell r="S952">
            <v>5.61</v>
          </cell>
        </row>
        <row r="953">
          <cell r="A953" t="str">
            <v>3 S 08 414 02</v>
          </cell>
          <cell r="B953" t="str">
            <v>Recomp. parcial cerca c/ mourão de madeira - arame</v>
          </cell>
          <cell r="E953" t="str">
            <v>m</v>
          </cell>
          <cell r="G953">
            <v>1.9</v>
          </cell>
          <cell r="M953">
            <v>2.0699999999999998</v>
          </cell>
          <cell r="O953">
            <v>2.0699999999999998</v>
          </cell>
          <cell r="Q953">
            <v>2.4</v>
          </cell>
          <cell r="S953">
            <v>2.4</v>
          </cell>
        </row>
        <row r="954">
          <cell r="A954" t="str">
            <v>3 S 08 500 00</v>
          </cell>
          <cell r="B954" t="str">
            <v>Recomposição manual de aterro</v>
          </cell>
          <cell r="E954" t="str">
            <v>m3</v>
          </cell>
          <cell r="G954">
            <v>45.61</v>
          </cell>
          <cell r="M954">
            <v>51.9</v>
          </cell>
          <cell r="O954">
            <v>52</v>
          </cell>
          <cell r="Q954">
            <v>51.45</v>
          </cell>
          <cell r="S954">
            <v>51.45</v>
          </cell>
        </row>
        <row r="955">
          <cell r="A955" t="str">
            <v>3 S 08 501 00</v>
          </cell>
          <cell r="B955" t="str">
            <v>Recomposição mecanizada de aterro</v>
          </cell>
          <cell r="E955" t="str">
            <v>m3</v>
          </cell>
          <cell r="G955">
            <v>14.25</v>
          </cell>
          <cell r="M955">
            <v>14.94</v>
          </cell>
          <cell r="O955">
            <v>15.04</v>
          </cell>
          <cell r="Q955">
            <v>14.76</v>
          </cell>
          <cell r="S955">
            <v>14.76</v>
          </cell>
        </row>
        <row r="956">
          <cell r="A956" t="str">
            <v>3 S 08 510 00</v>
          </cell>
          <cell r="B956" t="str">
            <v>Remoção manual de barreira em solo</v>
          </cell>
          <cell r="E956" t="str">
            <v>m3</v>
          </cell>
          <cell r="G956">
            <v>11.4</v>
          </cell>
          <cell r="M956">
            <v>13</v>
          </cell>
          <cell r="O956">
            <v>13</v>
          </cell>
          <cell r="Q956">
            <v>12.73</v>
          </cell>
          <cell r="S956">
            <v>12.73</v>
          </cell>
        </row>
        <row r="957">
          <cell r="A957" t="str">
            <v>3 S 08 510 01</v>
          </cell>
          <cell r="B957" t="str">
            <v>Remoção manual de barreira em rocha</v>
          </cell>
          <cell r="E957" t="str">
            <v>m3</v>
          </cell>
          <cell r="G957">
            <v>14.25</v>
          </cell>
          <cell r="M957">
            <v>16.260000000000002</v>
          </cell>
          <cell r="O957">
            <v>16.260000000000002</v>
          </cell>
          <cell r="Q957">
            <v>15.91</v>
          </cell>
          <cell r="S957">
            <v>15.91</v>
          </cell>
        </row>
        <row r="958">
          <cell r="A958" t="str">
            <v>3 S 08 511 00</v>
          </cell>
          <cell r="B958" t="str">
            <v>Remoção mecanizada de barreira - solo</v>
          </cell>
          <cell r="E958" t="str">
            <v>m3</v>
          </cell>
          <cell r="G958">
            <v>2.9</v>
          </cell>
          <cell r="M958">
            <v>3.16</v>
          </cell>
          <cell r="O958">
            <v>3.23</v>
          </cell>
          <cell r="Q958">
            <v>3.13</v>
          </cell>
          <cell r="S958">
            <v>3.13</v>
          </cell>
        </row>
        <row r="959">
          <cell r="A959" t="str">
            <v>3 S 08 512 00</v>
          </cell>
          <cell r="B959" t="str">
            <v>Remoção mecanizada de barreira - rocha</v>
          </cell>
          <cell r="E959" t="str">
            <v>m3</v>
          </cell>
          <cell r="G959">
            <v>4.45</v>
          </cell>
          <cell r="M959">
            <v>4.84</v>
          </cell>
          <cell r="O959">
            <v>4.95</v>
          </cell>
          <cell r="Q959">
            <v>4.79</v>
          </cell>
          <cell r="S959">
            <v>4.79</v>
          </cell>
        </row>
        <row r="960">
          <cell r="A960" t="str">
            <v>3 S 08 513 00</v>
          </cell>
          <cell r="B960" t="str">
            <v>Remoção de matacões</v>
          </cell>
          <cell r="E960" t="str">
            <v>m3</v>
          </cell>
          <cell r="G960">
            <v>37</v>
          </cell>
          <cell r="M960">
            <v>42.05</v>
          </cell>
          <cell r="O960">
            <v>43.7</v>
          </cell>
          <cell r="Q960">
            <v>43.09</v>
          </cell>
          <cell r="S960">
            <v>46.84</v>
          </cell>
        </row>
        <row r="961">
          <cell r="A961" t="str">
            <v>3 S 08 900 00</v>
          </cell>
          <cell r="B961" t="str">
            <v>Roçada manual</v>
          </cell>
          <cell r="E961" t="str">
            <v>ha</v>
          </cell>
          <cell r="G961">
            <v>484.84</v>
          </cell>
          <cell r="M961">
            <v>581.79999999999995</v>
          </cell>
          <cell r="O961">
            <v>581.79999999999995</v>
          </cell>
          <cell r="Q961">
            <v>581.79999999999995</v>
          </cell>
          <cell r="S961">
            <v>581.79999999999995</v>
          </cell>
        </row>
        <row r="962">
          <cell r="A962" t="str">
            <v>3 S 08 900 01</v>
          </cell>
          <cell r="B962" t="str">
            <v>Roçada de capim colonião</v>
          </cell>
          <cell r="E962" t="str">
            <v>ha</v>
          </cell>
          <cell r="G962">
            <v>1163.6300000000001</v>
          </cell>
          <cell r="M962">
            <v>1396.33</v>
          </cell>
          <cell r="O962">
            <v>1396.33</v>
          </cell>
          <cell r="Q962">
            <v>1396.33</v>
          </cell>
          <cell r="S962">
            <v>1396.33</v>
          </cell>
        </row>
        <row r="963">
          <cell r="A963" t="str">
            <v>3 S 08 901 00</v>
          </cell>
          <cell r="B963" t="str">
            <v>Roçada mecanizada</v>
          </cell>
          <cell r="E963" t="str">
            <v>ha</v>
          </cell>
          <cell r="G963">
            <v>169.16</v>
          </cell>
          <cell r="M963">
            <v>189.77</v>
          </cell>
          <cell r="O963">
            <v>189.77</v>
          </cell>
          <cell r="Q963">
            <v>183.79</v>
          </cell>
          <cell r="S963">
            <v>183.79</v>
          </cell>
        </row>
        <row r="964">
          <cell r="A964" t="str">
            <v>3 S 08 901 01</v>
          </cell>
          <cell r="B964" t="str">
            <v>Corte e limpeza de áreas gramadas</v>
          </cell>
          <cell r="E964" t="str">
            <v>m2</v>
          </cell>
          <cell r="G964">
            <v>0.05</v>
          </cell>
          <cell r="M964">
            <v>0.06</v>
          </cell>
          <cell r="O964">
            <v>0.06</v>
          </cell>
          <cell r="Q964">
            <v>0.05</v>
          </cell>
          <cell r="S964">
            <v>0.05</v>
          </cell>
        </row>
        <row r="965">
          <cell r="A965" t="str">
            <v>3 S 08 910 00</v>
          </cell>
          <cell r="B965" t="str">
            <v>Capina manual</v>
          </cell>
          <cell r="E965" t="str">
            <v>m2</v>
          </cell>
          <cell r="G965">
            <v>0.19</v>
          </cell>
          <cell r="M965">
            <v>0.23</v>
          </cell>
          <cell r="O965">
            <v>0.23</v>
          </cell>
          <cell r="Q965">
            <v>0.23</v>
          </cell>
          <cell r="S965">
            <v>0.23</v>
          </cell>
        </row>
        <row r="966">
          <cell r="A966" t="str">
            <v>3 S 09 001 00</v>
          </cell>
          <cell r="B966" t="str">
            <v>Transporte local c/ basc. 5m3 em rodov. não pav.</v>
          </cell>
          <cell r="E966" t="str">
            <v>tkm</v>
          </cell>
          <cell r="G966">
            <v>0.49</v>
          </cell>
          <cell r="M966">
            <v>0.54</v>
          </cell>
          <cell r="O966">
            <v>0.54</v>
          </cell>
          <cell r="Q966">
            <v>0.52</v>
          </cell>
          <cell r="S966">
            <v>0.52</v>
          </cell>
        </row>
        <row r="967">
          <cell r="A967" t="str">
            <v>3 S 09 001 06</v>
          </cell>
          <cell r="B967" t="str">
            <v>Transporte local c/ basc. 10m3 em rodov. não pav.</v>
          </cell>
          <cell r="E967" t="str">
            <v>tkm</v>
          </cell>
          <cell r="G967">
            <v>0.49</v>
          </cell>
          <cell r="M967">
            <v>0.54</v>
          </cell>
          <cell r="O967">
            <v>0.55000000000000004</v>
          </cell>
          <cell r="Q967">
            <v>0.53</v>
          </cell>
          <cell r="S967">
            <v>0.53</v>
          </cell>
        </row>
        <row r="968">
          <cell r="A968" t="str">
            <v>3 S 09 001 41</v>
          </cell>
          <cell r="B968" t="str">
            <v>Transp. local c/ carroceria 4t em rodov. não pav.</v>
          </cell>
          <cell r="E968" t="str">
            <v>tkm</v>
          </cell>
          <cell r="G968">
            <v>0.68</v>
          </cell>
          <cell r="M968">
            <v>0.77</v>
          </cell>
          <cell r="O968">
            <v>0.78</v>
          </cell>
          <cell r="Q968">
            <v>0.75</v>
          </cell>
          <cell r="S968">
            <v>0.75</v>
          </cell>
        </row>
        <row r="969">
          <cell r="A969" t="str">
            <v>3 S 09 001 90</v>
          </cell>
          <cell r="B969" t="str">
            <v>Transporte comercial c/ carroc. rodov. não pav.</v>
          </cell>
          <cell r="E969" t="str">
            <v>tkm</v>
          </cell>
          <cell r="G969">
            <v>0.32</v>
          </cell>
          <cell r="M969">
            <v>0.35</v>
          </cell>
          <cell r="O969">
            <v>0.36</v>
          </cell>
          <cell r="Q969">
            <v>0.35</v>
          </cell>
          <cell r="S969">
            <v>0.35</v>
          </cell>
        </row>
        <row r="970">
          <cell r="A970" t="str">
            <v>3 S 09 002 00</v>
          </cell>
          <cell r="B970" t="str">
            <v>Transporte local basc. 5m3 em rodov. pav.</v>
          </cell>
          <cell r="E970" t="str">
            <v>tkm</v>
          </cell>
          <cell r="G970">
            <v>0.39</v>
          </cell>
          <cell r="M970">
            <v>0.43</v>
          </cell>
          <cell r="O970">
            <v>0.43</v>
          </cell>
          <cell r="Q970">
            <v>0.41</v>
          </cell>
          <cell r="S970">
            <v>0.41</v>
          </cell>
        </row>
        <row r="971">
          <cell r="A971" t="str">
            <v>3 S 09 002 03</v>
          </cell>
          <cell r="B971" t="str">
            <v>Transporte local de material para remendos</v>
          </cell>
          <cell r="E971" t="str">
            <v>tkm</v>
          </cell>
          <cell r="G971">
            <v>0.56000000000000005</v>
          </cell>
          <cell r="M971">
            <v>0.64</v>
          </cell>
          <cell r="O971">
            <v>0.64</v>
          </cell>
          <cell r="Q971">
            <v>0.62</v>
          </cell>
          <cell r="S971">
            <v>0.62</v>
          </cell>
        </row>
        <row r="972">
          <cell r="A972" t="str">
            <v>3 S 09 002 06</v>
          </cell>
          <cell r="B972" t="str">
            <v>Transporte local c/ basc. 10m3 em rodov. pav.</v>
          </cell>
          <cell r="E972" t="str">
            <v>tkm</v>
          </cell>
          <cell r="G972">
            <v>0.36</v>
          </cell>
          <cell r="M972">
            <v>0.4</v>
          </cell>
          <cell r="O972">
            <v>0.41</v>
          </cell>
          <cell r="Q972">
            <v>0.39</v>
          </cell>
          <cell r="S972">
            <v>0.39</v>
          </cell>
        </row>
        <row r="973">
          <cell r="A973" t="str">
            <v>3 S 09 002 41</v>
          </cell>
          <cell r="B973" t="str">
            <v>Transp. local c/ carroceria 4t em rodov. pav.</v>
          </cell>
          <cell r="E973" t="str">
            <v>tkm</v>
          </cell>
          <cell r="G973">
            <v>0.53</v>
          </cell>
          <cell r="M973">
            <v>0.6</v>
          </cell>
          <cell r="O973">
            <v>0.6</v>
          </cell>
          <cell r="Q973">
            <v>0.59</v>
          </cell>
          <cell r="S973">
            <v>0.59</v>
          </cell>
        </row>
        <row r="974">
          <cell r="A974" t="str">
            <v>3 S 09 002 90</v>
          </cell>
          <cell r="B974" t="str">
            <v>Transporte comercial c/ carroceria rodov. pav.</v>
          </cell>
          <cell r="E974" t="str">
            <v>tkm</v>
          </cell>
          <cell r="G974">
            <v>0.21</v>
          </cell>
          <cell r="M974">
            <v>0.23</v>
          </cell>
          <cell r="O974">
            <v>0.24</v>
          </cell>
          <cell r="Q974">
            <v>0.23</v>
          </cell>
          <cell r="S974">
            <v>0.23</v>
          </cell>
        </row>
        <row r="975">
          <cell r="A975" t="str">
            <v>3 S 09 102 00</v>
          </cell>
          <cell r="B975" t="str">
            <v>Transporte local material betuminoso</v>
          </cell>
          <cell r="E975" t="str">
            <v>tkm</v>
          </cell>
          <cell r="G975">
            <v>0.91</v>
          </cell>
          <cell r="M975">
            <v>1.03</v>
          </cell>
          <cell r="O975">
            <v>1.03</v>
          </cell>
          <cell r="Q975">
            <v>0.99</v>
          </cell>
          <cell r="S975">
            <v>0.99</v>
          </cell>
        </row>
        <row r="976">
          <cell r="A976" t="str">
            <v>3 S 09 201 70</v>
          </cell>
          <cell r="B976" t="str">
            <v>Transp. local água c/ cam. tanque rodov. não pav.</v>
          </cell>
          <cell r="E976" t="str">
            <v>tkm</v>
          </cell>
          <cell r="G976">
            <v>0.95</v>
          </cell>
          <cell r="M976">
            <v>1.07</v>
          </cell>
          <cell r="O976">
            <v>1.07</v>
          </cell>
          <cell r="Q976">
            <v>1.03</v>
          </cell>
          <cell r="S976">
            <v>1.03</v>
          </cell>
        </row>
        <row r="977">
          <cell r="A977" t="str">
            <v>3 S 09 202 70</v>
          </cell>
          <cell r="B977" t="str">
            <v>Transp. local água c/ cam. tanque em rodov. pav.</v>
          </cell>
          <cell r="E977" t="str">
            <v>tkm</v>
          </cell>
          <cell r="G977">
            <v>0.74</v>
          </cell>
          <cell r="M977">
            <v>0.84</v>
          </cell>
          <cell r="O977">
            <v>0.84</v>
          </cell>
          <cell r="Q977">
            <v>0.8</v>
          </cell>
          <cell r="S977">
            <v>0.8</v>
          </cell>
        </row>
        <row r="978">
          <cell r="B978" t="str">
            <v>Sinalização</v>
          </cell>
        </row>
        <row r="979">
          <cell r="A979" t="str">
            <v>4 S 03 300 01</v>
          </cell>
          <cell r="B979" t="str">
            <v>Confecção e lanç. de concreto magro em betoneira</v>
          </cell>
          <cell r="E979" t="str">
            <v>m3</v>
          </cell>
          <cell r="G979">
            <v>161.72999999999999</v>
          </cell>
          <cell r="M979">
            <v>179.41</v>
          </cell>
          <cell r="O979">
            <v>182.92</v>
          </cell>
          <cell r="Q979">
            <v>177.03</v>
          </cell>
          <cell r="S979">
            <v>184.74</v>
          </cell>
        </row>
        <row r="980">
          <cell r="A980" t="str">
            <v>4 S 03 323 01</v>
          </cell>
          <cell r="B980" t="str">
            <v>Conc.estr.fck=22 MPa contr.raz.uso ger.conf.e lanç</v>
          </cell>
          <cell r="E980" t="str">
            <v>m3</v>
          </cell>
          <cell r="G980">
            <v>260.76</v>
          </cell>
          <cell r="M980">
            <v>284.55</v>
          </cell>
          <cell r="O980">
            <v>291.39</v>
          </cell>
          <cell r="Q980">
            <v>279.93</v>
          </cell>
          <cell r="S980">
            <v>294.89</v>
          </cell>
        </row>
        <row r="981">
          <cell r="A981" t="str">
            <v>4 S 03 353 00</v>
          </cell>
          <cell r="B981" t="str">
            <v>Fornecimento, preparo colocação aço CA-50</v>
          </cell>
          <cell r="E981" t="str">
            <v>kg</v>
          </cell>
          <cell r="G981">
            <v>4.0999999999999996</v>
          </cell>
          <cell r="M981">
            <v>4.59</v>
          </cell>
          <cell r="O981">
            <v>4.8</v>
          </cell>
          <cell r="Q981">
            <v>4.8</v>
          </cell>
          <cell r="S981">
            <v>4.8</v>
          </cell>
        </row>
        <row r="982">
          <cell r="A982" t="str">
            <v>4 S 03 370 00</v>
          </cell>
          <cell r="B982" t="str">
            <v>Forma comum de madeira</v>
          </cell>
          <cell r="E982" t="str">
            <v>m2</v>
          </cell>
          <cell r="G982">
            <v>27.81</v>
          </cell>
          <cell r="M982">
            <v>30.76</v>
          </cell>
          <cell r="O982">
            <v>30.84</v>
          </cell>
          <cell r="Q982">
            <v>31.06</v>
          </cell>
          <cell r="S982">
            <v>31.01</v>
          </cell>
        </row>
        <row r="983">
          <cell r="A983" t="str">
            <v>4 S 06 000 01</v>
          </cell>
          <cell r="B983" t="str">
            <v>Defensa maleável simples (forn./ impl.)</v>
          </cell>
          <cell r="E983" t="str">
            <v>m</v>
          </cell>
          <cell r="G983">
            <v>149.19999999999999</v>
          </cell>
          <cell r="M983">
            <v>179.88</v>
          </cell>
          <cell r="O983">
            <v>183.82</v>
          </cell>
          <cell r="Q983">
            <v>183.55</v>
          </cell>
          <cell r="S983">
            <v>183.55</v>
          </cell>
        </row>
        <row r="984">
          <cell r="A984" t="str">
            <v>4 S 06 000 02</v>
          </cell>
          <cell r="B984" t="str">
            <v>Ancoragem de defensa maleável simples (forn/ impl)</v>
          </cell>
          <cell r="E984" t="str">
            <v>m</v>
          </cell>
          <cell r="G984">
            <v>164.22</v>
          </cell>
          <cell r="M984">
            <v>197.45</v>
          </cell>
          <cell r="O984">
            <v>201.4</v>
          </cell>
          <cell r="Q984">
            <v>200.75</v>
          </cell>
          <cell r="S984">
            <v>200.75</v>
          </cell>
        </row>
        <row r="985">
          <cell r="A985" t="str">
            <v>4 S 06 000 11</v>
          </cell>
          <cell r="B985" t="str">
            <v>Defensa maleável dupla (forn./ impl.)</v>
          </cell>
          <cell r="E985" t="str">
            <v>m</v>
          </cell>
          <cell r="G985">
            <v>186.7</v>
          </cell>
          <cell r="M985">
            <v>223.83</v>
          </cell>
          <cell r="O985">
            <v>228.84</v>
          </cell>
          <cell r="Q985">
            <v>228.76</v>
          </cell>
          <cell r="S985">
            <v>228.76</v>
          </cell>
        </row>
        <row r="986">
          <cell r="A986" t="str">
            <v>4 S 06 000 12</v>
          </cell>
          <cell r="B986" t="str">
            <v>Ancoragem de defensa maleável dupla (forn./ impl.)</v>
          </cell>
          <cell r="E986" t="str">
            <v>m</v>
          </cell>
          <cell r="G986">
            <v>204.49</v>
          </cell>
          <cell r="M986">
            <v>244.64</v>
          </cell>
          <cell r="O986">
            <v>249.65</v>
          </cell>
          <cell r="Q986">
            <v>249.13</v>
          </cell>
          <cell r="S986">
            <v>249.13</v>
          </cell>
        </row>
        <row r="987">
          <cell r="A987" t="str">
            <v>4 S 06 010 01</v>
          </cell>
          <cell r="B987" t="str">
            <v>Defensa semi-maleável simples (forn./ impl.)</v>
          </cell>
          <cell r="E987" t="str">
            <v>m</v>
          </cell>
          <cell r="G987">
            <v>103.56</v>
          </cell>
          <cell r="M987">
            <v>125.09</v>
          </cell>
          <cell r="O987">
            <v>127.24</v>
          </cell>
          <cell r="Q987">
            <v>127.25</v>
          </cell>
          <cell r="S987">
            <v>127.25</v>
          </cell>
        </row>
        <row r="988">
          <cell r="A988" t="str">
            <v>4 S 06 010 02</v>
          </cell>
          <cell r="B988" t="str">
            <v>Ancoragem defensa semi-maleável simples (forn/imp)</v>
          </cell>
          <cell r="E988" t="str">
            <v>m</v>
          </cell>
          <cell r="G988">
            <v>114.43</v>
          </cell>
          <cell r="M988">
            <v>137.81</v>
          </cell>
          <cell r="O988">
            <v>139.97</v>
          </cell>
          <cell r="Q988">
            <v>139.69999999999999</v>
          </cell>
          <cell r="S988">
            <v>139.69999999999999</v>
          </cell>
        </row>
        <row r="989">
          <cell r="A989" t="str">
            <v>4 S 06 010 11</v>
          </cell>
          <cell r="B989" t="str">
            <v>Defensa semi-maleável dupla (forn./ impl.)</v>
          </cell>
          <cell r="E989" t="str">
            <v>m</v>
          </cell>
          <cell r="G989">
            <v>176.82</v>
          </cell>
          <cell r="M989">
            <v>213.25</v>
          </cell>
          <cell r="O989">
            <v>217.45</v>
          </cell>
          <cell r="Q989">
            <v>217.42</v>
          </cell>
          <cell r="S989">
            <v>217.42</v>
          </cell>
        </row>
        <row r="990">
          <cell r="A990" t="str">
            <v>4 S 06 010 12</v>
          </cell>
          <cell r="B990" t="str">
            <v>Ancoragem defensa semi-maleável dupla (forn/ impl)</v>
          </cell>
          <cell r="E990" t="str">
            <v>m</v>
          </cell>
          <cell r="G990">
            <v>194.2</v>
          </cell>
          <cell r="M990">
            <v>233.57</v>
          </cell>
          <cell r="O990">
            <v>237.78</v>
          </cell>
          <cell r="Q990">
            <v>237.3</v>
          </cell>
          <cell r="S990">
            <v>237.3</v>
          </cell>
        </row>
        <row r="991">
          <cell r="A991" t="str">
            <v>4 S 06 030 11</v>
          </cell>
          <cell r="B991" t="str">
            <v>Barreira de segurança dupla DNER PRO 176/86</v>
          </cell>
          <cell r="E991" t="str">
            <v>m</v>
          </cell>
          <cell r="G991">
            <v>180.32</v>
          </cell>
          <cell r="M991">
            <v>197.95</v>
          </cell>
          <cell r="O991">
            <v>201.42</v>
          </cell>
          <cell r="Q991">
            <v>196.95</v>
          </cell>
          <cell r="S991">
            <v>202.92</v>
          </cell>
        </row>
        <row r="992">
          <cell r="A992" t="str">
            <v>4 S 06 100 11</v>
          </cell>
          <cell r="B992" t="str">
            <v>Pintura de faixa - tinta durabilidade - 1 ano</v>
          </cell>
          <cell r="E992" t="str">
            <v>m2</v>
          </cell>
          <cell r="G992">
            <v>6.47</v>
          </cell>
          <cell r="M992">
            <v>6.69</v>
          </cell>
          <cell r="O992">
            <v>6.87</v>
          </cell>
          <cell r="Q992">
            <v>6.85</v>
          </cell>
          <cell r="S992">
            <v>6.85</v>
          </cell>
        </row>
        <row r="993">
          <cell r="A993" t="str">
            <v>4 S 06 100 12</v>
          </cell>
          <cell r="B993" t="str">
            <v>Pint. setas e zebrado - tinta durabilidade - 1 ano</v>
          </cell>
          <cell r="E993" t="str">
            <v>m2</v>
          </cell>
          <cell r="G993">
            <v>9.74</v>
          </cell>
          <cell r="M993">
            <v>10.44</v>
          </cell>
          <cell r="O993">
            <v>10.66</v>
          </cell>
          <cell r="Q993">
            <v>10.57</v>
          </cell>
          <cell r="S993">
            <v>10.57</v>
          </cell>
        </row>
        <row r="994">
          <cell r="A994" t="str">
            <v>4 S 06 100 21</v>
          </cell>
          <cell r="B994" t="str">
            <v>Pintura faixa - tinta durabilidade - 2 anos</v>
          </cell>
          <cell r="E994" t="str">
            <v>m2</v>
          </cell>
          <cell r="G994">
            <v>9.5</v>
          </cell>
          <cell r="M994">
            <v>9.74</v>
          </cell>
          <cell r="O994">
            <v>9.9499999999999993</v>
          </cell>
          <cell r="Q994">
            <v>9.92</v>
          </cell>
          <cell r="S994">
            <v>9.92</v>
          </cell>
        </row>
        <row r="995">
          <cell r="A995" t="str">
            <v>4 S 06 100 22</v>
          </cell>
          <cell r="B995" t="str">
            <v>Pintura setas e zebrado - 2 anos</v>
          </cell>
          <cell r="E995" t="str">
            <v>m2</v>
          </cell>
          <cell r="G995">
            <v>12.61</v>
          </cell>
          <cell r="M995">
            <v>13.31</v>
          </cell>
          <cell r="O995">
            <v>13.56</v>
          </cell>
          <cell r="Q995">
            <v>13.47</v>
          </cell>
          <cell r="S995">
            <v>13.47</v>
          </cell>
        </row>
        <row r="996">
          <cell r="A996" t="str">
            <v>4 S 06 110 01</v>
          </cell>
          <cell r="B996" t="str">
            <v>Pintura faixa c/termoplástico-3 anos (p/ aspersão)</v>
          </cell>
          <cell r="E996" t="str">
            <v>m2</v>
          </cell>
          <cell r="G996">
            <v>22.73</v>
          </cell>
          <cell r="M996">
            <v>27.63</v>
          </cell>
          <cell r="O996">
            <v>27.8</v>
          </cell>
          <cell r="Q996">
            <v>27.16</v>
          </cell>
          <cell r="S996">
            <v>27.16</v>
          </cell>
        </row>
        <row r="997">
          <cell r="A997" t="str">
            <v>4 S 06 110 02</v>
          </cell>
          <cell r="B997" t="str">
            <v>Pintura setas e zebrado term.-3 anos (p/ aspersão)</v>
          </cell>
          <cell r="E997" t="str">
            <v>m2</v>
          </cell>
          <cell r="G997">
            <v>28.38</v>
          </cell>
          <cell r="M997">
            <v>34.22</v>
          </cell>
          <cell r="O997">
            <v>34.42</v>
          </cell>
          <cell r="Q997">
            <v>33.69</v>
          </cell>
          <cell r="S997">
            <v>33.69</v>
          </cell>
        </row>
        <row r="998">
          <cell r="A998" t="str">
            <v>4 S 06 110 03</v>
          </cell>
          <cell r="B998" t="str">
            <v>Pintura setas e zebrado term.-5 anos (p/ extrusão)</v>
          </cell>
          <cell r="E998" t="str">
            <v>m2</v>
          </cell>
          <cell r="G998">
            <v>32.29</v>
          </cell>
          <cell r="M998">
            <v>38.83</v>
          </cell>
          <cell r="O998">
            <v>39.03</v>
          </cell>
          <cell r="Q998">
            <v>38.159999999999997</v>
          </cell>
          <cell r="S998">
            <v>38.159999999999997</v>
          </cell>
        </row>
        <row r="999">
          <cell r="A999" t="str">
            <v>4 S 06 120 01</v>
          </cell>
          <cell r="B999" t="str">
            <v>Forn. e colocação de tacha reflet. monodirecional</v>
          </cell>
          <cell r="E999" t="str">
            <v>und</v>
          </cell>
          <cell r="G999">
            <v>8.09</v>
          </cell>
          <cell r="M999">
            <v>8.3000000000000007</v>
          </cell>
          <cell r="O999">
            <v>8.3000000000000007</v>
          </cell>
          <cell r="Q999">
            <v>8.26</v>
          </cell>
          <cell r="S999">
            <v>9.98</v>
          </cell>
        </row>
        <row r="1000">
          <cell r="A1000" t="str">
            <v>4 S 06 120 11</v>
          </cell>
          <cell r="B1000" t="str">
            <v>Forn. e colocação de tachão reflet. monodirecional</v>
          </cell>
          <cell r="E1000" t="str">
            <v>und</v>
          </cell>
          <cell r="G1000">
            <v>22.75</v>
          </cell>
          <cell r="M1000">
            <v>23.2</v>
          </cell>
          <cell r="O1000">
            <v>23.2</v>
          </cell>
          <cell r="Q1000">
            <v>23.1</v>
          </cell>
          <cell r="S1000">
            <v>25.09</v>
          </cell>
        </row>
        <row r="1001">
          <cell r="A1001" t="str">
            <v>4 S 06 121 01</v>
          </cell>
          <cell r="B1001" t="str">
            <v>Forn. e colocação de tacha reflet. bidirecional</v>
          </cell>
          <cell r="E1001" t="str">
            <v>und</v>
          </cell>
          <cell r="G1001">
            <v>8.76</v>
          </cell>
          <cell r="M1001">
            <v>8.9600000000000009</v>
          </cell>
          <cell r="O1001">
            <v>8.9600000000000009</v>
          </cell>
          <cell r="Q1001">
            <v>8.92</v>
          </cell>
          <cell r="S1001">
            <v>10.64</v>
          </cell>
        </row>
        <row r="1002">
          <cell r="A1002" t="str">
            <v>4 S 06 121 11</v>
          </cell>
          <cell r="B1002" t="str">
            <v>Forn. e colocação de tachão reflet. bidirecional</v>
          </cell>
          <cell r="E1002" t="str">
            <v>und</v>
          </cell>
          <cell r="G1002">
            <v>24.07</v>
          </cell>
          <cell r="M1002">
            <v>24.52</v>
          </cell>
          <cell r="O1002">
            <v>24.53</v>
          </cell>
          <cell r="Q1002">
            <v>24.42</v>
          </cell>
          <cell r="S1002">
            <v>26.41</v>
          </cell>
        </row>
        <row r="1003">
          <cell r="A1003" t="str">
            <v>4 S 06 200 01</v>
          </cell>
          <cell r="B1003" t="str">
            <v>Forn. e implantação placa sinaliz. semi-refletiva</v>
          </cell>
          <cell r="E1003" t="str">
            <v>m2</v>
          </cell>
          <cell r="G1003">
            <v>179.37</v>
          </cell>
          <cell r="M1003">
            <v>186.49</v>
          </cell>
          <cell r="O1003">
            <v>186.91</v>
          </cell>
          <cell r="Q1003">
            <v>190.43</v>
          </cell>
          <cell r="S1003">
            <v>190.43</v>
          </cell>
        </row>
        <row r="1004">
          <cell r="A1004" t="str">
            <v>4 S 06 200 02</v>
          </cell>
          <cell r="B1004" t="str">
            <v>Forn. e implantação placa sinaliz. tot.refletiva</v>
          </cell>
          <cell r="E1004" t="str">
            <v>m2</v>
          </cell>
          <cell r="G1004">
            <v>235.42</v>
          </cell>
          <cell r="M1004">
            <v>244.14</v>
          </cell>
          <cell r="O1004">
            <v>246.95</v>
          </cell>
          <cell r="Q1004">
            <v>247.75</v>
          </cell>
          <cell r="S1004">
            <v>247.75</v>
          </cell>
        </row>
        <row r="1005">
          <cell r="A1005" t="str">
            <v>4 S 06 200 91</v>
          </cell>
          <cell r="B1005" t="str">
            <v>Remoção de placa de sinalização</v>
          </cell>
          <cell r="E1005" t="str">
            <v>m2</v>
          </cell>
          <cell r="G1005">
            <v>10.210000000000001</v>
          </cell>
          <cell r="M1005">
            <v>11.74</v>
          </cell>
          <cell r="O1005">
            <v>11.76</v>
          </cell>
          <cell r="Q1005">
            <v>11.47</v>
          </cell>
          <cell r="S1005">
            <v>11.47</v>
          </cell>
        </row>
        <row r="1006">
          <cell r="A1006" t="str">
            <v>4 S 06 200 92</v>
          </cell>
          <cell r="B1006" t="str">
            <v>Recuperação de chapa p/placa de sinalização</v>
          </cell>
          <cell r="E1006" t="str">
            <v>m2</v>
          </cell>
          <cell r="G1006">
            <v>16.34</v>
          </cell>
          <cell r="M1006">
            <v>19.260000000000002</v>
          </cell>
          <cell r="O1006">
            <v>18.73</v>
          </cell>
          <cell r="Q1006">
            <v>18.73</v>
          </cell>
          <cell r="S1006">
            <v>18.87</v>
          </cell>
        </row>
        <row r="1007">
          <cell r="A1007" t="str">
            <v>4 S 06 202 01</v>
          </cell>
          <cell r="B1007" t="str">
            <v>Confecção de placa sinalização semi-refletiva</v>
          </cell>
          <cell r="E1007" t="str">
            <v>m2</v>
          </cell>
          <cell r="G1007">
            <v>143.52000000000001</v>
          </cell>
          <cell r="M1007">
            <v>147.25</v>
          </cell>
          <cell r="O1007">
            <v>147.65</v>
          </cell>
          <cell r="Q1007">
            <v>150.28</v>
          </cell>
          <cell r="S1007">
            <v>150.28</v>
          </cell>
        </row>
        <row r="1008">
          <cell r="A1008" t="str">
            <v>4 S 06 202 11</v>
          </cell>
          <cell r="B1008" t="str">
            <v>Confecção placa sinalização tot.refletiva</v>
          </cell>
          <cell r="E1008" t="str">
            <v>m2</v>
          </cell>
          <cell r="G1008">
            <v>199.57</v>
          </cell>
          <cell r="M1008">
            <v>204.9</v>
          </cell>
          <cell r="O1008">
            <v>207.69</v>
          </cell>
          <cell r="Q1008">
            <v>207.6</v>
          </cell>
          <cell r="S1008">
            <v>207.6</v>
          </cell>
        </row>
        <row r="1009">
          <cell r="A1009" t="str">
            <v>4 S 06 202 21</v>
          </cell>
          <cell r="B1009" t="str">
            <v>Conf.placa sinal.semi-refletiva chapa recuperada</v>
          </cell>
          <cell r="E1009" t="str">
            <v>m2</v>
          </cell>
          <cell r="G1009">
            <v>62.27</v>
          </cell>
          <cell r="M1009">
            <v>67.98</v>
          </cell>
          <cell r="O1009">
            <v>67.849999999999994</v>
          </cell>
          <cell r="Q1009">
            <v>70.48</v>
          </cell>
          <cell r="S1009">
            <v>70.61</v>
          </cell>
        </row>
        <row r="1010">
          <cell r="A1010" t="str">
            <v>4 S 06 202 31</v>
          </cell>
          <cell r="B1010" t="str">
            <v>Conf.placa sinal.tot.refletiva - chapa recuperada</v>
          </cell>
          <cell r="E1010" t="str">
            <v>m2</v>
          </cell>
          <cell r="G1010">
            <v>116.74</v>
          </cell>
          <cell r="M1010">
            <v>123.73</v>
          </cell>
          <cell r="O1010">
            <v>125.99</v>
          </cell>
          <cell r="Q1010">
            <v>125.9</v>
          </cell>
          <cell r="S1010">
            <v>126.03</v>
          </cell>
        </row>
        <row r="1011">
          <cell r="A1011" t="str">
            <v>4 S 06 203 01</v>
          </cell>
          <cell r="B1011" t="str">
            <v>Confecção suporte e travessa p/placa sinaliz.</v>
          </cell>
          <cell r="E1011" t="str">
            <v>und</v>
          </cell>
          <cell r="G1011">
            <v>23.11</v>
          </cell>
          <cell r="M1011">
            <v>24.73</v>
          </cell>
          <cell r="O1011">
            <v>24.73</v>
          </cell>
          <cell r="Q1011">
            <v>25.84</v>
          </cell>
          <cell r="S1011">
            <v>25.84</v>
          </cell>
        </row>
        <row r="1012">
          <cell r="A1012" t="str">
            <v>4 S 06 230 01</v>
          </cell>
          <cell r="B1012" t="str">
            <v>Forn. e implantação de balizador de concreto</v>
          </cell>
          <cell r="E1012" t="str">
            <v>und</v>
          </cell>
          <cell r="G1012">
            <v>15.37</v>
          </cell>
          <cell r="M1012">
            <v>17.28</v>
          </cell>
          <cell r="O1012">
            <v>17.399999999999999</v>
          </cell>
          <cell r="Q1012">
            <v>17.09</v>
          </cell>
          <cell r="S1012">
            <v>17.18</v>
          </cell>
        </row>
        <row r="1013">
          <cell r="A1013" t="str">
            <v>4 S 09 002 00</v>
          </cell>
          <cell r="B1013" t="str">
            <v>Transporte local c/ basc. 5 m3 rodov. pav.</v>
          </cell>
          <cell r="E1013" t="str">
            <v>tkm</v>
          </cell>
          <cell r="G1013">
            <v>0.39</v>
          </cell>
          <cell r="M1013">
            <v>0.43</v>
          </cell>
          <cell r="O1013">
            <v>0.43</v>
          </cell>
          <cell r="Q1013">
            <v>0.41</v>
          </cell>
          <cell r="S1013">
            <v>0.41</v>
          </cell>
        </row>
        <row r="1014">
          <cell r="A1014" t="str">
            <v>4 S 09 002 41</v>
          </cell>
          <cell r="B1014" t="str">
            <v>Transporte local c/ carroceria 4t rodov. pav.</v>
          </cell>
          <cell r="E1014" t="str">
            <v>tkm</v>
          </cell>
          <cell r="G1014">
            <v>0.53</v>
          </cell>
          <cell r="M1014">
            <v>0.6</v>
          </cell>
          <cell r="O1014">
            <v>0.6</v>
          </cell>
          <cell r="Q1014">
            <v>0.59</v>
          </cell>
          <cell r="S1014">
            <v>0.59</v>
          </cell>
        </row>
        <row r="1015">
          <cell r="A1015" t="str">
            <v>4 S 09 202 70</v>
          </cell>
          <cell r="B1015" t="str">
            <v>Transp. local de água c/ cam. tanque rodov. pav.</v>
          </cell>
          <cell r="E1015" t="str">
            <v>tkm</v>
          </cell>
          <cell r="G1015">
            <v>0.74</v>
          </cell>
          <cell r="M1015">
            <v>0.84</v>
          </cell>
          <cell r="O1015">
            <v>0.84</v>
          </cell>
          <cell r="Q1015">
            <v>0.8</v>
          </cell>
          <cell r="S1015">
            <v>0.8</v>
          </cell>
        </row>
        <row r="1016">
          <cell r="B1016" t="str">
            <v>Restauração</v>
          </cell>
        </row>
        <row r="1017">
          <cell r="A1017" t="str">
            <v>5 S 01 000 00</v>
          </cell>
          <cell r="B1017" t="str">
            <v>Desm. dest. e limp. áreas c/ arv. diam. até 0,15m</v>
          </cell>
          <cell r="E1017" t="str">
            <v>m2</v>
          </cell>
          <cell r="G1017">
            <v>0.21</v>
          </cell>
          <cell r="M1017">
            <v>0.22</v>
          </cell>
          <cell r="O1017">
            <v>0.24</v>
          </cell>
          <cell r="Q1017">
            <v>0.23</v>
          </cell>
          <cell r="S1017">
            <v>0.23</v>
          </cell>
        </row>
        <row r="1018">
          <cell r="A1018" t="str">
            <v>5 S 01 010 00</v>
          </cell>
          <cell r="B1018" t="str">
            <v>Destocamento de árvores c/ diâm. 0,15 a 030m</v>
          </cell>
          <cell r="E1018" t="str">
            <v>und</v>
          </cell>
          <cell r="G1018">
            <v>18.46</v>
          </cell>
          <cell r="M1018">
            <v>19.72</v>
          </cell>
          <cell r="O1018">
            <v>21.1</v>
          </cell>
          <cell r="Q1018">
            <v>20.57</v>
          </cell>
          <cell r="S1018">
            <v>20.57</v>
          </cell>
        </row>
        <row r="1019">
          <cell r="A1019" t="str">
            <v>5 S 01 011 00</v>
          </cell>
          <cell r="B1019" t="str">
            <v>Destocamento de árvores c/ diâm. &gt; 0,30m</v>
          </cell>
          <cell r="E1019" t="str">
            <v>und</v>
          </cell>
          <cell r="G1019">
            <v>46.15</v>
          </cell>
          <cell r="M1019">
            <v>49.3</v>
          </cell>
          <cell r="O1019">
            <v>52.76</v>
          </cell>
          <cell r="Q1019">
            <v>51.43</v>
          </cell>
          <cell r="S1019">
            <v>51.43</v>
          </cell>
        </row>
        <row r="1020">
          <cell r="A1020" t="str">
            <v>5 S 01 100 01</v>
          </cell>
          <cell r="B1020" t="str">
            <v>Esc. carga transp. mat 1a cat DMT 50m</v>
          </cell>
          <cell r="E1020" t="str">
            <v>m3</v>
          </cell>
          <cell r="G1020">
            <v>1.0900000000000001</v>
          </cell>
          <cell r="M1020">
            <v>1.1599999999999999</v>
          </cell>
          <cell r="O1020">
            <v>1.24</v>
          </cell>
          <cell r="Q1020">
            <v>1.21</v>
          </cell>
          <cell r="S1020">
            <v>1.21</v>
          </cell>
        </row>
        <row r="1021">
          <cell r="A1021" t="str">
            <v>5 S 01 100 09</v>
          </cell>
          <cell r="B1021" t="str">
            <v>Esc. carga tr. mat 1a c. DMT 50 a 200m c/carreg</v>
          </cell>
          <cell r="E1021" t="str">
            <v>m3</v>
          </cell>
          <cell r="G1021">
            <v>3.49</v>
          </cell>
          <cell r="M1021">
            <v>3.81</v>
          </cell>
          <cell r="O1021">
            <v>4</v>
          </cell>
          <cell r="Q1021">
            <v>3.88</v>
          </cell>
          <cell r="S1021">
            <v>3.88</v>
          </cell>
        </row>
        <row r="1022">
          <cell r="A1022" t="str">
            <v>5 S 01 100 10</v>
          </cell>
          <cell r="B1022" t="str">
            <v>Esc. carga tr. mat 1a c. DMT 200 a 400m c/carreg</v>
          </cell>
          <cell r="E1022" t="str">
            <v>m3</v>
          </cell>
          <cell r="G1022">
            <v>3.8</v>
          </cell>
          <cell r="M1022">
            <v>4.1399999999999997</v>
          </cell>
          <cell r="O1022">
            <v>4.33</v>
          </cell>
          <cell r="Q1022">
            <v>4.2</v>
          </cell>
          <cell r="S1022">
            <v>4.2</v>
          </cell>
        </row>
        <row r="1023">
          <cell r="A1023" t="str">
            <v>5 S 01 100 11</v>
          </cell>
          <cell r="B1023" t="str">
            <v>Esc. carga tr. mat 1a c. DMT 400 a 600m c/carreg</v>
          </cell>
          <cell r="E1023" t="str">
            <v>m3</v>
          </cell>
          <cell r="G1023">
            <v>4.03</v>
          </cell>
          <cell r="M1023">
            <v>4.4000000000000004</v>
          </cell>
          <cell r="O1023">
            <v>4.59</v>
          </cell>
          <cell r="Q1023">
            <v>4.45</v>
          </cell>
          <cell r="S1023">
            <v>4.45</v>
          </cell>
        </row>
        <row r="1024">
          <cell r="A1024" t="str">
            <v>5 S 01 100 12</v>
          </cell>
          <cell r="B1024" t="str">
            <v>Esc. carga tr. mat 1a c. DMT 600 a 800m c/carreg</v>
          </cell>
          <cell r="E1024" t="str">
            <v>m3</v>
          </cell>
          <cell r="G1024">
            <v>4.33</v>
          </cell>
          <cell r="M1024">
            <v>4.72</v>
          </cell>
          <cell r="O1024">
            <v>4.92</v>
          </cell>
          <cell r="Q1024">
            <v>4.7699999999999996</v>
          </cell>
          <cell r="S1024">
            <v>4.7699999999999996</v>
          </cell>
        </row>
        <row r="1025">
          <cell r="A1025" t="str">
            <v>5 S 01 100 13</v>
          </cell>
          <cell r="B1025" t="str">
            <v>Esc. carga tr. mat 1a c. DMT 800 a 1000m c/carreg</v>
          </cell>
          <cell r="E1025" t="str">
            <v>m3</v>
          </cell>
          <cell r="G1025">
            <v>4.57</v>
          </cell>
          <cell r="M1025">
            <v>4.9800000000000004</v>
          </cell>
          <cell r="O1025">
            <v>5.18</v>
          </cell>
          <cell r="Q1025">
            <v>5.0199999999999996</v>
          </cell>
          <cell r="S1025">
            <v>5.0199999999999996</v>
          </cell>
        </row>
        <row r="1026">
          <cell r="A1026" t="str">
            <v>5 S 01 100 14</v>
          </cell>
          <cell r="B1026" t="str">
            <v>Esc. carga tr. mat 1a c. DMT 1000 a 1200m c/carreg</v>
          </cell>
          <cell r="E1026" t="str">
            <v>m3</v>
          </cell>
          <cell r="G1026">
            <v>4.8600000000000003</v>
          </cell>
          <cell r="M1026">
            <v>5.3</v>
          </cell>
          <cell r="O1026">
            <v>5.49</v>
          </cell>
          <cell r="Q1026">
            <v>5.33</v>
          </cell>
          <cell r="S1026">
            <v>5.33</v>
          </cell>
        </row>
        <row r="1027">
          <cell r="A1027" t="str">
            <v>5 S 01 100 15</v>
          </cell>
          <cell r="B1027" t="str">
            <v>Esc. carga tr. mat 1a c. DMT 1200 a 1400m c/carreg</v>
          </cell>
          <cell r="E1027" t="str">
            <v>m3</v>
          </cell>
          <cell r="G1027">
            <v>5.04</v>
          </cell>
          <cell r="M1027">
            <v>5.49</v>
          </cell>
          <cell r="O1027">
            <v>5.69</v>
          </cell>
          <cell r="Q1027">
            <v>5.51</v>
          </cell>
          <cell r="S1027">
            <v>5.51</v>
          </cell>
        </row>
        <row r="1028">
          <cell r="A1028" t="str">
            <v>5 S 01 100 16</v>
          </cell>
          <cell r="B1028" t="str">
            <v>Esc. carga tr. mat 1a c. DMT 1400 a 1600m c/carreg</v>
          </cell>
          <cell r="E1028" t="str">
            <v>m3</v>
          </cell>
          <cell r="G1028">
            <v>5.18</v>
          </cell>
          <cell r="M1028">
            <v>5.64</v>
          </cell>
          <cell r="O1028">
            <v>5.84</v>
          </cell>
          <cell r="Q1028">
            <v>5.65</v>
          </cell>
          <cell r="S1028">
            <v>5.65</v>
          </cell>
        </row>
        <row r="1029">
          <cell r="A1029" t="str">
            <v>5 S 01 100 17</v>
          </cell>
          <cell r="B1029" t="str">
            <v>Esc. carga tr. mat 1a c. DMT 1600 a 1800m c/carreg</v>
          </cell>
          <cell r="E1029" t="str">
            <v>m3</v>
          </cell>
          <cell r="G1029">
            <v>5.41</v>
          </cell>
          <cell r="M1029">
            <v>5.88</v>
          </cell>
          <cell r="O1029">
            <v>6.09</v>
          </cell>
          <cell r="Q1029">
            <v>5.89</v>
          </cell>
          <cell r="S1029">
            <v>5.89</v>
          </cell>
        </row>
        <row r="1030">
          <cell r="A1030" t="str">
            <v>5 S 01 100 18</v>
          </cell>
          <cell r="B1030" t="str">
            <v>Esc. carga tr. mat 1a c. DMT 1800 a 2000m c/carreg</v>
          </cell>
          <cell r="E1030" t="str">
            <v>m3</v>
          </cell>
          <cell r="G1030">
            <v>5.62</v>
          </cell>
          <cell r="M1030">
            <v>6.12</v>
          </cell>
          <cell r="O1030">
            <v>6.33</v>
          </cell>
          <cell r="Q1030">
            <v>6.13</v>
          </cell>
          <cell r="S1030">
            <v>6.13</v>
          </cell>
        </row>
        <row r="1031">
          <cell r="A1031" t="str">
            <v>5 S 01 100 19</v>
          </cell>
          <cell r="B1031" t="str">
            <v>Esc. carga tr. mat 1a c. DMT 2000 a 3000m c/carreg</v>
          </cell>
          <cell r="E1031" t="str">
            <v>m3</v>
          </cell>
          <cell r="G1031">
            <v>6.41</v>
          </cell>
          <cell r="M1031">
            <v>6.98</v>
          </cell>
          <cell r="O1031">
            <v>7.19</v>
          </cell>
          <cell r="Q1031">
            <v>6.96</v>
          </cell>
          <cell r="S1031">
            <v>6.96</v>
          </cell>
        </row>
        <row r="1032">
          <cell r="A1032" t="str">
            <v>5 S 01 100 20</v>
          </cell>
          <cell r="B1032" t="str">
            <v>Esc. carga tr. mat 1a c. DMT 3000 a 5000m c/carreg</v>
          </cell>
          <cell r="E1032" t="str">
            <v>m3</v>
          </cell>
          <cell r="G1032">
            <v>8.51</v>
          </cell>
          <cell r="M1032">
            <v>9.25</v>
          </cell>
          <cell r="O1032">
            <v>9.48</v>
          </cell>
          <cell r="Q1032">
            <v>9.17</v>
          </cell>
          <cell r="S1032">
            <v>9.17</v>
          </cell>
        </row>
        <row r="1033">
          <cell r="A1033" t="str">
            <v>5 S 01 100 22</v>
          </cell>
          <cell r="B1033" t="str">
            <v>Esc. carga transp. mat 1a cat DMT 50 a 200m c/e</v>
          </cell>
          <cell r="E1033" t="str">
            <v>m3</v>
          </cell>
          <cell r="G1033">
            <v>3.73</v>
          </cell>
          <cell r="M1033">
            <v>3.89</v>
          </cell>
          <cell r="O1033">
            <v>3.89</v>
          </cell>
          <cell r="Q1033">
            <v>3.35</v>
          </cell>
          <cell r="S1033">
            <v>3.35</v>
          </cell>
        </row>
        <row r="1034">
          <cell r="A1034" t="str">
            <v>5 S 01 100 23</v>
          </cell>
          <cell r="B1034" t="str">
            <v>Esc. carga transp. mat 1a cat DMT 200 a 400m c/e</v>
          </cell>
          <cell r="E1034" t="str">
            <v>m3</v>
          </cell>
          <cell r="G1034">
            <v>4.08</v>
          </cell>
          <cell r="M1034">
            <v>4.28</v>
          </cell>
          <cell r="O1034">
            <v>4.28</v>
          </cell>
          <cell r="Q1034">
            <v>3.73</v>
          </cell>
          <cell r="S1034">
            <v>3.73</v>
          </cell>
        </row>
        <row r="1035">
          <cell r="A1035" t="str">
            <v>5 S 01 100 24</v>
          </cell>
          <cell r="B1035" t="str">
            <v>Esc. carga transp. mat 1a cat DMT 400 a 600m c/e</v>
          </cell>
          <cell r="E1035" t="str">
            <v>m3</v>
          </cell>
          <cell r="G1035">
            <v>4.3</v>
          </cell>
          <cell r="M1035">
            <v>4.5199999999999996</v>
          </cell>
          <cell r="O1035">
            <v>4.5199999999999996</v>
          </cell>
          <cell r="Q1035">
            <v>3.96</v>
          </cell>
          <cell r="S1035">
            <v>3.96</v>
          </cell>
        </row>
        <row r="1036">
          <cell r="A1036" t="str">
            <v>5 S 01 100 25</v>
          </cell>
          <cell r="B1036" t="str">
            <v>Esc. carga transp. mat 1a cat DMT 600 a 800m c/e</v>
          </cell>
          <cell r="E1036" t="str">
            <v>m3</v>
          </cell>
          <cell r="G1036">
            <v>4.57</v>
          </cell>
          <cell r="M1036">
            <v>4.8099999999999996</v>
          </cell>
          <cell r="O1036">
            <v>4.82</v>
          </cell>
          <cell r="Q1036">
            <v>4.24</v>
          </cell>
          <cell r="S1036">
            <v>4.24</v>
          </cell>
        </row>
        <row r="1037">
          <cell r="A1037" t="str">
            <v>5 S 01 100 26</v>
          </cell>
          <cell r="B1037" t="str">
            <v>Esc. carga transp. mat 1a cat DMT 800 a 1000m c/e</v>
          </cell>
          <cell r="E1037" t="str">
            <v>m3</v>
          </cell>
          <cell r="G1037">
            <v>4.8600000000000003</v>
          </cell>
          <cell r="M1037">
            <v>5.12</v>
          </cell>
          <cell r="O1037">
            <v>5.13</v>
          </cell>
          <cell r="Q1037">
            <v>4.55</v>
          </cell>
          <cell r="S1037">
            <v>4.55</v>
          </cell>
        </row>
        <row r="1038">
          <cell r="A1038" t="str">
            <v>5 S 01 100 27</v>
          </cell>
          <cell r="B1038" t="str">
            <v>Esc. carga transp. mat 1a cat DMT 1000 a 1200m c/e</v>
          </cell>
          <cell r="E1038" t="str">
            <v>m3</v>
          </cell>
          <cell r="G1038">
            <v>5.0999999999999996</v>
          </cell>
          <cell r="M1038">
            <v>5.38</v>
          </cell>
          <cell r="O1038">
            <v>5.39</v>
          </cell>
          <cell r="Q1038">
            <v>4.8</v>
          </cell>
          <cell r="S1038">
            <v>4.8</v>
          </cell>
        </row>
        <row r="1039">
          <cell r="A1039" t="str">
            <v>5 S 01 100 28</v>
          </cell>
          <cell r="B1039" t="str">
            <v>Esc. carga transp. mat 1a cat DMT 1200 a 1400m c/e</v>
          </cell>
          <cell r="E1039" t="str">
            <v>m3</v>
          </cell>
          <cell r="G1039">
            <v>5.29</v>
          </cell>
          <cell r="M1039">
            <v>5.58</v>
          </cell>
          <cell r="O1039">
            <v>5.6</v>
          </cell>
          <cell r="Q1039">
            <v>5</v>
          </cell>
          <cell r="S1039">
            <v>5</v>
          </cell>
        </row>
        <row r="1040">
          <cell r="A1040" t="str">
            <v>5 S 01 100 29</v>
          </cell>
          <cell r="B1040" t="str">
            <v>Esc. carga transp. mat 1a cat DMT 1400 a 1600m c/e</v>
          </cell>
          <cell r="E1040" t="str">
            <v>m3</v>
          </cell>
          <cell r="G1040">
            <v>5.53</v>
          </cell>
          <cell r="M1040">
            <v>5.85</v>
          </cell>
          <cell r="O1040">
            <v>5.87</v>
          </cell>
          <cell r="Q1040">
            <v>5.26</v>
          </cell>
          <cell r="S1040">
            <v>5.26</v>
          </cell>
        </row>
        <row r="1041">
          <cell r="A1041" t="str">
            <v>5 S 01 100 30</v>
          </cell>
          <cell r="B1041" t="str">
            <v>Esc. carga transp .mat 1a cat DMT 1600 a 1800m c/e</v>
          </cell>
          <cell r="E1041" t="str">
            <v>m3</v>
          </cell>
          <cell r="G1041">
            <v>5.69</v>
          </cell>
          <cell r="M1041">
            <v>6.02</v>
          </cell>
          <cell r="O1041">
            <v>6.04</v>
          </cell>
          <cell r="Q1041">
            <v>5.42</v>
          </cell>
          <cell r="S1041">
            <v>5.42</v>
          </cell>
        </row>
        <row r="1042">
          <cell r="A1042" t="str">
            <v>5 S 01 100 31</v>
          </cell>
          <cell r="B1042" t="str">
            <v>Esc. carga transp. mat 1a cat DMT 1800 a 2000m c/e</v>
          </cell>
          <cell r="E1042" t="str">
            <v>m3</v>
          </cell>
          <cell r="G1042">
            <v>5.88</v>
          </cell>
          <cell r="M1042">
            <v>6.23</v>
          </cell>
          <cell r="O1042">
            <v>6.25</v>
          </cell>
          <cell r="Q1042">
            <v>5.62</v>
          </cell>
          <cell r="S1042">
            <v>5.62</v>
          </cell>
        </row>
        <row r="1043">
          <cell r="A1043" t="str">
            <v>5 S 01 100 32</v>
          </cell>
          <cell r="B1043" t="str">
            <v>Esc. carga transp. mat 1a cat DMT 2000 a 3000m c/e</v>
          </cell>
          <cell r="E1043" t="str">
            <v>m3</v>
          </cell>
          <cell r="G1043">
            <v>6.66</v>
          </cell>
          <cell r="M1043">
            <v>7.07</v>
          </cell>
          <cell r="O1043">
            <v>7.1</v>
          </cell>
          <cell r="Q1043">
            <v>6.44</v>
          </cell>
          <cell r="S1043">
            <v>6.44</v>
          </cell>
        </row>
        <row r="1044">
          <cell r="A1044" t="str">
            <v>5 S 01 100 33</v>
          </cell>
          <cell r="B1044" t="str">
            <v>Esc. carga transp. mat 1a cat DMT 3000 a 5000m c/e</v>
          </cell>
          <cell r="E1044" t="str">
            <v>m3</v>
          </cell>
          <cell r="G1044">
            <v>8.81</v>
          </cell>
          <cell r="M1044">
            <v>9.39</v>
          </cell>
          <cell r="O1044">
            <v>9.44</v>
          </cell>
          <cell r="Q1044">
            <v>8.6999999999999993</v>
          </cell>
          <cell r="S1044">
            <v>8.6999999999999993</v>
          </cell>
        </row>
        <row r="1045">
          <cell r="A1045" t="str">
            <v>5 S 01 101 01</v>
          </cell>
          <cell r="B1045" t="str">
            <v>Esc. carga transp. mat 2a cat DMT 50m</v>
          </cell>
          <cell r="E1045" t="str">
            <v>m3</v>
          </cell>
          <cell r="G1045">
            <v>1.89</v>
          </cell>
          <cell r="M1045">
            <v>2.0099999999999998</v>
          </cell>
          <cell r="O1045">
            <v>2.16</v>
          </cell>
          <cell r="Q1045">
            <v>2.1</v>
          </cell>
          <cell r="S1045">
            <v>2.1</v>
          </cell>
        </row>
        <row r="1046">
          <cell r="A1046" t="str">
            <v>5 S 01 101 09</v>
          </cell>
          <cell r="B1046" t="str">
            <v>Esc. carga tr. mat 2a c. DMT 50 a 200m c/carreg</v>
          </cell>
          <cell r="E1046" t="str">
            <v>m3</v>
          </cell>
          <cell r="G1046">
            <v>5.58</v>
          </cell>
          <cell r="M1046">
            <v>6.06</v>
          </cell>
          <cell r="O1046">
            <v>6.39</v>
          </cell>
          <cell r="Q1046">
            <v>6.21</v>
          </cell>
          <cell r="S1046">
            <v>6.21</v>
          </cell>
        </row>
        <row r="1047">
          <cell r="A1047" t="str">
            <v>5 S 01 101 10</v>
          </cell>
          <cell r="B1047" t="str">
            <v>Esc. carga tr. mat 2a c. DMT 200 a 400m c/carreg</v>
          </cell>
          <cell r="E1047" t="str">
            <v>m3</v>
          </cell>
          <cell r="G1047">
            <v>6.03</v>
          </cell>
          <cell r="M1047">
            <v>6.55</v>
          </cell>
          <cell r="O1047">
            <v>6.89</v>
          </cell>
          <cell r="Q1047">
            <v>6.69</v>
          </cell>
          <cell r="S1047">
            <v>6.69</v>
          </cell>
        </row>
        <row r="1048">
          <cell r="A1048" t="str">
            <v>5 S 01 101 11</v>
          </cell>
          <cell r="B1048" t="str">
            <v>Esc. carga tr. mat 2a c. DMT 400 a 600m c/carreg</v>
          </cell>
          <cell r="E1048" t="str">
            <v>m3</v>
          </cell>
          <cell r="G1048">
            <v>6.29</v>
          </cell>
          <cell r="M1048">
            <v>6.84</v>
          </cell>
          <cell r="O1048">
            <v>7.17</v>
          </cell>
          <cell r="Q1048">
            <v>6.96</v>
          </cell>
          <cell r="S1048">
            <v>6.96</v>
          </cell>
        </row>
        <row r="1049">
          <cell r="A1049" t="str">
            <v>5 S 01 101 12</v>
          </cell>
          <cell r="B1049" t="str">
            <v>Esc. carga tr. mat 2a c. DMT 600 a 800m c/carreg</v>
          </cell>
          <cell r="E1049" t="str">
            <v>m3</v>
          </cell>
          <cell r="G1049">
            <v>6.7</v>
          </cell>
          <cell r="M1049">
            <v>7.28</v>
          </cell>
          <cell r="O1049">
            <v>7.62</v>
          </cell>
          <cell r="Q1049">
            <v>7.4</v>
          </cell>
          <cell r="S1049">
            <v>7.4</v>
          </cell>
        </row>
        <row r="1050">
          <cell r="A1050" t="str">
            <v>5 S 01 101 13</v>
          </cell>
          <cell r="B1050" t="str">
            <v>Esc. carga tr. mat 2a c. DMT 800 a 1000m c/carreg</v>
          </cell>
          <cell r="E1050" t="str">
            <v>m3</v>
          </cell>
          <cell r="G1050">
            <v>6.99</v>
          </cell>
          <cell r="M1050">
            <v>7.59</v>
          </cell>
          <cell r="O1050">
            <v>7.93</v>
          </cell>
          <cell r="Q1050">
            <v>7.7</v>
          </cell>
          <cell r="S1050">
            <v>7.7</v>
          </cell>
        </row>
        <row r="1051">
          <cell r="A1051" t="str">
            <v>5 S 01 101 14</v>
          </cell>
          <cell r="B1051" t="str">
            <v>Esc. carga tr. mat 2a c. DMT 1000 a 1200m c/carreg</v>
          </cell>
          <cell r="E1051" t="str">
            <v>m3</v>
          </cell>
          <cell r="G1051">
            <v>7.17</v>
          </cell>
          <cell r="M1051">
            <v>7.78</v>
          </cell>
          <cell r="O1051">
            <v>8.1300000000000008</v>
          </cell>
          <cell r="Q1051">
            <v>7.89</v>
          </cell>
          <cell r="S1051">
            <v>7.89</v>
          </cell>
        </row>
        <row r="1052">
          <cell r="A1052" t="str">
            <v>5 S 01 101 15</v>
          </cell>
          <cell r="B1052" t="str">
            <v>Esc. carga tr. mat 2a c. DMT 1200 a 1400m c/carreg</v>
          </cell>
          <cell r="E1052" t="str">
            <v>m3</v>
          </cell>
          <cell r="G1052">
            <v>7.46</v>
          </cell>
          <cell r="M1052">
            <v>8.1</v>
          </cell>
          <cell r="O1052">
            <v>8.4499999999999993</v>
          </cell>
          <cell r="Q1052">
            <v>8.19</v>
          </cell>
          <cell r="S1052">
            <v>8.19</v>
          </cell>
        </row>
        <row r="1053">
          <cell r="A1053" t="str">
            <v>5 S 01 101 16</v>
          </cell>
          <cell r="B1053" t="str">
            <v>Esc. carga tr. mat 2a c. DMT 1400 a 1600m c/carreg</v>
          </cell>
          <cell r="E1053" t="str">
            <v>m3</v>
          </cell>
          <cell r="G1053">
            <v>7.7</v>
          </cell>
          <cell r="M1053">
            <v>8.36</v>
          </cell>
          <cell r="O1053">
            <v>8.7100000000000009</v>
          </cell>
          <cell r="Q1053">
            <v>8.4499999999999993</v>
          </cell>
          <cell r="S1053">
            <v>8.4499999999999993</v>
          </cell>
        </row>
        <row r="1054">
          <cell r="A1054" t="str">
            <v>5 S 01 101 17</v>
          </cell>
          <cell r="B1054" t="str">
            <v>Esc. carga tr. mat 2a c. DMT 1600 a 1800m c/carreg</v>
          </cell>
          <cell r="E1054" t="str">
            <v>m3</v>
          </cell>
          <cell r="G1054">
            <v>7.84</v>
          </cell>
          <cell r="M1054">
            <v>8.51</v>
          </cell>
          <cell r="O1054">
            <v>8.86</v>
          </cell>
          <cell r="Q1054">
            <v>8.59</v>
          </cell>
          <cell r="S1054">
            <v>8.59</v>
          </cell>
        </row>
        <row r="1055">
          <cell r="A1055" t="str">
            <v>5 S 01 101 18</v>
          </cell>
          <cell r="B1055" t="str">
            <v>Esc. carga tr. mat 2a c. DMT 1800 a 2000m c/carreg</v>
          </cell>
          <cell r="E1055" t="str">
            <v>m3</v>
          </cell>
          <cell r="G1055">
            <v>8.19</v>
          </cell>
          <cell r="M1055">
            <v>8.89</v>
          </cell>
          <cell r="O1055">
            <v>9.25</v>
          </cell>
          <cell r="Q1055">
            <v>8.9600000000000009</v>
          </cell>
          <cell r="S1055">
            <v>8.9600000000000009</v>
          </cell>
        </row>
        <row r="1056">
          <cell r="A1056" t="str">
            <v>5 S 01 101 19</v>
          </cell>
          <cell r="B1056" t="str">
            <v>Esc. carga tr. mat 2a c. DMT 2000 a 3000m c/carreg</v>
          </cell>
          <cell r="E1056" t="str">
            <v>m3</v>
          </cell>
          <cell r="G1056">
            <v>9.08</v>
          </cell>
          <cell r="M1056">
            <v>9.86</v>
          </cell>
          <cell r="O1056">
            <v>10.220000000000001</v>
          </cell>
          <cell r="Q1056">
            <v>9.9</v>
          </cell>
          <cell r="S1056">
            <v>9.9</v>
          </cell>
        </row>
        <row r="1057">
          <cell r="A1057" t="str">
            <v>5 S 01 101 20</v>
          </cell>
          <cell r="B1057" t="str">
            <v>Esc. carga tr. mat 2a c. DMT 3000 a 5000m c/carreg</v>
          </cell>
          <cell r="E1057" t="str">
            <v>m3</v>
          </cell>
          <cell r="G1057">
            <v>11.46</v>
          </cell>
          <cell r="M1057">
            <v>12.43</v>
          </cell>
          <cell r="O1057">
            <v>12.81</v>
          </cell>
          <cell r="Q1057">
            <v>12.4</v>
          </cell>
          <cell r="S1057">
            <v>12.4</v>
          </cell>
        </row>
        <row r="1058">
          <cell r="A1058" t="str">
            <v>5 S 01 101 22</v>
          </cell>
          <cell r="B1058" t="str">
            <v>Esc. carga transp. mat 2a cat DMT 50 a 200m c/e</v>
          </cell>
          <cell r="E1058" t="str">
            <v>m3</v>
          </cell>
          <cell r="G1058">
            <v>5.24</v>
          </cell>
          <cell r="M1058">
            <v>5.45</v>
          </cell>
          <cell r="O1058">
            <v>5.46</v>
          </cell>
          <cell r="Q1058">
            <v>4.6500000000000004</v>
          </cell>
          <cell r="S1058">
            <v>4.6500000000000004</v>
          </cell>
        </row>
        <row r="1059">
          <cell r="A1059" t="str">
            <v>5 S 01 101 23</v>
          </cell>
          <cell r="B1059" t="str">
            <v>Esc. carga transp. mat 2a cat DMT 200 a 400m c/e</v>
          </cell>
          <cell r="E1059" t="str">
            <v>m3</v>
          </cell>
          <cell r="G1059">
            <v>5.58</v>
          </cell>
          <cell r="M1059">
            <v>5.82</v>
          </cell>
          <cell r="O1059">
            <v>5.83</v>
          </cell>
          <cell r="Q1059">
            <v>5.01</v>
          </cell>
          <cell r="S1059">
            <v>5.01</v>
          </cell>
        </row>
        <row r="1060">
          <cell r="A1060" t="str">
            <v>5 S 01 101 24</v>
          </cell>
          <cell r="B1060" t="str">
            <v>Esc. carga transp. mat 2a cat DMT 400 a 600m c/e</v>
          </cell>
          <cell r="E1060" t="str">
            <v>m3</v>
          </cell>
          <cell r="G1060">
            <v>5.96</v>
          </cell>
          <cell r="M1060">
            <v>6.24</v>
          </cell>
          <cell r="O1060">
            <v>6.26</v>
          </cell>
          <cell r="Q1060">
            <v>5.42</v>
          </cell>
          <cell r="S1060">
            <v>5.42</v>
          </cell>
        </row>
        <row r="1061">
          <cell r="A1061" t="str">
            <v>5 S 01 101 25</v>
          </cell>
          <cell r="B1061" t="str">
            <v>Esc. carga transp. mat 2a cat DMT 600 a 800m c/e</v>
          </cell>
          <cell r="E1061" t="str">
            <v>m3</v>
          </cell>
          <cell r="G1061">
            <v>6.31</v>
          </cell>
          <cell r="M1061">
            <v>6.62</v>
          </cell>
          <cell r="O1061">
            <v>6.63</v>
          </cell>
          <cell r="Q1061">
            <v>5.79</v>
          </cell>
          <cell r="S1061">
            <v>5.79</v>
          </cell>
        </row>
        <row r="1062">
          <cell r="A1062" t="str">
            <v>5 S 01 101 26</v>
          </cell>
          <cell r="B1062" t="str">
            <v>Esc. carga transp. mat 2a cat DMT 800 a 1000m c/e</v>
          </cell>
          <cell r="E1062" t="str">
            <v>m3</v>
          </cell>
          <cell r="G1062">
            <v>6.56</v>
          </cell>
          <cell r="M1062">
            <v>6.89</v>
          </cell>
          <cell r="O1062">
            <v>6.91</v>
          </cell>
          <cell r="Q1062">
            <v>6.05</v>
          </cell>
          <cell r="S1062">
            <v>6.05</v>
          </cell>
        </row>
        <row r="1063">
          <cell r="A1063" t="str">
            <v>5 S 01 101 27</v>
          </cell>
          <cell r="B1063" t="str">
            <v>Esc. carga transp. mat 2a cat DMT 1000 a 1200m c/e</v>
          </cell>
          <cell r="E1063" t="str">
            <v>m3</v>
          </cell>
          <cell r="G1063">
            <v>6.87</v>
          </cell>
          <cell r="M1063">
            <v>7.22</v>
          </cell>
          <cell r="O1063">
            <v>7.24</v>
          </cell>
          <cell r="Q1063">
            <v>6.37</v>
          </cell>
          <cell r="S1063">
            <v>6.37</v>
          </cell>
        </row>
        <row r="1064">
          <cell r="A1064" t="str">
            <v>5 S 01 101 28</v>
          </cell>
          <cell r="B1064" t="str">
            <v>Esc. carga transp. mat 2a cat DMT 1200 a 1400m c/e</v>
          </cell>
          <cell r="E1064" t="str">
            <v>m3</v>
          </cell>
          <cell r="G1064">
            <v>7.23</v>
          </cell>
          <cell r="M1064">
            <v>7.61</v>
          </cell>
          <cell r="O1064">
            <v>7.64</v>
          </cell>
          <cell r="Q1064">
            <v>6.76</v>
          </cell>
          <cell r="S1064">
            <v>6.76</v>
          </cell>
        </row>
        <row r="1065">
          <cell r="A1065" t="str">
            <v>5 S 01 101 29</v>
          </cell>
          <cell r="B1065" t="str">
            <v>Esc. carga transp. mat 2a cat DMT 1400 a 1600m c/e</v>
          </cell>
          <cell r="E1065" t="str">
            <v>m3</v>
          </cell>
          <cell r="G1065">
            <v>7.42</v>
          </cell>
          <cell r="M1065">
            <v>7.82</v>
          </cell>
          <cell r="O1065">
            <v>7.85</v>
          </cell>
          <cell r="Q1065">
            <v>6.96</v>
          </cell>
          <cell r="S1065">
            <v>6.96</v>
          </cell>
        </row>
        <row r="1066">
          <cell r="A1066" t="str">
            <v>5 S 01 101 30</v>
          </cell>
          <cell r="B1066" t="str">
            <v>Esc. carga transp. mat 2a cat DMT 1600 a 1800m c/e</v>
          </cell>
          <cell r="E1066" t="str">
            <v>m3</v>
          </cell>
          <cell r="G1066">
            <v>7.57</v>
          </cell>
          <cell r="M1066">
            <v>7.98</v>
          </cell>
          <cell r="O1066">
            <v>8.01</v>
          </cell>
          <cell r="Q1066">
            <v>7.11</v>
          </cell>
          <cell r="S1066">
            <v>7.11</v>
          </cell>
        </row>
        <row r="1067">
          <cell r="A1067" t="str">
            <v>5 S 01 101 31</v>
          </cell>
          <cell r="B1067" t="str">
            <v>Esc. carga transp. mat 2a cat DMT 1800 a 2000m c/e</v>
          </cell>
          <cell r="E1067" t="str">
            <v>m3</v>
          </cell>
          <cell r="G1067">
            <v>7.9</v>
          </cell>
          <cell r="M1067">
            <v>8.33</v>
          </cell>
          <cell r="O1067">
            <v>8.36</v>
          </cell>
          <cell r="Q1067">
            <v>7.45</v>
          </cell>
          <cell r="S1067">
            <v>7.45</v>
          </cell>
        </row>
        <row r="1068">
          <cell r="A1068" t="str">
            <v>5 S 01 101 32</v>
          </cell>
          <cell r="B1068" t="str">
            <v>Esc. carga transp. mat 2a cat DMT 2000 a 3000m c/e</v>
          </cell>
          <cell r="E1068" t="str">
            <v>m3</v>
          </cell>
          <cell r="G1068">
            <v>8.85</v>
          </cell>
          <cell r="M1068">
            <v>9.36</v>
          </cell>
          <cell r="O1068">
            <v>9.41</v>
          </cell>
          <cell r="Q1068">
            <v>8.4600000000000009</v>
          </cell>
          <cell r="S1068">
            <v>8.4600000000000009</v>
          </cell>
        </row>
        <row r="1069">
          <cell r="A1069" t="str">
            <v>5 S 01 101 33</v>
          </cell>
          <cell r="B1069" t="str">
            <v>Esc. carga transp. mat 2a cat DMT 3000 a 5000m c/e</v>
          </cell>
          <cell r="E1069" t="str">
            <v>m3</v>
          </cell>
          <cell r="G1069">
            <v>11.22</v>
          </cell>
          <cell r="M1069">
            <v>11.93</v>
          </cell>
          <cell r="O1069">
            <v>12</v>
          </cell>
          <cell r="Q1069">
            <v>10.96</v>
          </cell>
          <cell r="S1069">
            <v>10.96</v>
          </cell>
        </row>
        <row r="1070">
          <cell r="A1070" t="str">
            <v>5 S 01 102 01</v>
          </cell>
          <cell r="B1070" t="str">
            <v>Esc. carga transp. mat 3a cat DMT até 50m</v>
          </cell>
          <cell r="E1070" t="str">
            <v>m3</v>
          </cell>
          <cell r="G1070">
            <v>17.010000000000002</v>
          </cell>
          <cell r="M1070">
            <v>18.600000000000001</v>
          </cell>
          <cell r="O1070">
            <v>19.3</v>
          </cell>
          <cell r="Q1070">
            <v>18.73</v>
          </cell>
          <cell r="S1070">
            <v>20.89</v>
          </cell>
        </row>
        <row r="1071">
          <cell r="A1071" t="str">
            <v>5 S 01 102 02</v>
          </cell>
          <cell r="B1071" t="str">
            <v>Esc. carga transp. mat 3a cat DMT 50 a 200m</v>
          </cell>
          <cell r="E1071" t="str">
            <v>m3</v>
          </cell>
          <cell r="G1071">
            <v>19.05</v>
          </cell>
          <cell r="M1071">
            <v>21.02</v>
          </cell>
          <cell r="O1071">
            <v>21.71</v>
          </cell>
          <cell r="Q1071">
            <v>21.04</v>
          </cell>
          <cell r="S1071">
            <v>23.2</v>
          </cell>
        </row>
        <row r="1072">
          <cell r="A1072" t="str">
            <v>5 S 01 102 03</v>
          </cell>
          <cell r="B1072" t="str">
            <v>Esc. carga transp. mat 3a cat DMT 200 a 400m</v>
          </cell>
          <cell r="E1072" t="str">
            <v>m3</v>
          </cell>
          <cell r="G1072">
            <v>19.63</v>
          </cell>
          <cell r="M1072">
            <v>21.67</v>
          </cell>
          <cell r="O1072">
            <v>22.35</v>
          </cell>
          <cell r="Q1072">
            <v>21.66</v>
          </cell>
          <cell r="S1072">
            <v>23.82</v>
          </cell>
        </row>
        <row r="1073">
          <cell r="A1073" t="str">
            <v>5 S 01 102 04</v>
          </cell>
          <cell r="B1073" t="str">
            <v>Esc. carga transp. mat 3a cat DMT 400 a 600m</v>
          </cell>
          <cell r="E1073" t="str">
            <v>m3</v>
          </cell>
          <cell r="G1073">
            <v>20.309999999999999</v>
          </cell>
          <cell r="M1073">
            <v>22.44</v>
          </cell>
          <cell r="O1073">
            <v>23.12</v>
          </cell>
          <cell r="Q1073">
            <v>22.42</v>
          </cell>
          <cell r="S1073">
            <v>24.57</v>
          </cell>
        </row>
        <row r="1074">
          <cell r="A1074" t="str">
            <v>5 S 01 102 05</v>
          </cell>
          <cell r="B1074" t="str">
            <v>Esc. carga transp. mat 3a cat DMT 600 a 800m</v>
          </cell>
          <cell r="E1074" t="str">
            <v>m3</v>
          </cell>
          <cell r="G1074">
            <v>20.93</v>
          </cell>
          <cell r="M1074">
            <v>23.12</v>
          </cell>
          <cell r="O1074">
            <v>23.81</v>
          </cell>
          <cell r="Q1074">
            <v>23.08</v>
          </cell>
          <cell r="S1074">
            <v>25.24</v>
          </cell>
        </row>
        <row r="1075">
          <cell r="A1075" t="str">
            <v>5 S 01 102 06</v>
          </cell>
          <cell r="B1075" t="str">
            <v>Esc. carga transp. mat 3a cat DMT 800 a 1000m</v>
          </cell>
          <cell r="E1075" t="str">
            <v>m3</v>
          </cell>
          <cell r="G1075">
            <v>21.32</v>
          </cell>
          <cell r="M1075">
            <v>23.55</v>
          </cell>
          <cell r="O1075">
            <v>24.25</v>
          </cell>
          <cell r="Q1075">
            <v>23.5</v>
          </cell>
          <cell r="S1075">
            <v>25.65</v>
          </cell>
        </row>
        <row r="1076">
          <cell r="A1076" t="str">
            <v>5 S 01 102 07</v>
          </cell>
          <cell r="B1076" t="str">
            <v>Esc. carga transp. mat 3a cat DMT 1000 a 1200m</v>
          </cell>
          <cell r="E1076" t="str">
            <v>m3</v>
          </cell>
          <cell r="G1076">
            <v>21.71</v>
          </cell>
          <cell r="M1076">
            <v>23.98</v>
          </cell>
          <cell r="O1076">
            <v>24.68</v>
          </cell>
          <cell r="Q1076">
            <v>23.91</v>
          </cell>
          <cell r="S1076">
            <v>26.06</v>
          </cell>
        </row>
        <row r="1077">
          <cell r="A1077" t="str">
            <v>5 S 01 510 00</v>
          </cell>
          <cell r="B1077" t="str">
            <v>Compactação de aterros a 95% proctor normal</v>
          </cell>
          <cell r="E1077" t="str">
            <v>m3</v>
          </cell>
          <cell r="G1077">
            <v>1.5</v>
          </cell>
          <cell r="M1077">
            <v>1.67</v>
          </cell>
          <cell r="O1077">
            <v>1.7</v>
          </cell>
          <cell r="Q1077">
            <v>1.65</v>
          </cell>
          <cell r="S1077">
            <v>1.65</v>
          </cell>
        </row>
        <row r="1078">
          <cell r="A1078" t="str">
            <v>5 S 01 511 00</v>
          </cell>
          <cell r="B1078" t="str">
            <v>Compactação de aterros a 100% proctor normal</v>
          </cell>
          <cell r="E1078" t="str">
            <v>m3</v>
          </cell>
          <cell r="G1078">
            <v>1.78</v>
          </cell>
          <cell r="M1078">
            <v>1.99</v>
          </cell>
          <cell r="O1078">
            <v>2.02</v>
          </cell>
          <cell r="Q1078">
            <v>1.96</v>
          </cell>
          <cell r="S1078">
            <v>1.96</v>
          </cell>
        </row>
        <row r="1079">
          <cell r="A1079" t="str">
            <v>5 S 01 513 01</v>
          </cell>
          <cell r="B1079" t="str">
            <v>Compactação de material de "bota-fora"</v>
          </cell>
          <cell r="E1079" t="str">
            <v>m3</v>
          </cell>
          <cell r="G1079">
            <v>1.1499999999999999</v>
          </cell>
          <cell r="M1079">
            <v>1.28</v>
          </cell>
          <cell r="O1079">
            <v>1.3</v>
          </cell>
          <cell r="Q1079">
            <v>1.26</v>
          </cell>
          <cell r="S1079">
            <v>1.26</v>
          </cell>
        </row>
        <row r="1080">
          <cell r="A1080" t="str">
            <v>5 S 02 100 00</v>
          </cell>
          <cell r="B1080" t="str">
            <v>Reforço do subleito</v>
          </cell>
          <cell r="E1080" t="str">
            <v>m3</v>
          </cell>
          <cell r="G1080">
            <v>7.62</v>
          </cell>
          <cell r="M1080">
            <v>8.16</v>
          </cell>
          <cell r="O1080">
            <v>8.57</v>
          </cell>
          <cell r="Q1080">
            <v>8.3800000000000008</v>
          </cell>
          <cell r="S1080">
            <v>8.3800000000000008</v>
          </cell>
        </row>
        <row r="1081">
          <cell r="A1081" t="str">
            <v>5 S 02 110 00</v>
          </cell>
          <cell r="B1081" t="str">
            <v>Regularização do subleito</v>
          </cell>
          <cell r="E1081" t="str">
            <v>m2</v>
          </cell>
          <cell r="G1081">
            <v>0.46</v>
          </cell>
          <cell r="M1081">
            <v>0.52</v>
          </cell>
          <cell r="O1081">
            <v>0.53</v>
          </cell>
          <cell r="Q1081">
            <v>0.51</v>
          </cell>
          <cell r="S1081">
            <v>0.51</v>
          </cell>
        </row>
        <row r="1082">
          <cell r="A1082" t="str">
            <v>5 S 02 110 01</v>
          </cell>
          <cell r="B1082" t="str">
            <v>Regul. subleito c/ fresa. corte contr. aut. greide</v>
          </cell>
          <cell r="E1082" t="str">
            <v>m2</v>
          </cell>
          <cell r="G1082">
            <v>0.77</v>
          </cell>
          <cell r="M1082">
            <v>0.83</v>
          </cell>
          <cell r="O1082">
            <v>0.83</v>
          </cell>
          <cell r="Q1082">
            <v>0.81</v>
          </cell>
          <cell r="S1082">
            <v>0.81</v>
          </cell>
        </row>
        <row r="1083">
          <cell r="A1083" t="str">
            <v>5 S 02 200 00</v>
          </cell>
          <cell r="B1083" t="str">
            <v>Sub-base solo estabilizado granul. s/ mistura</v>
          </cell>
          <cell r="E1083" t="str">
            <v>m3</v>
          </cell>
          <cell r="G1083">
            <v>7.62</v>
          </cell>
          <cell r="M1083">
            <v>8.16</v>
          </cell>
          <cell r="O1083">
            <v>8.57</v>
          </cell>
          <cell r="Q1083">
            <v>8.3800000000000008</v>
          </cell>
          <cell r="S1083">
            <v>8.3800000000000008</v>
          </cell>
        </row>
        <row r="1084">
          <cell r="A1084" t="str">
            <v>5 S 02 200 01</v>
          </cell>
          <cell r="B1084" t="str">
            <v>Base solo estabilizado granul. s/ mistura</v>
          </cell>
          <cell r="E1084" t="str">
            <v>m3</v>
          </cell>
          <cell r="G1084">
            <v>7.62</v>
          </cell>
          <cell r="M1084">
            <v>8.16</v>
          </cell>
          <cell r="O1084">
            <v>8.57</v>
          </cell>
          <cell r="Q1084">
            <v>8.3800000000000008</v>
          </cell>
          <cell r="S1084">
            <v>8.3800000000000008</v>
          </cell>
        </row>
        <row r="1085">
          <cell r="A1085" t="str">
            <v>5 S 02 201 00</v>
          </cell>
          <cell r="B1085" t="str">
            <v>Recomposição camada de base s/ adição de material</v>
          </cell>
          <cell r="E1085" t="str">
            <v>m2</v>
          </cell>
          <cell r="G1085">
            <v>0.46</v>
          </cell>
          <cell r="M1085">
            <v>0.52</v>
          </cell>
          <cell r="O1085">
            <v>0.53</v>
          </cell>
          <cell r="Q1085">
            <v>0.51</v>
          </cell>
          <cell r="S1085">
            <v>0.51</v>
          </cell>
        </row>
        <row r="1086">
          <cell r="A1086" t="str">
            <v>5 S 02 210 00</v>
          </cell>
          <cell r="B1086" t="str">
            <v>Sub-base estabiliz. granul. c/ mist. solo na pista</v>
          </cell>
          <cell r="E1086" t="str">
            <v>m3</v>
          </cell>
          <cell r="G1086">
            <v>8.06</v>
          </cell>
          <cell r="M1086">
            <v>8.6300000000000008</v>
          </cell>
          <cell r="O1086">
            <v>9.07</v>
          </cell>
          <cell r="Q1086">
            <v>8.86</v>
          </cell>
          <cell r="S1086">
            <v>8.86</v>
          </cell>
        </row>
        <row r="1087">
          <cell r="A1087" t="str">
            <v>5 S 02 210 01</v>
          </cell>
          <cell r="B1087" t="str">
            <v>Sub-base estab. granul.c/mist. solo-areia na pista</v>
          </cell>
          <cell r="E1087" t="str">
            <v>m3</v>
          </cell>
          <cell r="G1087">
            <v>9.2200000000000006</v>
          </cell>
          <cell r="M1087">
            <v>9.89</v>
          </cell>
          <cell r="O1087">
            <v>10.43</v>
          </cell>
          <cell r="Q1087">
            <v>10.210000000000001</v>
          </cell>
          <cell r="S1087">
            <v>10.210000000000001</v>
          </cell>
        </row>
        <row r="1088">
          <cell r="A1088" t="str">
            <v>5 S 02 210 02</v>
          </cell>
          <cell r="B1088" t="str">
            <v>Base estabiliz.granul.c/ mist. solo areia na pista</v>
          </cell>
          <cell r="E1088" t="str">
            <v>m3</v>
          </cell>
          <cell r="G1088">
            <v>9.2200000000000006</v>
          </cell>
          <cell r="M1088">
            <v>9.89</v>
          </cell>
          <cell r="O1088">
            <v>10.43</v>
          </cell>
          <cell r="Q1088">
            <v>10.210000000000001</v>
          </cell>
          <cell r="S1088">
            <v>10.210000000000001</v>
          </cell>
        </row>
        <row r="1089">
          <cell r="A1089" t="str">
            <v>5 S 02 220 00</v>
          </cell>
          <cell r="B1089" t="str">
            <v>Base estabilizada granul. c/ mistura solo-brita</v>
          </cell>
          <cell r="E1089" t="str">
            <v>m3</v>
          </cell>
          <cell r="G1089">
            <v>24.16</v>
          </cell>
          <cell r="M1089">
            <v>26.7</v>
          </cell>
          <cell r="O1089">
            <v>27.52</v>
          </cell>
          <cell r="Q1089">
            <v>26.84</v>
          </cell>
          <cell r="S1089">
            <v>27.63</v>
          </cell>
        </row>
        <row r="1090">
          <cell r="A1090" t="str">
            <v>5 S 02 230 00</v>
          </cell>
          <cell r="B1090" t="str">
            <v>Base de brita graduada</v>
          </cell>
          <cell r="E1090" t="str">
            <v>m3</v>
          </cell>
          <cell r="G1090">
            <v>37.76</v>
          </cell>
          <cell r="M1090">
            <v>42.45</v>
          </cell>
          <cell r="O1090">
            <v>43.43</v>
          </cell>
          <cell r="Q1090">
            <v>42.37</v>
          </cell>
          <cell r="S1090">
            <v>44.33</v>
          </cell>
        </row>
        <row r="1091">
          <cell r="A1091" t="str">
            <v>5 S 02 230 01</v>
          </cell>
          <cell r="B1091" t="str">
            <v>Base brita grad.c/distr.agreg. contr. autom.greide</v>
          </cell>
          <cell r="E1091" t="str">
            <v>m3</v>
          </cell>
          <cell r="G1091">
            <v>38.92</v>
          </cell>
          <cell r="M1091">
            <v>43.59</v>
          </cell>
          <cell r="O1091">
            <v>44.54</v>
          </cell>
          <cell r="Q1091">
            <v>43.48</v>
          </cell>
          <cell r="S1091">
            <v>45.44</v>
          </cell>
        </row>
        <row r="1092">
          <cell r="A1092" t="str">
            <v>5 S 02 231 00</v>
          </cell>
          <cell r="B1092" t="str">
            <v>Base de macadame hidraúlico</v>
          </cell>
          <cell r="E1092" t="str">
            <v>m3</v>
          </cell>
          <cell r="G1092">
            <v>33.340000000000003</v>
          </cell>
          <cell r="M1092">
            <v>37.42</v>
          </cell>
          <cell r="O1092">
            <v>38.22</v>
          </cell>
          <cell r="Q1092">
            <v>37.299999999999997</v>
          </cell>
          <cell r="S1092">
            <v>39.14</v>
          </cell>
        </row>
        <row r="1093">
          <cell r="A1093" t="str">
            <v>5 S 02 240 11</v>
          </cell>
          <cell r="B1093" t="str">
            <v>Recomposição camada de base c/ adição de cimento</v>
          </cell>
          <cell r="E1093" t="str">
            <v>m3</v>
          </cell>
          <cell r="G1093">
            <v>47.94</v>
          </cell>
          <cell r="M1093">
            <v>50.71</v>
          </cell>
          <cell r="O1093">
            <v>52.12</v>
          </cell>
          <cell r="Q1093">
            <v>49.73</v>
          </cell>
          <cell r="S1093">
            <v>52.63</v>
          </cell>
        </row>
        <row r="1094">
          <cell r="A1094" t="str">
            <v>5 S 02 241 01</v>
          </cell>
          <cell r="B1094" t="str">
            <v>Base de solo cimento com mistura em usina</v>
          </cell>
          <cell r="E1094" t="str">
            <v>m3</v>
          </cell>
          <cell r="G1094">
            <v>100.06</v>
          </cell>
          <cell r="M1094">
            <v>106.26</v>
          </cell>
          <cell r="O1094">
            <v>109.61</v>
          </cell>
          <cell r="Q1094">
            <v>104.53</v>
          </cell>
          <cell r="S1094">
            <v>110.6</v>
          </cell>
        </row>
        <row r="1095">
          <cell r="A1095" t="str">
            <v>5 S 02 243 01</v>
          </cell>
          <cell r="B1095" t="str">
            <v>Sub-base solo melhorado c/cimento c/mist. em usina</v>
          </cell>
          <cell r="E1095" t="str">
            <v>m3</v>
          </cell>
          <cell r="G1095">
            <v>58.51</v>
          </cell>
          <cell r="M1095">
            <v>62.16</v>
          </cell>
          <cell r="O1095">
            <v>64.09</v>
          </cell>
          <cell r="Q1095">
            <v>61.33</v>
          </cell>
          <cell r="S1095">
            <v>64.37</v>
          </cell>
        </row>
        <row r="1096">
          <cell r="A1096" t="str">
            <v>5 S 02 249 11</v>
          </cell>
          <cell r="B1096" t="str">
            <v>Recomp. base c/ demol. do rev. e incorp. à base</v>
          </cell>
          <cell r="E1096" t="str">
            <v>m3</v>
          </cell>
          <cell r="G1096">
            <v>11.45</v>
          </cell>
          <cell r="M1096">
            <v>12.76</v>
          </cell>
          <cell r="O1096">
            <v>12.8</v>
          </cell>
          <cell r="Q1096">
            <v>12.65</v>
          </cell>
          <cell r="S1096">
            <v>12.65</v>
          </cell>
        </row>
        <row r="1097">
          <cell r="A1097" t="str">
            <v>5 S 02 300 00</v>
          </cell>
          <cell r="B1097" t="str">
            <v>Imprimação</v>
          </cell>
          <cell r="E1097" t="str">
            <v>m2</v>
          </cell>
          <cell r="G1097">
            <v>0.15</v>
          </cell>
          <cell r="M1097">
            <v>0.17</v>
          </cell>
          <cell r="O1097">
            <v>0.17</v>
          </cell>
          <cell r="Q1097">
            <v>0.16</v>
          </cell>
          <cell r="S1097">
            <v>0.16</v>
          </cell>
        </row>
        <row r="1098">
          <cell r="A1098" t="str">
            <v>5 S 02 400 00</v>
          </cell>
          <cell r="B1098" t="str">
            <v>Pintura de ligação</v>
          </cell>
          <cell r="E1098" t="str">
            <v>m2</v>
          </cell>
          <cell r="G1098">
            <v>0.09</v>
          </cell>
          <cell r="M1098">
            <v>0.1</v>
          </cell>
          <cell r="O1098">
            <v>0.1</v>
          </cell>
          <cell r="Q1098">
            <v>0.09</v>
          </cell>
          <cell r="S1098">
            <v>0.09</v>
          </cell>
        </row>
        <row r="1099">
          <cell r="A1099" t="str">
            <v>5 S 02 500 00</v>
          </cell>
          <cell r="B1099" t="str">
            <v>Tratamento superficial simples c/ CAP</v>
          </cell>
          <cell r="E1099" t="str">
            <v>m2</v>
          </cell>
          <cell r="G1099">
            <v>0.44</v>
          </cell>
          <cell r="M1099">
            <v>0.5</v>
          </cell>
          <cell r="O1099">
            <v>0.5</v>
          </cell>
          <cell r="Q1099">
            <v>0.49</v>
          </cell>
          <cell r="S1099">
            <v>0.5</v>
          </cell>
        </row>
        <row r="1100">
          <cell r="A1100" t="str">
            <v>5 S 02 500 01</v>
          </cell>
          <cell r="B1100" t="str">
            <v>Tratamento superficial simples c/ emulsão</v>
          </cell>
          <cell r="E1100" t="str">
            <v>m2</v>
          </cell>
          <cell r="G1100">
            <v>0.41</v>
          </cell>
          <cell r="M1100">
            <v>0.46</v>
          </cell>
          <cell r="O1100">
            <v>0.47</v>
          </cell>
          <cell r="Q1100">
            <v>0.46</v>
          </cell>
          <cell r="S1100">
            <v>0.47</v>
          </cell>
        </row>
        <row r="1101">
          <cell r="A1101" t="str">
            <v>5 S 02 500 02</v>
          </cell>
          <cell r="B1101" t="str">
            <v>Tratamento superficial simples c/ banho diluído</v>
          </cell>
          <cell r="E1101" t="str">
            <v>m2</v>
          </cell>
          <cell r="G1101">
            <v>0.47</v>
          </cell>
          <cell r="M1101">
            <v>0.53</v>
          </cell>
          <cell r="O1101">
            <v>0.54</v>
          </cell>
          <cell r="Q1101">
            <v>0.53</v>
          </cell>
          <cell r="S1101">
            <v>0.54</v>
          </cell>
        </row>
        <row r="1102">
          <cell r="A1102" t="str">
            <v>5 S 02 501 00</v>
          </cell>
          <cell r="B1102" t="str">
            <v>Tratamento superficial duplo c/ CAP</v>
          </cell>
          <cell r="E1102" t="str">
            <v>m2</v>
          </cell>
          <cell r="G1102">
            <v>1.3</v>
          </cell>
          <cell r="M1102">
            <v>1.48</v>
          </cell>
          <cell r="O1102">
            <v>1.49</v>
          </cell>
          <cell r="Q1102">
            <v>1.45</v>
          </cell>
          <cell r="S1102">
            <v>1.49</v>
          </cell>
        </row>
        <row r="1103">
          <cell r="A1103" t="str">
            <v>5 S 02 501 01</v>
          </cell>
          <cell r="B1103" t="str">
            <v>Tratamento superficial duplo c/ emulsão</v>
          </cell>
          <cell r="E1103" t="str">
            <v>m2</v>
          </cell>
          <cell r="G1103">
            <v>1.29</v>
          </cell>
          <cell r="M1103">
            <v>1.47</v>
          </cell>
          <cell r="O1103">
            <v>1.49</v>
          </cell>
          <cell r="Q1103">
            <v>1.45</v>
          </cell>
          <cell r="S1103">
            <v>1.49</v>
          </cell>
        </row>
        <row r="1104">
          <cell r="A1104" t="str">
            <v>5 S 02 501 02</v>
          </cell>
          <cell r="B1104" t="str">
            <v>Tratamento superficial duplo c/ banho diluído</v>
          </cell>
          <cell r="E1104" t="str">
            <v>m2</v>
          </cell>
          <cell r="G1104">
            <v>1.42</v>
          </cell>
          <cell r="M1104">
            <v>1.61</v>
          </cell>
          <cell r="O1104">
            <v>1.63</v>
          </cell>
          <cell r="Q1104">
            <v>1.59</v>
          </cell>
          <cell r="S1104">
            <v>1.63</v>
          </cell>
        </row>
        <row r="1105">
          <cell r="A1105" t="str">
            <v>5 S 02 502 00</v>
          </cell>
          <cell r="B1105" t="str">
            <v>Tratamento superficial triplo c/ CAP</v>
          </cell>
          <cell r="E1105" t="str">
            <v>m2</v>
          </cell>
          <cell r="G1105">
            <v>1.86</v>
          </cell>
          <cell r="M1105">
            <v>2.12</v>
          </cell>
          <cell r="O1105">
            <v>2.14</v>
          </cell>
          <cell r="Q1105">
            <v>2.09</v>
          </cell>
          <cell r="S1105">
            <v>2.13</v>
          </cell>
        </row>
        <row r="1106">
          <cell r="A1106" t="str">
            <v>5 S 02 502 01</v>
          </cell>
          <cell r="B1106" t="str">
            <v>Tratamento superficial triplo c/ emulsão</v>
          </cell>
          <cell r="E1106" t="str">
            <v>m2</v>
          </cell>
          <cell r="G1106">
            <v>1.88</v>
          </cell>
          <cell r="M1106">
            <v>2.14</v>
          </cell>
          <cell r="O1106">
            <v>2.16</v>
          </cell>
          <cell r="Q1106">
            <v>2.1</v>
          </cell>
          <cell r="S1106">
            <v>2.15</v>
          </cell>
        </row>
        <row r="1107">
          <cell r="A1107" t="str">
            <v>5 S 02 502 02</v>
          </cell>
          <cell r="B1107" t="str">
            <v>Tratamento superficial triplo c/ banho diluído</v>
          </cell>
          <cell r="E1107" t="str">
            <v>m2</v>
          </cell>
          <cell r="G1107">
            <v>2.04</v>
          </cell>
          <cell r="M1107">
            <v>2.33</v>
          </cell>
          <cell r="O1107">
            <v>2.34</v>
          </cell>
          <cell r="Q1107">
            <v>2.29</v>
          </cell>
          <cell r="S1107">
            <v>2.34</v>
          </cell>
        </row>
        <row r="1108">
          <cell r="A1108" t="str">
            <v>5 S 02 511 01</v>
          </cell>
          <cell r="B1108" t="str">
            <v>Micro-revestimento a frio - Microflex 0,8cm</v>
          </cell>
          <cell r="E1108" t="str">
            <v>m2</v>
          </cell>
          <cell r="G1108">
            <v>1.17</v>
          </cell>
          <cell r="M1108">
            <v>1.24</v>
          </cell>
          <cell r="O1108">
            <v>1.22</v>
          </cell>
          <cell r="Q1108">
            <v>1.21</v>
          </cell>
          <cell r="S1108">
            <v>1.22</v>
          </cell>
        </row>
        <row r="1109">
          <cell r="A1109" t="str">
            <v>5 S 02 511 02</v>
          </cell>
          <cell r="B1109" t="str">
            <v>Micro-revestimento a frio - Microflex 1,5 cm</v>
          </cell>
          <cell r="E1109" t="str">
            <v>m2</v>
          </cell>
          <cell r="G1109">
            <v>2.2999999999999998</v>
          </cell>
          <cell r="M1109">
            <v>2.42</v>
          </cell>
          <cell r="O1109">
            <v>2.39</v>
          </cell>
          <cell r="Q1109">
            <v>2.36</v>
          </cell>
          <cell r="S1109">
            <v>2.38</v>
          </cell>
        </row>
        <row r="1110">
          <cell r="A1110" t="str">
            <v>5 S 02 511 03</v>
          </cell>
          <cell r="B1110" t="str">
            <v>Micro-revestimento a frio - Microflex 2,0 cm</v>
          </cell>
          <cell r="E1110" t="str">
            <v>m2</v>
          </cell>
          <cell r="G1110">
            <v>3.05</v>
          </cell>
          <cell r="M1110">
            <v>3.2</v>
          </cell>
          <cell r="O1110">
            <v>3.17</v>
          </cell>
          <cell r="Q1110">
            <v>3.13</v>
          </cell>
          <cell r="S1110">
            <v>3.16</v>
          </cell>
        </row>
        <row r="1111">
          <cell r="A1111" t="str">
            <v>5 S 02 511 04</v>
          </cell>
          <cell r="B1111" t="str">
            <v>Micro-revestimento a frio - Microflex - 2,5 cm</v>
          </cell>
          <cell r="E1111" t="str">
            <v>m2</v>
          </cell>
          <cell r="G1111">
            <v>3.59</v>
          </cell>
          <cell r="M1111">
            <v>3.78</v>
          </cell>
          <cell r="O1111">
            <v>3.73</v>
          </cell>
          <cell r="Q1111">
            <v>3.69</v>
          </cell>
          <cell r="S1111">
            <v>3.72</v>
          </cell>
        </row>
        <row r="1112">
          <cell r="A1112" t="str">
            <v>5 S 02 512 01</v>
          </cell>
          <cell r="B1112" t="str">
            <v>Lama asfáltica fina (granulometrias I e II)</v>
          </cell>
          <cell r="E1112" t="str">
            <v>m2</v>
          </cell>
          <cell r="G1112">
            <v>0.45</v>
          </cell>
          <cell r="M1112">
            <v>0.52</v>
          </cell>
          <cell r="O1112">
            <v>0.52</v>
          </cell>
          <cell r="Q1112">
            <v>0.51</v>
          </cell>
          <cell r="S1112">
            <v>0.51</v>
          </cell>
        </row>
        <row r="1113">
          <cell r="A1113" t="str">
            <v>5 S 02 512 02</v>
          </cell>
          <cell r="B1113" t="str">
            <v>Lama asfáltica grossa (granulometrias III e IV)</v>
          </cell>
          <cell r="E1113" t="str">
            <v>m2</v>
          </cell>
          <cell r="G1113">
            <v>0.81</v>
          </cell>
          <cell r="M1113">
            <v>0.93</v>
          </cell>
          <cell r="O1113">
            <v>0.93</v>
          </cell>
          <cell r="Q1113">
            <v>0.91</v>
          </cell>
          <cell r="S1113">
            <v>0.92</v>
          </cell>
        </row>
        <row r="1114">
          <cell r="A1114" t="str">
            <v>5 S 02 530 00</v>
          </cell>
          <cell r="B1114" t="str">
            <v>Pré-misturado a frio</v>
          </cell>
          <cell r="E1114" t="str">
            <v>m3</v>
          </cell>
          <cell r="G1114">
            <v>53.68</v>
          </cell>
          <cell r="M1114">
            <v>60.15</v>
          </cell>
          <cell r="O1114">
            <v>61.21</v>
          </cell>
          <cell r="Q1114">
            <v>59.74</v>
          </cell>
          <cell r="S1114">
            <v>61.29</v>
          </cell>
        </row>
        <row r="1115">
          <cell r="A1115" t="str">
            <v>5 S 02 531 00</v>
          </cell>
          <cell r="B1115" t="str">
            <v>Macadame betuminoso por penetração</v>
          </cell>
          <cell r="E1115" t="str">
            <v>m3</v>
          </cell>
          <cell r="G1115">
            <v>45.14</v>
          </cell>
          <cell r="M1115">
            <v>50.85</v>
          </cell>
          <cell r="O1115">
            <v>51.61</v>
          </cell>
          <cell r="Q1115">
            <v>50.49</v>
          </cell>
          <cell r="S1115">
            <v>52.38</v>
          </cell>
        </row>
        <row r="1116">
          <cell r="A1116" t="str">
            <v>5 S 02 532 00</v>
          </cell>
          <cell r="B1116" t="str">
            <v>Areia-asfalto a quente</v>
          </cell>
          <cell r="E1116" t="str">
            <v>t</v>
          </cell>
          <cell r="G1116">
            <v>36.270000000000003</v>
          </cell>
          <cell r="M1116">
            <v>38.81</v>
          </cell>
          <cell r="O1116">
            <v>39.270000000000003</v>
          </cell>
          <cell r="Q1116">
            <v>46.27</v>
          </cell>
          <cell r="S1116">
            <v>37.94</v>
          </cell>
        </row>
        <row r="1117">
          <cell r="A1117" t="str">
            <v>5 S 02 540 01</v>
          </cell>
          <cell r="B1117" t="str">
            <v>Conc. betumin.usinado a quente - capa de rolamento</v>
          </cell>
          <cell r="E1117" t="str">
            <v>t</v>
          </cell>
          <cell r="G1117">
            <v>31.51</v>
          </cell>
          <cell r="M1117">
            <v>34.35</v>
          </cell>
          <cell r="O1117">
            <v>34.75</v>
          </cell>
          <cell r="Q1117">
            <v>38.18</v>
          </cell>
          <cell r="S1117">
            <v>34.299999999999997</v>
          </cell>
        </row>
        <row r="1118">
          <cell r="A1118" t="str">
            <v>5 S 02 540 02</v>
          </cell>
          <cell r="B1118" t="str">
            <v>Concreto betuminoso usinado a quente - binder</v>
          </cell>
          <cell r="E1118" t="str">
            <v>t</v>
          </cell>
          <cell r="G1118">
            <v>30.9</v>
          </cell>
          <cell r="M1118">
            <v>33.799999999999997</v>
          </cell>
          <cell r="O1118">
            <v>34.22</v>
          </cell>
          <cell r="Q1118">
            <v>37.630000000000003</v>
          </cell>
          <cell r="S1118">
            <v>33.78</v>
          </cell>
        </row>
        <row r="1119">
          <cell r="A1119" t="str">
            <v>5 S 02 540 11</v>
          </cell>
          <cell r="B1119" t="str">
            <v>CBUQ reciclado a quente no local</v>
          </cell>
          <cell r="E1119" t="str">
            <v>t</v>
          </cell>
          <cell r="G1119">
            <v>67.680000000000007</v>
          </cell>
          <cell r="M1119">
            <v>68.760000000000005</v>
          </cell>
          <cell r="O1119" t="str">
            <v>excluído</v>
          </cell>
          <cell r="Q1119" t="str">
            <v>excluído</v>
          </cell>
          <cell r="S1119" t="str">
            <v>excluído</v>
          </cell>
        </row>
        <row r="1120">
          <cell r="A1120" t="str">
            <v>5 S 02 540 12</v>
          </cell>
          <cell r="B1120" t="str">
            <v>CBUQ reciclado em usina fixa</v>
          </cell>
          <cell r="E1120" t="str">
            <v>t</v>
          </cell>
          <cell r="G1120">
            <v>27.12</v>
          </cell>
          <cell r="M1120">
            <v>29.6</v>
          </cell>
          <cell r="O1120">
            <v>29.87</v>
          </cell>
          <cell r="Q1120">
            <v>33.380000000000003</v>
          </cell>
          <cell r="S1120">
            <v>29.35</v>
          </cell>
        </row>
        <row r="1121">
          <cell r="A1121" t="str">
            <v>5 S 02 600 00</v>
          </cell>
          <cell r="B1121" t="str">
            <v>Manta sintét. p/ recap.asfál.- fornec. e aplicação</v>
          </cell>
          <cell r="E1121" t="str">
            <v>m2</v>
          </cell>
          <cell r="G1121">
            <v>4.05</v>
          </cell>
          <cell r="M1121">
            <v>4.21</v>
          </cell>
          <cell r="O1121">
            <v>4.68</v>
          </cell>
          <cell r="Q1121">
            <v>4.21</v>
          </cell>
          <cell r="S1121">
            <v>4.21</v>
          </cell>
        </row>
        <row r="1122">
          <cell r="A1122" t="str">
            <v>5 S 02 607 00</v>
          </cell>
          <cell r="B1122" t="str">
            <v>Concreto cimento portland c/ equip. pequeno porte</v>
          </cell>
          <cell r="E1122" t="str">
            <v>m3</v>
          </cell>
          <cell r="G1122">
            <v>280.62</v>
          </cell>
          <cell r="M1122">
            <v>304.66000000000003</v>
          </cell>
          <cell r="O1122">
            <v>312.11</v>
          </cell>
          <cell r="Q1122">
            <v>299.72000000000003</v>
          </cell>
          <cell r="S1122">
            <v>315.47000000000003</v>
          </cell>
        </row>
        <row r="1123">
          <cell r="A1123" t="str">
            <v>5 S 02 702 00</v>
          </cell>
          <cell r="B1123" t="str">
            <v>Limpeza e enchimento de junta de pavimento de conc</v>
          </cell>
          <cell r="E1123" t="str">
            <v>m</v>
          </cell>
          <cell r="G1123">
            <v>2.87</v>
          </cell>
          <cell r="M1123">
            <v>2.8</v>
          </cell>
          <cell r="O1123">
            <v>2.64</v>
          </cell>
          <cell r="Q1123">
            <v>2.5099999999999998</v>
          </cell>
          <cell r="S1123">
            <v>2.52</v>
          </cell>
        </row>
        <row r="1124">
          <cell r="A1124" t="str">
            <v>5 S 02 905 00</v>
          </cell>
          <cell r="B1124" t="str">
            <v>Remoção mecanizada de revestimento betuminoso</v>
          </cell>
          <cell r="E1124" t="str">
            <v>m3</v>
          </cell>
          <cell r="G1124">
            <v>5.33</v>
          </cell>
          <cell r="M1124">
            <v>5.88</v>
          </cell>
          <cell r="O1124">
            <v>6.16</v>
          </cell>
          <cell r="Q1124">
            <v>6</v>
          </cell>
          <cell r="S1124">
            <v>6</v>
          </cell>
        </row>
        <row r="1125">
          <cell r="A1125" t="str">
            <v>5 S 02 905 01</v>
          </cell>
          <cell r="B1125" t="str">
            <v>Remoção manual de revestimento betuminoso</v>
          </cell>
          <cell r="E1125" t="str">
            <v>m3</v>
          </cell>
          <cell r="G1125">
            <v>89.15</v>
          </cell>
          <cell r="M1125">
            <v>103.64</v>
          </cell>
          <cell r="O1125">
            <v>104.36</v>
          </cell>
          <cell r="Q1125">
            <v>102.76</v>
          </cell>
          <cell r="S1125">
            <v>102.76</v>
          </cell>
        </row>
        <row r="1126">
          <cell r="A1126" t="str">
            <v>5 S 02 906 00</v>
          </cell>
          <cell r="B1126" t="str">
            <v>Remoção mecanizada da camada granular pavimento</v>
          </cell>
          <cell r="E1126" t="str">
            <v>m3</v>
          </cell>
          <cell r="G1126">
            <v>3.43</v>
          </cell>
          <cell r="M1126">
            <v>3.74</v>
          </cell>
          <cell r="O1126">
            <v>3.95</v>
          </cell>
          <cell r="Q1126">
            <v>3.84</v>
          </cell>
          <cell r="S1126">
            <v>3.84</v>
          </cell>
        </row>
        <row r="1127">
          <cell r="A1127" t="str">
            <v>5 S 02 906 01</v>
          </cell>
          <cell r="B1127" t="str">
            <v>Remoção manual da camada granular do pavimento</v>
          </cell>
          <cell r="E1127" t="str">
            <v>m3</v>
          </cell>
          <cell r="G1127">
            <v>48.07</v>
          </cell>
          <cell r="M1127">
            <v>56.37</v>
          </cell>
          <cell r="O1127">
            <v>56.65</v>
          </cell>
          <cell r="Q1127">
            <v>56.02</v>
          </cell>
          <cell r="S1127">
            <v>56.02</v>
          </cell>
        </row>
        <row r="1128">
          <cell r="A1128" t="str">
            <v>5 S 02 907 00</v>
          </cell>
          <cell r="B1128" t="str">
            <v>Remoção mecanizada material de baixa capac.suporte</v>
          </cell>
          <cell r="E1128" t="str">
            <v>m3</v>
          </cell>
          <cell r="G1128">
            <v>3.37</v>
          </cell>
          <cell r="M1128">
            <v>3.69</v>
          </cell>
          <cell r="O1128">
            <v>3.89</v>
          </cell>
          <cell r="Q1128">
            <v>3.78</v>
          </cell>
          <cell r="S1128">
            <v>3.78</v>
          </cell>
        </row>
        <row r="1129">
          <cell r="A1129" t="str">
            <v>5 S 02 907 01</v>
          </cell>
          <cell r="B1129" t="str">
            <v>Remoção manual de material de baixa capac.suporte</v>
          </cell>
          <cell r="E1129" t="str">
            <v>m3</v>
          </cell>
          <cell r="G1129">
            <v>40.71</v>
          </cell>
          <cell r="M1129">
            <v>47.77</v>
          </cell>
          <cell r="O1129">
            <v>48</v>
          </cell>
          <cell r="Q1129">
            <v>47.48</v>
          </cell>
          <cell r="S1129">
            <v>47.48</v>
          </cell>
        </row>
        <row r="1130">
          <cell r="A1130" t="str">
            <v>5 S 02 908 00</v>
          </cell>
          <cell r="B1130" t="str">
            <v>Arrancamento e remoção de paralelepípedos</v>
          </cell>
          <cell r="E1130" t="str">
            <v>m2</v>
          </cell>
          <cell r="G1130">
            <v>11.4</v>
          </cell>
          <cell r="M1130">
            <v>13.14</v>
          </cell>
          <cell r="O1130">
            <v>13.14</v>
          </cell>
          <cell r="Q1130">
            <v>12.81</v>
          </cell>
          <cell r="S1130">
            <v>12.81</v>
          </cell>
        </row>
        <row r="1131">
          <cell r="A1131" t="str">
            <v>5 S 02 909 00</v>
          </cell>
          <cell r="B1131" t="str">
            <v>Arrancamento e remoção de meios-fios</v>
          </cell>
          <cell r="E1131" t="str">
            <v>m3</v>
          </cell>
          <cell r="G1131">
            <v>61.88</v>
          </cell>
          <cell r="M1131">
            <v>71.58</v>
          </cell>
          <cell r="O1131">
            <v>71.58</v>
          </cell>
          <cell r="Q1131">
            <v>69.930000000000007</v>
          </cell>
          <cell r="S1131">
            <v>69.930000000000007</v>
          </cell>
        </row>
        <row r="1132">
          <cell r="A1132" t="str">
            <v>5 S 02 990 11</v>
          </cell>
          <cell r="B1132" t="str">
            <v>Fresagem contínua do revest. betuminoso</v>
          </cell>
          <cell r="E1132" t="str">
            <v>m3</v>
          </cell>
          <cell r="G1132">
            <v>86.17</v>
          </cell>
          <cell r="M1132">
            <v>92</v>
          </cell>
          <cell r="O1132">
            <v>93.45</v>
          </cell>
          <cell r="Q1132">
            <v>93.07</v>
          </cell>
          <cell r="S1132">
            <v>93.58</v>
          </cell>
        </row>
        <row r="1133">
          <cell r="A1133" t="str">
            <v>5 S 02 990 12</v>
          </cell>
          <cell r="B1133" t="str">
            <v>Fresagem descontínua revest. betuminoso</v>
          </cell>
          <cell r="E1133" t="str">
            <v>m3</v>
          </cell>
          <cell r="G1133">
            <v>116.14</v>
          </cell>
          <cell r="M1133">
            <v>128.27000000000001</v>
          </cell>
          <cell r="O1133">
            <v>129.79</v>
          </cell>
          <cell r="Q1133">
            <v>128.9</v>
          </cell>
          <cell r="S1133">
            <v>129.41999999999999</v>
          </cell>
        </row>
        <row r="1134">
          <cell r="A1134" t="str">
            <v>5 S 04 300 16</v>
          </cell>
          <cell r="B1134" t="str">
            <v>Bueiro met. chapas múltiplas D=1,60m galv.</v>
          </cell>
          <cell r="E1134" t="str">
            <v>m</v>
          </cell>
          <cell r="G1134">
            <v>845.64</v>
          </cell>
          <cell r="M1134">
            <v>981.36</v>
          </cell>
          <cell r="O1134">
            <v>1028.1099999999999</v>
          </cell>
          <cell r="Q1134">
            <v>1026.23</v>
          </cell>
          <cell r="S1134">
            <v>1027.33</v>
          </cell>
        </row>
        <row r="1135">
          <cell r="A1135" t="str">
            <v>5 S 04 300 20</v>
          </cell>
          <cell r="B1135" t="str">
            <v>Bueiro met. chapas múltiplas D=2,00m galv.</v>
          </cell>
          <cell r="E1135" t="str">
            <v>m</v>
          </cell>
          <cell r="G1135">
            <v>1056.94</v>
          </cell>
          <cell r="M1135">
            <v>1210.78</v>
          </cell>
          <cell r="O1135">
            <v>1279.3399999999999</v>
          </cell>
          <cell r="Q1135">
            <v>1277.26</v>
          </cell>
          <cell r="S1135">
            <v>1278.49</v>
          </cell>
        </row>
        <row r="1136">
          <cell r="A1136" t="str">
            <v>5 S 04 301 16</v>
          </cell>
          <cell r="B1136" t="str">
            <v>Bueiro met. chapas múltiplas D=1,60m rev. epoxy</v>
          </cell>
          <cell r="E1136" t="str">
            <v>m</v>
          </cell>
          <cell r="G1136">
            <v>921.74</v>
          </cell>
          <cell r="M1136">
            <v>1066.28</v>
          </cell>
          <cell r="O1136">
            <v>1076.94</v>
          </cell>
          <cell r="Q1136">
            <v>1075.6600000000001</v>
          </cell>
          <cell r="S1136">
            <v>1076.77</v>
          </cell>
        </row>
        <row r="1137">
          <cell r="A1137" t="str">
            <v>5 S 04 301 20</v>
          </cell>
          <cell r="B1137" t="str">
            <v>Bueiro met. chapas múltiplas D=2,00m rev. epoxy</v>
          </cell>
          <cell r="E1137" t="str">
            <v>m</v>
          </cell>
          <cell r="G1137">
            <v>1150.75</v>
          </cell>
          <cell r="M1137">
            <v>1315.77</v>
          </cell>
          <cell r="O1137">
            <v>1339.98</v>
          </cell>
          <cell r="Q1137">
            <v>1337.99</v>
          </cell>
          <cell r="S1137">
            <v>1339.22</v>
          </cell>
        </row>
        <row r="1138">
          <cell r="A1138" t="str">
            <v>5 S 04 310 16</v>
          </cell>
          <cell r="B1138" t="str">
            <v>Bueiro met. s/ interrup. de tráf. D=1,60m galv.</v>
          </cell>
          <cell r="E1138" t="str">
            <v>m</v>
          </cell>
          <cell r="G1138">
            <v>1667.71</v>
          </cell>
          <cell r="M1138">
            <v>1957.4</v>
          </cell>
          <cell r="O1138">
            <v>1958.05</v>
          </cell>
          <cell r="Q1138">
            <v>1892.17</v>
          </cell>
          <cell r="S1138">
            <v>1893.36</v>
          </cell>
        </row>
        <row r="1139">
          <cell r="A1139" t="str">
            <v>5 S 04 310 20</v>
          </cell>
          <cell r="B1139" t="str">
            <v>Bueiro met. s/ interrup. de tráf. D=2,00m galv.</v>
          </cell>
          <cell r="E1139" t="str">
            <v>m</v>
          </cell>
          <cell r="G1139">
            <v>2013.11</v>
          </cell>
          <cell r="M1139">
            <v>2434.67</v>
          </cell>
          <cell r="O1139">
            <v>2435.4499999999998</v>
          </cell>
          <cell r="Q1139">
            <v>2282.92</v>
          </cell>
          <cell r="S1139">
            <v>2284.36</v>
          </cell>
        </row>
        <row r="1140">
          <cell r="A1140" t="str">
            <v>5 S 04 311 16</v>
          </cell>
          <cell r="B1140" t="str">
            <v>Bueiro met.s/interrupção traf. D=1,60 m rev.epoxy</v>
          </cell>
          <cell r="E1140" t="str">
            <v>m</v>
          </cell>
          <cell r="G1140">
            <v>1700.88</v>
          </cell>
          <cell r="M1140">
            <v>2030.38</v>
          </cell>
          <cell r="O1140">
            <v>2031.03</v>
          </cell>
          <cell r="Q1140">
            <v>1828.85</v>
          </cell>
          <cell r="S1140">
            <v>1830.05</v>
          </cell>
        </row>
        <row r="1141">
          <cell r="A1141" t="str">
            <v>5 S 04 311 20</v>
          </cell>
          <cell r="B1141" t="str">
            <v>Bueiro met.s/interrupção tráf. D=2,00 m rev. epoxy</v>
          </cell>
          <cell r="E1141" t="str">
            <v>m</v>
          </cell>
          <cell r="G1141">
            <v>2222.9899999999998</v>
          </cell>
          <cell r="M1141">
            <v>2441.5700000000002</v>
          </cell>
          <cell r="O1141">
            <v>2442.35</v>
          </cell>
          <cell r="Q1141">
            <v>2288.87</v>
          </cell>
          <cell r="S1141">
            <v>2290.3000000000002</v>
          </cell>
        </row>
        <row r="1142">
          <cell r="A1142" t="str">
            <v>5 S 04 999 01</v>
          </cell>
          <cell r="B1142" t="str">
            <v>Remoção de bueiros existentes</v>
          </cell>
          <cell r="E1142" t="str">
            <v>m</v>
          </cell>
          <cell r="G1142">
            <v>31.23</v>
          </cell>
          <cell r="M1142">
            <v>36.700000000000003</v>
          </cell>
          <cell r="O1142">
            <v>36.86</v>
          </cell>
          <cell r="Q1142">
            <v>36.49</v>
          </cell>
          <cell r="S1142">
            <v>36.49</v>
          </cell>
        </row>
        <row r="1143">
          <cell r="A1143" t="str">
            <v>5 S 04 999 04</v>
          </cell>
          <cell r="B1143" t="str">
            <v>Restauração de disp. danif. com concr. fck=12 MPa</v>
          </cell>
          <cell r="E1143" t="str">
            <v>m3</v>
          </cell>
          <cell r="G1143">
            <v>219.35</v>
          </cell>
          <cell r="M1143">
            <v>240.55</v>
          </cell>
          <cell r="O1143">
            <v>246.17</v>
          </cell>
          <cell r="Q1143">
            <v>237.17</v>
          </cell>
          <cell r="S1143">
            <v>248.81</v>
          </cell>
        </row>
        <row r="1144">
          <cell r="A1144" t="str">
            <v>5 S 04 999 07</v>
          </cell>
          <cell r="B1144" t="str">
            <v>Demolição de dispositivos de concreto simples</v>
          </cell>
          <cell r="E1144" t="str">
            <v>m3</v>
          </cell>
          <cell r="G1144">
            <v>56.73</v>
          </cell>
          <cell r="M1144">
            <v>67.31</v>
          </cell>
          <cell r="O1144">
            <v>67.47</v>
          </cell>
          <cell r="Q1144">
            <v>67.099999999999994</v>
          </cell>
          <cell r="S1144">
            <v>67.099999999999994</v>
          </cell>
        </row>
        <row r="1145">
          <cell r="A1145" t="str">
            <v>5 S 04 999 08</v>
          </cell>
          <cell r="B1145" t="str">
            <v>Demolição de dispositivos de concreto armado</v>
          </cell>
          <cell r="E1145" t="str">
            <v>m3</v>
          </cell>
          <cell r="G1145">
            <v>269.33</v>
          </cell>
          <cell r="M1145">
            <v>306.11</v>
          </cell>
          <cell r="O1145">
            <v>306.33</v>
          </cell>
          <cell r="Q1145">
            <v>299.20999999999998</v>
          </cell>
          <cell r="S1145">
            <v>299.20999999999998</v>
          </cell>
        </row>
        <row r="1146">
          <cell r="A1146" t="str">
            <v>5 S 05 100 00</v>
          </cell>
          <cell r="B1146" t="str">
            <v>Enleivamento</v>
          </cell>
          <cell r="E1146" t="str">
            <v>m2</v>
          </cell>
          <cell r="G1146">
            <v>3.36</v>
          </cell>
          <cell r="M1146">
            <v>3.92</v>
          </cell>
          <cell r="O1146">
            <v>3.92</v>
          </cell>
          <cell r="Q1146">
            <v>3.85</v>
          </cell>
          <cell r="S1146">
            <v>3.85</v>
          </cell>
        </row>
        <row r="1147">
          <cell r="A1147" t="str">
            <v>5 S 05 102 00</v>
          </cell>
          <cell r="B1147" t="str">
            <v>Hidrossemeadura</v>
          </cell>
          <cell r="E1147" t="str">
            <v>m2</v>
          </cell>
          <cell r="G1147">
            <v>1.1399999999999999</v>
          </cell>
          <cell r="M1147">
            <v>0.84</v>
          </cell>
          <cell r="O1147">
            <v>0.86</v>
          </cell>
          <cell r="Q1147">
            <v>0.84</v>
          </cell>
          <cell r="S1147">
            <v>0.85</v>
          </cell>
        </row>
        <row r="1148">
          <cell r="A1148" t="str">
            <v>5 S 05 300 01</v>
          </cell>
          <cell r="B1148" t="str">
            <v>Alvenaria de pedra arrumada</v>
          </cell>
          <cell r="E1148" t="str">
            <v>m3</v>
          </cell>
          <cell r="G1148">
            <v>47.78</v>
          </cell>
          <cell r="M1148">
            <v>55.63</v>
          </cell>
          <cell r="O1148">
            <v>56.22</v>
          </cell>
          <cell r="Q1148">
            <v>55.59</v>
          </cell>
          <cell r="S1148">
            <v>57.06</v>
          </cell>
        </row>
        <row r="1149">
          <cell r="A1149" t="str">
            <v>5 S 05 300 02</v>
          </cell>
          <cell r="B1149" t="str">
            <v>Enrocamento de pedra jogada</v>
          </cell>
          <cell r="E1149" t="str">
            <v>m3</v>
          </cell>
          <cell r="G1149">
            <v>27.48</v>
          </cell>
          <cell r="M1149">
            <v>31.54</v>
          </cell>
          <cell r="O1149">
            <v>32.03</v>
          </cell>
          <cell r="Q1149">
            <v>31.5</v>
          </cell>
          <cell r="S1149">
            <v>32.729999999999997</v>
          </cell>
        </row>
        <row r="1150">
          <cell r="A1150" t="str">
            <v>5 S 05 301 00</v>
          </cell>
          <cell r="B1150" t="str">
            <v>Alvenaria de pedra argamassada</v>
          </cell>
          <cell r="E1150" t="str">
            <v>m3</v>
          </cell>
          <cell r="G1150">
            <v>123.04</v>
          </cell>
          <cell r="M1150">
            <v>136.59</v>
          </cell>
          <cell r="O1150">
            <v>139.43</v>
          </cell>
          <cell r="Q1150">
            <v>135.06</v>
          </cell>
          <cell r="S1150">
            <v>140.97999999999999</v>
          </cell>
        </row>
        <row r="1151">
          <cell r="A1151" t="str">
            <v>5 S 05 302 01</v>
          </cell>
          <cell r="B1151" t="str">
            <v>Muro de gabião tipo caixa</v>
          </cell>
          <cell r="E1151" t="str">
            <v>m3</v>
          </cell>
          <cell r="G1151">
            <v>124.7</v>
          </cell>
          <cell r="M1151">
            <v>145.96</v>
          </cell>
          <cell r="O1151">
            <v>138.34</v>
          </cell>
          <cell r="Q1151">
            <v>137.43</v>
          </cell>
          <cell r="S1151">
            <v>138.84</v>
          </cell>
        </row>
        <row r="1152">
          <cell r="A1152" t="str">
            <v>5 S 05 303 01</v>
          </cell>
          <cell r="B1152" t="str">
            <v>Terra armada - ECE - greide 0,0&lt;h&lt;6,00m</v>
          </cell>
          <cell r="E1152" t="str">
            <v>m2</v>
          </cell>
          <cell r="G1152">
            <v>185.44</v>
          </cell>
          <cell r="M1152">
            <v>196.56</v>
          </cell>
          <cell r="O1152">
            <v>196.56</v>
          </cell>
          <cell r="Q1152">
            <v>218.81</v>
          </cell>
          <cell r="S1152">
            <v>218.81</v>
          </cell>
        </row>
        <row r="1153">
          <cell r="A1153" t="str">
            <v>5 S 05 303 02</v>
          </cell>
          <cell r="B1153" t="str">
            <v>Terra armada - ECE - greide 6,0&lt;h&lt;9,00</v>
          </cell>
          <cell r="E1153" t="str">
            <v>m2</v>
          </cell>
          <cell r="G1153">
            <v>208.05</v>
          </cell>
          <cell r="M1153">
            <v>220.52</v>
          </cell>
          <cell r="O1153">
            <v>220.52</v>
          </cell>
          <cell r="Q1153">
            <v>245.49</v>
          </cell>
          <cell r="S1153">
            <v>245.49</v>
          </cell>
        </row>
        <row r="1154">
          <cell r="A1154" t="str">
            <v>5 S 05 303 03</v>
          </cell>
          <cell r="B1154" t="str">
            <v>Terra armada - ECE - greide 9,0&lt;h&lt;12,00m</v>
          </cell>
          <cell r="E1154" t="str">
            <v>m2</v>
          </cell>
          <cell r="G1154">
            <v>230.67</v>
          </cell>
          <cell r="M1154">
            <v>244.38</v>
          </cell>
          <cell r="O1154">
            <v>244.38</v>
          </cell>
          <cell r="Q1154">
            <v>272.19</v>
          </cell>
          <cell r="S1154">
            <v>272.19</v>
          </cell>
        </row>
        <row r="1155">
          <cell r="A1155" t="str">
            <v>5 S 05 303 04</v>
          </cell>
          <cell r="B1155" t="str">
            <v>Terra armada - ECE - pé de talude 0,0&lt;h&lt;6,00m</v>
          </cell>
          <cell r="E1155" t="str">
            <v>m2</v>
          </cell>
          <cell r="G1155">
            <v>218.61</v>
          </cell>
          <cell r="M1155">
            <v>231.72</v>
          </cell>
          <cell r="O1155">
            <v>231.72</v>
          </cell>
          <cell r="Q1155">
            <v>257.95</v>
          </cell>
          <cell r="S1155">
            <v>257.95</v>
          </cell>
        </row>
        <row r="1156">
          <cell r="A1156" t="str">
            <v>5 S 05 303 05</v>
          </cell>
          <cell r="B1156" t="str">
            <v>Terra armada - ECE - pé de talude 6,0&lt;h&lt;9,00m</v>
          </cell>
          <cell r="E1156" t="str">
            <v>m2</v>
          </cell>
          <cell r="G1156">
            <v>245.74</v>
          </cell>
          <cell r="M1156">
            <v>260.49</v>
          </cell>
          <cell r="O1156">
            <v>260.49</v>
          </cell>
          <cell r="Q1156">
            <v>289.97000000000003</v>
          </cell>
          <cell r="S1156">
            <v>289.97000000000003</v>
          </cell>
        </row>
        <row r="1157">
          <cell r="A1157" t="str">
            <v>5 S 05 303 06</v>
          </cell>
          <cell r="B1157" t="str">
            <v>Terra armada - ECE - pé de talude 9,0&lt;h&lt;12,00m</v>
          </cell>
          <cell r="E1157" t="str">
            <v>m2</v>
          </cell>
          <cell r="G1157">
            <v>271.38</v>
          </cell>
          <cell r="M1157">
            <v>287.66000000000003</v>
          </cell>
          <cell r="O1157">
            <v>287.66000000000003</v>
          </cell>
          <cell r="Q1157">
            <v>324.2</v>
          </cell>
          <cell r="S1157">
            <v>324.2</v>
          </cell>
        </row>
        <row r="1158">
          <cell r="A1158" t="str">
            <v>5 S 05 303 07</v>
          </cell>
          <cell r="B1158" t="str">
            <v>Terra armada - ECE - encontro portante 0,0&lt;h&lt;6,0m</v>
          </cell>
          <cell r="E1158" t="str">
            <v>m2</v>
          </cell>
          <cell r="G1158">
            <v>398.04</v>
          </cell>
          <cell r="M1158">
            <v>421.92</v>
          </cell>
          <cell r="O1158">
            <v>421.92</v>
          </cell>
          <cell r="Q1158">
            <v>469.68</v>
          </cell>
          <cell r="S1158">
            <v>469.68</v>
          </cell>
        </row>
        <row r="1159">
          <cell r="A1159" t="str">
            <v>5 S 05 303 08</v>
          </cell>
          <cell r="B1159" t="str">
            <v>Terra armada - ECE - encontro portante 6,0&lt;h&lt;9,00m</v>
          </cell>
          <cell r="E1159" t="str">
            <v>m2</v>
          </cell>
          <cell r="G1159">
            <v>530.41999999999996</v>
          </cell>
          <cell r="M1159">
            <v>562.24</v>
          </cell>
          <cell r="O1159">
            <v>562.24</v>
          </cell>
          <cell r="Q1159">
            <v>625.9</v>
          </cell>
          <cell r="S1159">
            <v>625.9</v>
          </cell>
        </row>
        <row r="1160">
          <cell r="A1160" t="str">
            <v>5 S 05 303 09</v>
          </cell>
          <cell r="B1160" t="str">
            <v>Escamas de concreto armado para terra armada</v>
          </cell>
          <cell r="E1160" t="str">
            <v>m3</v>
          </cell>
          <cell r="G1160">
            <v>470.28</v>
          </cell>
          <cell r="M1160">
            <v>517.65</v>
          </cell>
          <cell r="O1160">
            <v>535.33000000000004</v>
          </cell>
          <cell r="Q1160">
            <v>524.22</v>
          </cell>
          <cell r="S1160">
            <v>539.16999999999996</v>
          </cell>
        </row>
        <row r="1161">
          <cell r="A1161" t="str">
            <v>5 S 05 303 10</v>
          </cell>
          <cell r="B1161" t="str">
            <v>Conc. de soleira e arrem. de maciço de terra arm.</v>
          </cell>
          <cell r="E1161" t="str">
            <v>m3</v>
          </cell>
          <cell r="G1161">
            <v>227.24</v>
          </cell>
          <cell r="M1161">
            <v>248.06</v>
          </cell>
          <cell r="O1161">
            <v>254.14</v>
          </cell>
          <cell r="Q1161">
            <v>244.32</v>
          </cell>
          <cell r="S1161">
            <v>256.86</v>
          </cell>
        </row>
        <row r="1162">
          <cell r="A1162" t="str">
            <v>5 S 05 303 11</v>
          </cell>
          <cell r="B1162" t="str">
            <v>Montagem de maciço terra armada</v>
          </cell>
          <cell r="E1162" t="str">
            <v>m2</v>
          </cell>
          <cell r="G1162">
            <v>52.96</v>
          </cell>
          <cell r="M1162">
            <v>61.95</v>
          </cell>
          <cell r="O1162">
            <v>61.95</v>
          </cell>
          <cell r="Q1162">
            <v>61.16</v>
          </cell>
          <cell r="S1162">
            <v>61.16</v>
          </cell>
        </row>
        <row r="1163">
          <cell r="A1163" t="str">
            <v>5 S 05 340 01</v>
          </cell>
          <cell r="B1163" t="str">
            <v>Execução cortina atirantada conc.armado fck=15 MPa</v>
          </cell>
          <cell r="E1163" t="str">
            <v>m3</v>
          </cell>
          <cell r="G1163">
            <v>776.35</v>
          </cell>
          <cell r="M1163">
            <v>859.06</v>
          </cell>
          <cell r="O1163">
            <v>882.36</v>
          </cell>
          <cell r="Q1163">
            <v>881.64</v>
          </cell>
          <cell r="S1163">
            <v>893.71</v>
          </cell>
        </row>
        <row r="1164">
          <cell r="A1164" t="str">
            <v>5 S 05 900 01</v>
          </cell>
          <cell r="B1164" t="str">
            <v>Execução tirante protendido cortina atirantada</v>
          </cell>
          <cell r="E1164" t="str">
            <v>m</v>
          </cell>
          <cell r="G1164">
            <v>81.75</v>
          </cell>
          <cell r="M1164">
            <v>91.9</v>
          </cell>
          <cell r="O1164">
            <v>92.75</v>
          </cell>
          <cell r="Q1164">
            <v>92.73</v>
          </cell>
          <cell r="S1164">
            <v>92.78</v>
          </cell>
        </row>
        <row r="1165">
          <cell r="A1165" t="str">
            <v>5 S 06 400 01</v>
          </cell>
          <cell r="B1165" t="str">
            <v>Cêrcas arame farp. c/ mourão conc. seção quadr.</v>
          </cell>
          <cell r="E1165" t="str">
            <v>m</v>
          </cell>
          <cell r="G1165">
            <v>12.2</v>
          </cell>
          <cell r="M1165">
            <v>14.91</v>
          </cell>
          <cell r="O1165">
            <v>15.13</v>
          </cell>
          <cell r="Q1165">
            <v>15.44</v>
          </cell>
          <cell r="S1165">
            <v>14.52</v>
          </cell>
        </row>
        <row r="1166">
          <cell r="A1166" t="str">
            <v>5 S 06 400 02</v>
          </cell>
          <cell r="B1166" t="str">
            <v>Cerca arame farp. c/ mourão de conc. seção triang</v>
          </cell>
          <cell r="E1166" t="str">
            <v>m</v>
          </cell>
          <cell r="G1166">
            <v>9.64</v>
          </cell>
          <cell r="M1166">
            <v>11.54</v>
          </cell>
          <cell r="O1166">
            <v>11.7</v>
          </cell>
          <cell r="Q1166">
            <v>12.02</v>
          </cell>
          <cell r="S1166">
            <v>11.56</v>
          </cell>
        </row>
        <row r="1167">
          <cell r="A1167" t="str">
            <v>5 S 06 410 00</v>
          </cell>
          <cell r="B1167" t="str">
            <v>Cêrcas arame farpado com suporte madeira</v>
          </cell>
          <cell r="E1167" t="str">
            <v>m</v>
          </cell>
          <cell r="G1167">
            <v>14.63</v>
          </cell>
          <cell r="M1167">
            <v>18.72</v>
          </cell>
          <cell r="O1167">
            <v>18.739999999999998</v>
          </cell>
          <cell r="Q1167">
            <v>19.04</v>
          </cell>
          <cell r="S1167">
            <v>19.04</v>
          </cell>
        </row>
        <row r="1168">
          <cell r="A1168" t="str">
            <v>5 S 09 001 07</v>
          </cell>
          <cell r="B1168" t="str">
            <v>Transporte local em rodov. não pavim.</v>
          </cell>
          <cell r="E1168" t="str">
            <v>tkm</v>
          </cell>
          <cell r="G1168">
            <v>0.49</v>
          </cell>
          <cell r="M1168">
            <v>0.54</v>
          </cell>
          <cell r="O1168">
            <v>0.55000000000000004</v>
          </cell>
          <cell r="Q1168">
            <v>0.53</v>
          </cell>
          <cell r="S1168">
            <v>0.53</v>
          </cell>
        </row>
        <row r="1169">
          <cell r="A1169" t="str">
            <v>5 S 09 001 90</v>
          </cell>
          <cell r="B1169" t="str">
            <v>Transporte comercial c/ carroc. rodov. não pav.</v>
          </cell>
          <cell r="E1169" t="str">
            <v>tkm</v>
          </cell>
          <cell r="G1169">
            <v>0.32</v>
          </cell>
          <cell r="M1169">
            <v>0.35</v>
          </cell>
          <cell r="O1169">
            <v>0.36</v>
          </cell>
          <cell r="Q1169">
            <v>0.35</v>
          </cell>
          <cell r="S1169">
            <v>0.35</v>
          </cell>
        </row>
        <row r="1170">
          <cell r="A1170" t="str">
            <v>5 S 09 002 07</v>
          </cell>
          <cell r="B1170" t="str">
            <v>Transporte local em rodov. pavim.</v>
          </cell>
          <cell r="E1170" t="str">
            <v>tkm</v>
          </cell>
          <cell r="G1170">
            <v>0.36</v>
          </cell>
          <cell r="M1170">
            <v>0.4</v>
          </cell>
          <cell r="O1170">
            <v>0.41</v>
          </cell>
          <cell r="Q1170">
            <v>0.39</v>
          </cell>
          <cell r="S1170">
            <v>0.39</v>
          </cell>
        </row>
        <row r="1171">
          <cell r="A1171" t="str">
            <v>5 S 09 002 90</v>
          </cell>
          <cell r="B1171" t="str">
            <v>Transporte comercial c/ carroceria rodov. pav.</v>
          </cell>
          <cell r="E1171" t="str">
            <v>tkm</v>
          </cell>
          <cell r="G1171">
            <v>0.21</v>
          </cell>
          <cell r="M1171">
            <v>0.23</v>
          </cell>
          <cell r="O1171">
            <v>0.24</v>
          </cell>
          <cell r="Q1171">
            <v>0.23</v>
          </cell>
          <cell r="S1171">
            <v>0.23</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cell r="F1174">
            <v>1.92</v>
          </cell>
          <cell r="G1174">
            <v>1.92</v>
          </cell>
          <cell r="I1174">
            <v>0</v>
          </cell>
          <cell r="AD1174">
            <v>1.92</v>
          </cell>
        </row>
        <row r="1175">
          <cell r="A1175" t="str">
            <v>AM02</v>
          </cell>
          <cell r="B1175" t="str">
            <v>Aço D=6,3 mm CA 25</v>
          </cell>
          <cell r="C1175" t="str">
            <v>kg</v>
          </cell>
          <cell r="D1175">
            <v>1</v>
          </cell>
          <cell r="E1175" t="str">
            <v>kg</v>
          </cell>
          <cell r="F1175">
            <v>1.93</v>
          </cell>
          <cell r="G1175">
            <v>1.93</v>
          </cell>
          <cell r="I1175">
            <v>0</v>
          </cell>
          <cell r="AD1175">
            <v>1.93</v>
          </cell>
        </row>
        <row r="1176">
          <cell r="A1176" t="str">
            <v>AM03</v>
          </cell>
          <cell r="B1176" t="str">
            <v>Aço D=10 mm CA 25</v>
          </cell>
          <cell r="C1176" t="str">
            <v>kg</v>
          </cell>
          <cell r="D1176">
            <v>1</v>
          </cell>
          <cell r="E1176" t="str">
            <v>kg</v>
          </cell>
          <cell r="F1176">
            <v>1.6</v>
          </cell>
          <cell r="G1176">
            <v>1.6</v>
          </cell>
          <cell r="I1176">
            <v>0</v>
          </cell>
          <cell r="AD1176">
            <v>1.6</v>
          </cell>
        </row>
        <row r="1177">
          <cell r="A1177" t="str">
            <v>AM04</v>
          </cell>
          <cell r="B1177" t="str">
            <v>Aço D=6,3 mm CA 50</v>
          </cell>
          <cell r="C1177" t="str">
            <v>kg</v>
          </cell>
          <cell r="D1177">
            <v>1</v>
          </cell>
          <cell r="E1177" t="str">
            <v>kg</v>
          </cell>
          <cell r="F1177">
            <v>1.98</v>
          </cell>
          <cell r="G1177">
            <v>1.98</v>
          </cell>
          <cell r="I1177">
            <v>0</v>
          </cell>
          <cell r="AD1177">
            <v>1.98</v>
          </cell>
        </row>
        <row r="1178">
          <cell r="A1178" t="str">
            <v>AM05</v>
          </cell>
          <cell r="B1178" t="str">
            <v>Aço D=10 mm CA 50</v>
          </cell>
          <cell r="C1178" t="str">
            <v>kg</v>
          </cell>
          <cell r="D1178">
            <v>1</v>
          </cell>
          <cell r="E1178" t="str">
            <v>kg</v>
          </cell>
          <cell r="F1178">
            <v>1.65</v>
          </cell>
          <cell r="G1178">
            <v>1.65</v>
          </cell>
          <cell r="I1178">
            <v>0</v>
          </cell>
          <cell r="AD1178">
            <v>1.3</v>
          </cell>
        </row>
        <row r="1179">
          <cell r="A1179" t="str">
            <v>AM06</v>
          </cell>
          <cell r="B1179" t="str">
            <v>Aço D=4,2 mm CA 60</v>
          </cell>
          <cell r="C1179" t="str">
            <v>kg</v>
          </cell>
          <cell r="D1179">
            <v>1</v>
          </cell>
          <cell r="E1179" t="str">
            <v>kg</v>
          </cell>
          <cell r="F1179">
            <v>2.1</v>
          </cell>
          <cell r="G1179">
            <v>2.1</v>
          </cell>
          <cell r="I1179">
            <v>0</v>
          </cell>
          <cell r="AD1179">
            <v>2.1</v>
          </cell>
        </row>
        <row r="1180">
          <cell r="A1180" t="str">
            <v>AM07</v>
          </cell>
          <cell r="B1180" t="str">
            <v>Aço D=5,0 mm CA 60</v>
          </cell>
          <cell r="C1180" t="str">
            <v>kg</v>
          </cell>
          <cell r="D1180">
            <v>1</v>
          </cell>
          <cell r="E1180" t="str">
            <v>kg</v>
          </cell>
          <cell r="F1180">
            <v>2.1</v>
          </cell>
          <cell r="G1180">
            <v>2.1</v>
          </cell>
          <cell r="I1180">
            <v>0</v>
          </cell>
          <cell r="AD1180">
            <v>2.1</v>
          </cell>
        </row>
        <row r="1181">
          <cell r="A1181" t="str">
            <v>AM08</v>
          </cell>
          <cell r="B1181" t="str">
            <v>Aço D=6,0 mm CA 60</v>
          </cell>
          <cell r="C1181" t="str">
            <v>kg</v>
          </cell>
          <cell r="D1181">
            <v>1</v>
          </cell>
          <cell r="E1181" t="str">
            <v>kg</v>
          </cell>
          <cell r="F1181">
            <v>2.17</v>
          </cell>
          <cell r="G1181">
            <v>2.17</v>
          </cell>
          <cell r="I1181">
            <v>0</v>
          </cell>
          <cell r="AD1181">
            <v>2.17</v>
          </cell>
        </row>
        <row r="1182">
          <cell r="A1182" t="str">
            <v>AM09</v>
          </cell>
          <cell r="B1182" t="str">
            <v>Mandíbula móvel p/ britador 6240C</v>
          </cell>
          <cell r="C1182" t="str">
            <v>un</v>
          </cell>
          <cell r="D1182">
            <v>216</v>
          </cell>
          <cell r="E1182" t="str">
            <v>u/h</v>
          </cell>
          <cell r="F1182">
            <v>1090.2</v>
          </cell>
          <cell r="G1182">
            <v>5.0472222222222225</v>
          </cell>
          <cell r="I1182">
            <v>0</v>
          </cell>
          <cell r="AD1182">
            <v>5.0472000000000001</v>
          </cell>
        </row>
        <row r="1183">
          <cell r="A1183" t="str">
            <v>AM10</v>
          </cell>
          <cell r="B1183" t="str">
            <v>Mandíbula fixa p/ britador 6240C</v>
          </cell>
          <cell r="C1183" t="str">
            <v>un</v>
          </cell>
          <cell r="D1183">
            <v>133</v>
          </cell>
          <cell r="E1183" t="str">
            <v>u/h</v>
          </cell>
          <cell r="F1183">
            <v>1190.2</v>
          </cell>
          <cell r="G1183">
            <v>8.9488721804511275</v>
          </cell>
          <cell r="I1183">
            <v>0</v>
          </cell>
          <cell r="AD1183">
            <v>8.9489000000000001</v>
          </cell>
        </row>
        <row r="1184">
          <cell r="A1184" t="str">
            <v>AM11</v>
          </cell>
          <cell r="B1184" t="str">
            <v>Revestimento móvel p/ britador 60TS</v>
          </cell>
          <cell r="C1184" t="str">
            <v>un</v>
          </cell>
          <cell r="D1184">
            <v>381</v>
          </cell>
          <cell r="E1184" t="str">
            <v>u/h</v>
          </cell>
          <cell r="F1184">
            <v>980.01</v>
          </cell>
          <cell r="G1184">
            <v>2.5722047244094486</v>
          </cell>
          <cell r="I1184">
            <v>0</v>
          </cell>
          <cell r="AD1184">
            <v>2.5722</v>
          </cell>
        </row>
        <row r="1185">
          <cell r="A1185" t="str">
            <v>AM12</v>
          </cell>
          <cell r="B1185" t="str">
            <v>Revestimento fixo p/ britador 60TS</v>
          </cell>
          <cell r="C1185" t="str">
            <v>un</v>
          </cell>
          <cell r="D1185">
            <v>395</v>
          </cell>
          <cell r="E1185" t="str">
            <v>u/h</v>
          </cell>
          <cell r="F1185">
            <v>1325.3</v>
          </cell>
          <cell r="G1185">
            <v>3.3551898734177215</v>
          </cell>
          <cell r="I1185">
            <v>0</v>
          </cell>
          <cell r="AD1185">
            <v>3.3552</v>
          </cell>
        </row>
        <row r="1186">
          <cell r="A1186" t="str">
            <v>AM19</v>
          </cell>
          <cell r="B1186" t="str">
            <v>Mandíbula fixa p/ britador 4230</v>
          </cell>
          <cell r="C1186" t="str">
            <v>un</v>
          </cell>
          <cell r="D1186">
            <v>150</v>
          </cell>
          <cell r="E1186" t="str">
            <v>u/h</v>
          </cell>
          <cell r="F1186">
            <v>536.13</v>
          </cell>
          <cell r="G1186">
            <v>3.5741999999999998</v>
          </cell>
          <cell r="I1186">
            <v>0</v>
          </cell>
          <cell r="AD1186">
            <v>3.5741999999999998</v>
          </cell>
        </row>
        <row r="1187">
          <cell r="A1187" t="str">
            <v>AM20</v>
          </cell>
          <cell r="B1187" t="str">
            <v>Mandíbula móvel p/ britador 4230</v>
          </cell>
          <cell r="C1187" t="str">
            <v>un</v>
          </cell>
          <cell r="D1187">
            <v>100</v>
          </cell>
          <cell r="E1187" t="str">
            <v>u/h</v>
          </cell>
          <cell r="F1187">
            <v>548.82000000000005</v>
          </cell>
          <cell r="G1187">
            <v>5.4882000000000009</v>
          </cell>
          <cell r="I1187">
            <v>0</v>
          </cell>
          <cell r="AD1187">
            <v>5.4882999999999997</v>
          </cell>
        </row>
        <row r="1188">
          <cell r="A1188" t="str">
            <v>AM25</v>
          </cell>
          <cell r="B1188" t="str">
            <v>Mandíbula móvel para britador 80x50</v>
          </cell>
          <cell r="C1188" t="str">
            <v>un</v>
          </cell>
          <cell r="D1188">
            <v>250</v>
          </cell>
          <cell r="E1188" t="str">
            <v>u/h</v>
          </cell>
          <cell r="F1188">
            <v>2908.5</v>
          </cell>
          <cell r="G1188">
            <v>11.634</v>
          </cell>
          <cell r="I1188">
            <v>0</v>
          </cell>
          <cell r="AD1188">
            <v>9.6</v>
          </cell>
        </row>
        <row r="1189">
          <cell r="A1189" t="str">
            <v>AM26</v>
          </cell>
          <cell r="B1189" t="str">
            <v>Mandíbula fixa para britador 80x50</v>
          </cell>
          <cell r="C1189" t="str">
            <v>un</v>
          </cell>
          <cell r="D1189">
            <v>437</v>
          </cell>
          <cell r="E1189" t="str">
            <v>u/h</v>
          </cell>
          <cell r="F1189">
            <v>2814.02</v>
          </cell>
          <cell r="G1189">
            <v>6.4394050343249427</v>
          </cell>
          <cell r="I1189">
            <v>0</v>
          </cell>
          <cell r="AD1189">
            <v>5.2403000000000004</v>
          </cell>
        </row>
        <row r="1190">
          <cell r="A1190" t="str">
            <v>AM27</v>
          </cell>
          <cell r="B1190" t="str">
            <v>Revestimento móvel p/ britador 90TS</v>
          </cell>
          <cell r="C1190" t="str">
            <v>un</v>
          </cell>
          <cell r="D1190">
            <v>338</v>
          </cell>
          <cell r="E1190" t="str">
            <v>u/h</v>
          </cell>
          <cell r="F1190">
            <v>2036.99</v>
          </cell>
          <cell r="G1190">
            <v>6.0265976331360944</v>
          </cell>
          <cell r="I1190">
            <v>0</v>
          </cell>
          <cell r="AD1190">
            <v>4.9112</v>
          </cell>
        </row>
        <row r="1191">
          <cell r="A1191" t="str">
            <v>AM28</v>
          </cell>
          <cell r="B1191" t="str">
            <v>Revestimento fixo p/ britador 90TS</v>
          </cell>
          <cell r="C1191" t="str">
            <v>un</v>
          </cell>
          <cell r="D1191">
            <v>440</v>
          </cell>
          <cell r="E1191" t="str">
            <v>u/h</v>
          </cell>
          <cell r="F1191">
            <v>2729.98</v>
          </cell>
          <cell r="G1191">
            <v>6.2045000000000003</v>
          </cell>
          <cell r="I1191">
            <v>0</v>
          </cell>
          <cell r="AD1191">
            <v>4.7272999999999996</v>
          </cell>
        </row>
        <row r="1192">
          <cell r="A1192" t="str">
            <v>AM29</v>
          </cell>
          <cell r="B1192" t="str">
            <v>Revestimento móvel p/ britador 90TF</v>
          </cell>
          <cell r="C1192" t="str">
            <v>un</v>
          </cell>
          <cell r="D1192">
            <v>99</v>
          </cell>
          <cell r="E1192" t="str">
            <v>u/h</v>
          </cell>
          <cell r="F1192">
            <v>1795.5</v>
          </cell>
          <cell r="G1192">
            <v>18.136363636363637</v>
          </cell>
          <cell r="I1192">
            <v>0</v>
          </cell>
          <cell r="AD1192">
            <v>14.7475</v>
          </cell>
        </row>
        <row r="1193">
          <cell r="A1193" t="str">
            <v>AM30</v>
          </cell>
          <cell r="B1193" t="str">
            <v>Revestimento fixo p/ britador 90TF</v>
          </cell>
          <cell r="C1193" t="str">
            <v>un</v>
          </cell>
          <cell r="D1193">
            <v>125</v>
          </cell>
          <cell r="E1193" t="str">
            <v>u/h</v>
          </cell>
          <cell r="F1193">
            <v>1617</v>
          </cell>
          <cell r="G1193">
            <v>12.936</v>
          </cell>
          <cell r="I1193">
            <v>0</v>
          </cell>
          <cell r="AD1193">
            <v>10.8</v>
          </cell>
        </row>
        <row r="1194">
          <cell r="A1194" t="str">
            <v>AM35</v>
          </cell>
          <cell r="B1194" t="str">
            <v>Brita 1</v>
          </cell>
          <cell r="C1194" t="str">
            <v>m3</v>
          </cell>
          <cell r="D1194">
            <v>1</v>
          </cell>
          <cell r="E1194" t="str">
            <v>m3</v>
          </cell>
          <cell r="F1194">
            <v>22</v>
          </cell>
          <cell r="G1194">
            <v>22</v>
          </cell>
          <cell r="I1194">
            <v>0</v>
          </cell>
          <cell r="AD1194">
            <v>19</v>
          </cell>
        </row>
        <row r="1195">
          <cell r="A1195" t="str">
            <v>AM36</v>
          </cell>
          <cell r="B1195" t="str">
            <v>Brita 2</v>
          </cell>
          <cell r="C1195" t="str">
            <v>m3</v>
          </cell>
          <cell r="D1195">
            <v>1</v>
          </cell>
          <cell r="E1195" t="str">
            <v>m3</v>
          </cell>
          <cell r="F1195">
            <v>22</v>
          </cell>
          <cell r="G1195">
            <v>22</v>
          </cell>
          <cell r="I1195">
            <v>0</v>
          </cell>
          <cell r="AD1195">
            <v>19</v>
          </cell>
        </row>
        <row r="1196">
          <cell r="A1196" t="str">
            <v>AM37</v>
          </cell>
          <cell r="B1196" t="str">
            <v>Brita 3</v>
          </cell>
          <cell r="C1196" t="str">
            <v>m3</v>
          </cell>
          <cell r="D1196">
            <v>1</v>
          </cell>
          <cell r="E1196" t="str">
            <v>m3</v>
          </cell>
          <cell r="F1196">
            <v>22</v>
          </cell>
          <cell r="G1196">
            <v>22</v>
          </cell>
          <cell r="I1196">
            <v>0</v>
          </cell>
          <cell r="AD1196">
            <v>19</v>
          </cell>
        </row>
        <row r="1197">
          <cell r="A1197" t="str">
            <v>F801</v>
          </cell>
          <cell r="B1197" t="str">
            <v>Bomba hidráulica alta pressão MAC</v>
          </cell>
          <cell r="C1197" t="str">
            <v>dia</v>
          </cell>
          <cell r="D1197">
            <v>8</v>
          </cell>
          <cell r="E1197" t="str">
            <v>h</v>
          </cell>
          <cell r="F1197">
            <v>265</v>
          </cell>
          <cell r="G1197">
            <v>33.125</v>
          </cell>
          <cell r="I1197">
            <v>0</v>
          </cell>
          <cell r="AD1197">
            <v>33.125</v>
          </cell>
        </row>
        <row r="1198">
          <cell r="A1198" t="str">
            <v>F802</v>
          </cell>
          <cell r="B1198" t="str">
            <v>Bomba eletr p/ injeção de nata MAC</v>
          </cell>
          <cell r="C1198" t="str">
            <v>dia</v>
          </cell>
          <cell r="D1198">
            <v>8</v>
          </cell>
          <cell r="E1198" t="str">
            <v>h</v>
          </cell>
          <cell r="F1198">
            <v>285</v>
          </cell>
          <cell r="G1198">
            <v>35.625</v>
          </cell>
          <cell r="I1198">
            <v>0</v>
          </cell>
          <cell r="AD1198">
            <v>35.625</v>
          </cell>
        </row>
        <row r="1199">
          <cell r="A1199" t="str">
            <v>F803</v>
          </cell>
          <cell r="B1199" t="str">
            <v>Macaco p/ protensão MAC 7</v>
          </cell>
          <cell r="C1199" t="str">
            <v>dia</v>
          </cell>
          <cell r="D1199">
            <v>8</v>
          </cell>
          <cell r="E1199" t="str">
            <v>h</v>
          </cell>
          <cell r="F1199">
            <v>265</v>
          </cell>
          <cell r="G1199">
            <v>33.125</v>
          </cell>
          <cell r="I1199">
            <v>0</v>
          </cell>
          <cell r="AD1199">
            <v>33.125</v>
          </cell>
        </row>
        <row r="1200">
          <cell r="A1200" t="str">
            <v>F804</v>
          </cell>
          <cell r="B1200" t="str">
            <v>Macaco p/ protensão MAC 12</v>
          </cell>
          <cell r="C1200" t="str">
            <v>dia</v>
          </cell>
          <cell r="D1200">
            <v>8</v>
          </cell>
          <cell r="E1200" t="str">
            <v>h</v>
          </cell>
          <cell r="F1200">
            <v>275</v>
          </cell>
          <cell r="G1200">
            <v>34.375</v>
          </cell>
          <cell r="I1200">
            <v>0</v>
          </cell>
          <cell r="AD1200">
            <v>34.375</v>
          </cell>
        </row>
        <row r="1201">
          <cell r="A1201" t="str">
            <v>F805</v>
          </cell>
          <cell r="B1201" t="str">
            <v>Macaco p/ protensão MAC 4</v>
          </cell>
          <cell r="C1201" t="str">
            <v>dia</v>
          </cell>
          <cell r="D1201">
            <v>8</v>
          </cell>
          <cell r="E1201" t="str">
            <v>h</v>
          </cell>
          <cell r="F1201">
            <v>257.2</v>
          </cell>
          <cell r="G1201">
            <v>32.15</v>
          </cell>
          <cell r="I1201">
            <v>0</v>
          </cell>
          <cell r="AD1201">
            <v>32.15</v>
          </cell>
        </row>
        <row r="1202">
          <cell r="A1202" t="str">
            <v>F807</v>
          </cell>
          <cell r="B1202" t="str">
            <v>Bomba hidr. alta pressão STUP</v>
          </cell>
          <cell r="C1202" t="str">
            <v>dia</v>
          </cell>
          <cell r="D1202">
            <v>8</v>
          </cell>
          <cell r="E1202" t="str">
            <v>h</v>
          </cell>
          <cell r="F1202">
            <v>373</v>
          </cell>
          <cell r="G1202">
            <v>46.625</v>
          </cell>
          <cell r="I1202">
            <v>0</v>
          </cell>
          <cell r="AD1202">
            <v>46.625</v>
          </cell>
        </row>
        <row r="1203">
          <cell r="A1203" t="str">
            <v>F808</v>
          </cell>
          <cell r="B1203" t="str">
            <v>Bomba eletr. injeção de nata STUP</v>
          </cell>
          <cell r="C1203" t="str">
            <v>dia</v>
          </cell>
          <cell r="D1203">
            <v>8</v>
          </cell>
          <cell r="E1203" t="str">
            <v>h</v>
          </cell>
          <cell r="F1203">
            <v>385</v>
          </cell>
          <cell r="G1203">
            <v>48.125</v>
          </cell>
          <cell r="I1203">
            <v>0</v>
          </cell>
          <cell r="AD1203">
            <v>48.125</v>
          </cell>
        </row>
        <row r="1204">
          <cell r="A1204" t="str">
            <v>F809</v>
          </cell>
          <cell r="B1204" t="str">
            <v>Macaco p/ protensão STUP</v>
          </cell>
          <cell r="C1204" t="str">
            <v>dia</v>
          </cell>
          <cell r="D1204">
            <v>8</v>
          </cell>
          <cell r="E1204" t="str">
            <v>h</v>
          </cell>
          <cell r="F1204">
            <v>368</v>
          </cell>
          <cell r="G1204">
            <v>46</v>
          </cell>
          <cell r="I1204">
            <v>0</v>
          </cell>
          <cell r="AD1204">
            <v>46</v>
          </cell>
        </row>
        <row r="1205">
          <cell r="A1205" t="str">
            <v>F810</v>
          </cell>
          <cell r="B1205" t="str">
            <v>Macaco p/ protensão STUP</v>
          </cell>
          <cell r="C1205" t="str">
            <v>dia</v>
          </cell>
          <cell r="D1205">
            <v>8</v>
          </cell>
          <cell r="E1205" t="str">
            <v>h</v>
          </cell>
          <cell r="F1205">
            <v>426</v>
          </cell>
          <cell r="G1205">
            <v>53.25</v>
          </cell>
          <cell r="I1205">
            <v>0</v>
          </cell>
          <cell r="AD1205">
            <v>53.25</v>
          </cell>
        </row>
        <row r="1206">
          <cell r="A1206" t="str">
            <v>F811</v>
          </cell>
          <cell r="B1206" t="str">
            <v>Macaco p/ protensão STUP</v>
          </cell>
          <cell r="C1206" t="str">
            <v>dia</v>
          </cell>
          <cell r="D1206">
            <v>8</v>
          </cell>
          <cell r="E1206" t="str">
            <v>h</v>
          </cell>
          <cell r="F1206">
            <v>378</v>
          </cell>
          <cell r="G1206">
            <v>47.25</v>
          </cell>
          <cell r="I1206">
            <v>0</v>
          </cell>
          <cell r="AD1206">
            <v>47.25</v>
          </cell>
        </row>
        <row r="1207">
          <cell r="A1207" t="str">
            <v>F812</v>
          </cell>
          <cell r="B1207" t="str">
            <v>Macaco p/ protensão STUP</v>
          </cell>
          <cell r="C1207" t="str">
            <v>dia</v>
          </cell>
          <cell r="D1207">
            <v>8</v>
          </cell>
          <cell r="E1207" t="str">
            <v>h</v>
          </cell>
          <cell r="F1207">
            <v>352</v>
          </cell>
          <cell r="G1207">
            <v>44</v>
          </cell>
          <cell r="I1207">
            <v>0</v>
          </cell>
          <cell r="AD1207">
            <v>44</v>
          </cell>
        </row>
        <row r="1208">
          <cell r="A1208" t="str">
            <v>F813</v>
          </cell>
          <cell r="B1208" t="str">
            <v>Macaco p/ prot. de tirante D=32mm</v>
          </cell>
          <cell r="C1208" t="str">
            <v>dia</v>
          </cell>
          <cell r="D1208">
            <v>8</v>
          </cell>
          <cell r="E1208" t="str">
            <v>h</v>
          </cell>
          <cell r="F1208">
            <v>51.5</v>
          </cell>
          <cell r="G1208">
            <v>6.4375</v>
          </cell>
          <cell r="I1208">
            <v>0</v>
          </cell>
          <cell r="AD1208">
            <v>5.665</v>
          </cell>
        </row>
        <row r="1209">
          <cell r="A1209" t="str">
            <v>F814</v>
          </cell>
          <cell r="B1209" t="str">
            <v>Injeção de nata de cimento</v>
          </cell>
          <cell r="C1209" t="str">
            <v>m</v>
          </cell>
          <cell r="D1209">
            <v>1</v>
          </cell>
          <cell r="E1209" t="str">
            <v>m</v>
          </cell>
          <cell r="F1209">
            <v>5.25</v>
          </cell>
          <cell r="G1209">
            <v>5.25</v>
          </cell>
          <cell r="I1209">
            <v>0</v>
          </cell>
          <cell r="AD1209">
            <v>4.53</v>
          </cell>
        </row>
        <row r="1210">
          <cell r="A1210" t="str">
            <v>F943</v>
          </cell>
          <cell r="B1210" t="str">
            <v>Terra Armada - moldes metálicos</v>
          </cell>
          <cell r="C1210" t="str">
            <v>cj</v>
          </cell>
          <cell r="D1210">
            <v>1</v>
          </cell>
          <cell r="E1210" t="str">
            <v>m3</v>
          </cell>
          <cell r="F1210">
            <v>2.6</v>
          </cell>
          <cell r="G1210">
            <v>2.6</v>
          </cell>
          <cell r="I1210">
            <v>0</v>
          </cell>
          <cell r="AD1210">
            <v>2.6</v>
          </cell>
        </row>
        <row r="1211">
          <cell r="A1211" t="str">
            <v>M001</v>
          </cell>
          <cell r="B1211" t="str">
            <v>Gasolina</v>
          </cell>
          <cell r="C1211" t="str">
            <v>l</v>
          </cell>
          <cell r="D1211">
            <v>1</v>
          </cell>
          <cell r="E1211" t="str">
            <v>l</v>
          </cell>
          <cell r="F1211">
            <v>2.1</v>
          </cell>
          <cell r="G1211">
            <v>2.1</v>
          </cell>
          <cell r="I1211">
            <v>0</v>
          </cell>
          <cell r="AD1211">
            <v>1.68</v>
          </cell>
        </row>
        <row r="1212">
          <cell r="A1212" t="str">
            <v>M002</v>
          </cell>
          <cell r="B1212" t="str">
            <v>Diesel</v>
          </cell>
          <cell r="C1212" t="str">
            <v>l</v>
          </cell>
          <cell r="D1212">
            <v>1</v>
          </cell>
          <cell r="E1212" t="str">
            <v>l</v>
          </cell>
          <cell r="F1212">
            <v>1.39</v>
          </cell>
          <cell r="G1212">
            <v>1.39</v>
          </cell>
          <cell r="I1212">
            <v>0</v>
          </cell>
          <cell r="AD1212">
            <v>1.07</v>
          </cell>
        </row>
        <row r="1213">
          <cell r="A1213" t="str">
            <v>M003</v>
          </cell>
          <cell r="B1213" t="str">
            <v>Óleo combustível 1A</v>
          </cell>
          <cell r="C1213" t="str">
            <v>l</v>
          </cell>
          <cell r="D1213">
            <v>1</v>
          </cell>
          <cell r="E1213" t="str">
            <v>l</v>
          </cell>
          <cell r="F1213">
            <v>0.99</v>
          </cell>
          <cell r="G1213">
            <v>0.99</v>
          </cell>
          <cell r="I1213">
            <v>0</v>
          </cell>
          <cell r="AD1213">
            <v>0.8</v>
          </cell>
        </row>
        <row r="1214">
          <cell r="A1214" t="str">
            <v>M004</v>
          </cell>
          <cell r="B1214" t="str">
            <v>Álcool</v>
          </cell>
          <cell r="C1214" t="str">
            <v>l</v>
          </cell>
          <cell r="D1214">
            <v>1</v>
          </cell>
          <cell r="E1214" t="str">
            <v>l</v>
          </cell>
          <cell r="F1214">
            <v>1.52</v>
          </cell>
          <cell r="G1214">
            <v>1.52</v>
          </cell>
          <cell r="I1214">
            <v>0</v>
          </cell>
          <cell r="AD1214">
            <v>0.91</v>
          </cell>
        </row>
        <row r="1215">
          <cell r="A1215" t="str">
            <v>M005</v>
          </cell>
          <cell r="B1215" t="str">
            <v>Energia elétrica</v>
          </cell>
          <cell r="C1215" t="str">
            <v>kwh</v>
          </cell>
          <cell r="D1215">
            <v>1</v>
          </cell>
          <cell r="E1215" t="str">
            <v>kwh</v>
          </cell>
          <cell r="F1215">
            <v>0.34</v>
          </cell>
          <cell r="G1215">
            <v>0.34</v>
          </cell>
          <cell r="I1215">
            <v>0</v>
          </cell>
          <cell r="AD1215">
            <v>0.33</v>
          </cell>
        </row>
        <row r="1216">
          <cell r="A1216" t="str">
            <v>M101</v>
          </cell>
          <cell r="B1216" t="str">
            <v>Cimento asfáltico CAP-20</v>
          </cell>
          <cell r="C1216" t="str">
            <v>t</v>
          </cell>
          <cell r="D1216">
            <v>1</v>
          </cell>
          <cell r="E1216" t="str">
            <v>t</v>
          </cell>
          <cell r="F1216">
            <v>0</v>
          </cell>
          <cell r="G1216">
            <v>0</v>
          </cell>
          <cell r="I1216">
            <v>0</v>
          </cell>
          <cell r="AD1216">
            <v>0</v>
          </cell>
        </row>
        <row r="1217">
          <cell r="A1217" t="str">
            <v>M102</v>
          </cell>
          <cell r="B1217" t="str">
            <v>Cimento asfáltico CAP-40</v>
          </cell>
          <cell r="C1217" t="str">
            <v>t</v>
          </cell>
          <cell r="D1217">
            <v>1</v>
          </cell>
          <cell r="E1217" t="str">
            <v>t</v>
          </cell>
          <cell r="F1217">
            <v>0</v>
          </cell>
          <cell r="G1217">
            <v>0</v>
          </cell>
          <cell r="I1217">
            <v>0</v>
          </cell>
          <cell r="AD1217">
            <v>0</v>
          </cell>
        </row>
        <row r="1218">
          <cell r="A1218" t="str">
            <v>M103</v>
          </cell>
          <cell r="B1218" t="str">
            <v>Asfalto diluído CM-30</v>
          </cell>
          <cell r="C1218" t="str">
            <v>t</v>
          </cell>
          <cell r="D1218">
            <v>1</v>
          </cell>
          <cell r="E1218" t="str">
            <v>t</v>
          </cell>
          <cell r="F1218">
            <v>0</v>
          </cell>
          <cell r="G1218">
            <v>0</v>
          </cell>
          <cell r="I1218">
            <v>0</v>
          </cell>
          <cell r="AD1218">
            <v>0</v>
          </cell>
        </row>
        <row r="1219">
          <cell r="A1219" t="str">
            <v>M104</v>
          </cell>
          <cell r="B1219" t="str">
            <v>Emulsão asfáltica RR-1C</v>
          </cell>
          <cell r="C1219" t="str">
            <v>t</v>
          </cell>
          <cell r="D1219">
            <v>1</v>
          </cell>
          <cell r="E1219" t="str">
            <v>t</v>
          </cell>
          <cell r="F1219">
            <v>0</v>
          </cell>
          <cell r="G1219">
            <v>0</v>
          </cell>
          <cell r="I1219">
            <v>0</v>
          </cell>
          <cell r="AD1219">
            <v>0</v>
          </cell>
        </row>
        <row r="1220">
          <cell r="A1220" t="str">
            <v>M105</v>
          </cell>
          <cell r="B1220" t="str">
            <v>Emulsão asfáltica RR-2C</v>
          </cell>
          <cell r="C1220" t="str">
            <v>t</v>
          </cell>
          <cell r="D1220">
            <v>1</v>
          </cell>
          <cell r="E1220" t="str">
            <v>t</v>
          </cell>
          <cell r="F1220">
            <v>0</v>
          </cell>
          <cell r="G1220">
            <v>0</v>
          </cell>
          <cell r="I1220">
            <v>0</v>
          </cell>
          <cell r="AD1220">
            <v>0</v>
          </cell>
        </row>
        <row r="1221">
          <cell r="A1221" t="str">
            <v>M106</v>
          </cell>
          <cell r="B1221" t="str">
            <v>Cimento asfáltico CAP 7</v>
          </cell>
          <cell r="C1221" t="str">
            <v>t</v>
          </cell>
          <cell r="D1221">
            <v>1</v>
          </cell>
          <cell r="E1221" t="str">
            <v>t</v>
          </cell>
          <cell r="F1221">
            <v>0</v>
          </cell>
          <cell r="G1221">
            <v>0</v>
          </cell>
          <cell r="I1221">
            <v>0</v>
          </cell>
          <cell r="AD1221">
            <v>0</v>
          </cell>
        </row>
        <row r="1222">
          <cell r="A1222" t="str">
            <v>M107</v>
          </cell>
          <cell r="B1222" t="str">
            <v>Emulsão asfáltica RM-1C</v>
          </cell>
          <cell r="C1222" t="str">
            <v>t</v>
          </cell>
          <cell r="D1222">
            <v>1</v>
          </cell>
          <cell r="E1222" t="str">
            <v>t</v>
          </cell>
          <cell r="F1222">
            <v>0</v>
          </cell>
          <cell r="G1222">
            <v>0</v>
          </cell>
          <cell r="I1222">
            <v>0</v>
          </cell>
          <cell r="AD1222">
            <v>0</v>
          </cell>
        </row>
        <row r="1223">
          <cell r="A1223" t="str">
            <v>M108</v>
          </cell>
          <cell r="B1223" t="str">
            <v>Emulsão asfáltica RM-2C</v>
          </cell>
          <cell r="C1223" t="str">
            <v>t</v>
          </cell>
          <cell r="D1223">
            <v>1</v>
          </cell>
          <cell r="E1223" t="str">
            <v>t</v>
          </cell>
          <cell r="F1223">
            <v>0</v>
          </cell>
          <cell r="G1223">
            <v>0</v>
          </cell>
          <cell r="I1223">
            <v>0</v>
          </cell>
          <cell r="AD1223">
            <v>0</v>
          </cell>
        </row>
        <row r="1224">
          <cell r="A1224" t="str">
            <v>M109</v>
          </cell>
          <cell r="B1224" t="str">
            <v>Emulsão asfáltica RL-1C</v>
          </cell>
          <cell r="C1224" t="str">
            <v>t</v>
          </cell>
          <cell r="D1224">
            <v>1</v>
          </cell>
          <cell r="E1224" t="str">
            <v>t</v>
          </cell>
          <cell r="F1224">
            <v>0</v>
          </cell>
          <cell r="G1224">
            <v>0</v>
          </cell>
          <cell r="I1224">
            <v>0</v>
          </cell>
          <cell r="AD1224">
            <v>0</v>
          </cell>
        </row>
        <row r="1225">
          <cell r="A1225" t="str">
            <v>M110</v>
          </cell>
          <cell r="B1225" t="str">
            <v>Emulsão polim. p/ micro-rev. a frio</v>
          </cell>
          <cell r="C1225" t="str">
            <v>t</v>
          </cell>
          <cell r="D1225">
            <v>1</v>
          </cell>
          <cell r="E1225" t="str">
            <v>t</v>
          </cell>
          <cell r="F1225">
            <v>0</v>
          </cell>
          <cell r="G1225">
            <v>0</v>
          </cell>
          <cell r="I1225">
            <v>0</v>
          </cell>
          <cell r="AD1225">
            <v>0</v>
          </cell>
        </row>
        <row r="1226">
          <cell r="A1226" t="str">
            <v>M111</v>
          </cell>
          <cell r="B1226" t="str">
            <v>Aditivo p/ controle de ruptura</v>
          </cell>
          <cell r="C1226" t="str">
            <v>kg</v>
          </cell>
          <cell r="D1226">
            <v>1</v>
          </cell>
          <cell r="E1226" t="str">
            <v>kg</v>
          </cell>
          <cell r="F1226">
            <v>2.41</v>
          </cell>
          <cell r="G1226">
            <v>2.41</v>
          </cell>
          <cell r="I1226">
            <v>0</v>
          </cell>
          <cell r="AD1226">
            <v>1.92</v>
          </cell>
        </row>
        <row r="1227">
          <cell r="A1227" t="str">
            <v>M112</v>
          </cell>
          <cell r="B1227" t="str">
            <v>Aditivo sólido (fibras)</v>
          </cell>
          <cell r="C1227" t="str">
            <v>kg</v>
          </cell>
          <cell r="D1227">
            <v>1</v>
          </cell>
          <cell r="E1227" t="str">
            <v>kg</v>
          </cell>
          <cell r="F1227">
            <v>2.4900000000000002</v>
          </cell>
          <cell r="G1227">
            <v>2.4900000000000002</v>
          </cell>
          <cell r="I1227">
            <v>0</v>
          </cell>
          <cell r="AD1227">
            <v>2.39</v>
          </cell>
        </row>
        <row r="1228">
          <cell r="A1228" t="str">
            <v>M114</v>
          </cell>
          <cell r="B1228" t="str">
            <v>Agente rejuv. p/ recicl. a quente</v>
          </cell>
          <cell r="C1228" t="str">
            <v>t</v>
          </cell>
          <cell r="D1228">
            <v>1</v>
          </cell>
          <cell r="E1228" t="str">
            <v>t</v>
          </cell>
          <cell r="F1228">
            <v>0</v>
          </cell>
          <cell r="G1228">
            <v>0</v>
          </cell>
          <cell r="I1228">
            <v>0</v>
          </cell>
          <cell r="AD1228">
            <v>0</v>
          </cell>
        </row>
        <row r="1229">
          <cell r="A1229" t="str">
            <v>M201</v>
          </cell>
          <cell r="B1229" t="str">
            <v>Cimento portland CP-32 (a granel)</v>
          </cell>
          <cell r="C1229" t="str">
            <v>kg</v>
          </cell>
          <cell r="D1229">
            <v>1</v>
          </cell>
          <cell r="E1229" t="str">
            <v>kg</v>
          </cell>
          <cell r="F1229">
            <v>0.28000000000000003</v>
          </cell>
          <cell r="G1229">
            <v>0.28000000000000003</v>
          </cell>
          <cell r="I1229">
            <v>0</v>
          </cell>
          <cell r="AD1229">
            <v>0.23</v>
          </cell>
        </row>
        <row r="1230">
          <cell r="A1230" t="str">
            <v>M202</v>
          </cell>
          <cell r="B1230" t="str">
            <v>Cimento portland CP-32</v>
          </cell>
          <cell r="C1230" t="str">
            <v>sc</v>
          </cell>
          <cell r="D1230">
            <v>50</v>
          </cell>
          <cell r="E1230" t="str">
            <v>kg</v>
          </cell>
          <cell r="F1230">
            <v>17.899999999999999</v>
          </cell>
          <cell r="G1230">
            <v>0.35799999999999998</v>
          </cell>
          <cell r="I1230">
            <v>0</v>
          </cell>
          <cell r="AD1230">
            <v>0.29599999999999999</v>
          </cell>
        </row>
        <row r="1231">
          <cell r="A1231" t="str">
            <v>M307</v>
          </cell>
          <cell r="B1231" t="str">
            <v>Cordoalha CP-190 RB D=12,7mm</v>
          </cell>
          <cell r="C1231" t="str">
            <v>kg</v>
          </cell>
          <cell r="D1231">
            <v>1</v>
          </cell>
          <cell r="E1231" t="str">
            <v>kg</v>
          </cell>
          <cell r="F1231">
            <v>3.1</v>
          </cell>
          <cell r="G1231">
            <v>3.1</v>
          </cell>
          <cell r="I1231">
            <v>0</v>
          </cell>
          <cell r="AD1231">
            <v>2.9</v>
          </cell>
        </row>
        <row r="1232">
          <cell r="A1232" t="str">
            <v>M319</v>
          </cell>
          <cell r="B1232" t="str">
            <v>Arame recozido nº. 18</v>
          </cell>
          <cell r="C1232" t="str">
            <v>kg</v>
          </cell>
          <cell r="D1232">
            <v>1</v>
          </cell>
          <cell r="E1232" t="str">
            <v>kg</v>
          </cell>
          <cell r="F1232">
            <v>2.8</v>
          </cell>
          <cell r="G1232">
            <v>2.8</v>
          </cell>
          <cell r="I1232">
            <v>0</v>
          </cell>
          <cell r="AD1232">
            <v>2.4</v>
          </cell>
        </row>
        <row r="1233">
          <cell r="A1233" t="str">
            <v>M320</v>
          </cell>
          <cell r="B1233" t="str">
            <v>Pregos (18x30)</v>
          </cell>
          <cell r="C1233" t="str">
            <v>kg</v>
          </cell>
          <cell r="D1233">
            <v>1</v>
          </cell>
          <cell r="E1233" t="str">
            <v>kg</v>
          </cell>
          <cell r="F1233">
            <v>2.0499999999999998</v>
          </cell>
          <cell r="G1233">
            <v>2.0499999999999998</v>
          </cell>
          <cell r="I1233">
            <v>0</v>
          </cell>
          <cell r="AD1233">
            <v>2</v>
          </cell>
        </row>
        <row r="1234">
          <cell r="A1234" t="str">
            <v>M321</v>
          </cell>
          <cell r="B1234" t="str">
            <v>Arame farpado nº. 16 galv. simples</v>
          </cell>
          <cell r="C1234" t="str">
            <v>rl</v>
          </cell>
          <cell r="D1234">
            <v>250</v>
          </cell>
          <cell r="E1234" t="str">
            <v>m</v>
          </cell>
          <cell r="F1234">
            <v>40</v>
          </cell>
          <cell r="G1234">
            <v>0.16</v>
          </cell>
          <cell r="I1234">
            <v>0</v>
          </cell>
          <cell r="AD1234">
            <v>0.1512</v>
          </cell>
        </row>
        <row r="1235">
          <cell r="A1235" t="str">
            <v>M322</v>
          </cell>
          <cell r="B1235" t="str">
            <v>Grampo para cerca galvanizado 1 x 9</v>
          </cell>
          <cell r="C1235" t="str">
            <v>kg</v>
          </cell>
          <cell r="D1235">
            <v>1</v>
          </cell>
          <cell r="E1235" t="str">
            <v>kg</v>
          </cell>
          <cell r="F1235">
            <v>3.6</v>
          </cell>
          <cell r="G1235">
            <v>3.6</v>
          </cell>
          <cell r="I1235">
            <v>0</v>
          </cell>
          <cell r="AD1235">
            <v>3.54</v>
          </cell>
        </row>
        <row r="1236">
          <cell r="A1236" t="str">
            <v>M323</v>
          </cell>
          <cell r="B1236" t="str">
            <v>Cantoneira de aço 4" x 4" x 3/8"</v>
          </cell>
          <cell r="C1236" t="str">
            <v>kg</v>
          </cell>
          <cell r="D1236">
            <v>1</v>
          </cell>
          <cell r="E1236" t="str">
            <v>kg</v>
          </cell>
          <cell r="F1236">
            <v>2.12</v>
          </cell>
          <cell r="G1236">
            <v>2.12</v>
          </cell>
          <cell r="I1236">
            <v>0</v>
          </cell>
          <cell r="AD1236">
            <v>1.9</v>
          </cell>
        </row>
        <row r="1237">
          <cell r="A1237" t="str">
            <v>M324</v>
          </cell>
          <cell r="B1237" t="str">
            <v>Pórtico metálico (15 a 17m de vão)</v>
          </cell>
          <cell r="C1237" t="str">
            <v>un</v>
          </cell>
          <cell r="D1237">
            <v>1</v>
          </cell>
          <cell r="E1237" t="str">
            <v>un</v>
          </cell>
          <cell r="F1237">
            <v>28500</v>
          </cell>
          <cell r="G1237">
            <v>28500</v>
          </cell>
          <cell r="I1237">
            <v>0</v>
          </cell>
          <cell r="AD1237">
            <v>21000</v>
          </cell>
        </row>
        <row r="1238">
          <cell r="A1238" t="str">
            <v>M325</v>
          </cell>
          <cell r="B1238" t="str">
            <v>Trilho metálico TR-37 (usado)</v>
          </cell>
          <cell r="C1238" t="str">
            <v>kg</v>
          </cell>
          <cell r="D1238">
            <v>1</v>
          </cell>
          <cell r="E1238" t="str">
            <v>kg</v>
          </cell>
          <cell r="F1238">
            <v>0.7</v>
          </cell>
          <cell r="G1238">
            <v>0.7</v>
          </cell>
          <cell r="I1238">
            <v>0</v>
          </cell>
          <cell r="AD1238">
            <v>0.72</v>
          </cell>
        </row>
        <row r="1239">
          <cell r="A1239" t="str">
            <v>M326</v>
          </cell>
          <cell r="B1239" t="str">
            <v>Série de brocas S-12 D=22 mm</v>
          </cell>
          <cell r="C1239" t="str">
            <v>un</v>
          </cell>
          <cell r="D1239">
            <v>1</v>
          </cell>
          <cell r="E1239" t="str">
            <v>un</v>
          </cell>
          <cell r="F1239">
            <v>1320.8</v>
          </cell>
          <cell r="G1239">
            <v>1320.8</v>
          </cell>
          <cell r="I1239">
            <v>0</v>
          </cell>
          <cell r="AD1239">
            <v>1320.8</v>
          </cell>
        </row>
        <row r="1240">
          <cell r="A1240" t="str">
            <v>M328</v>
          </cell>
          <cell r="B1240" t="str">
            <v>Luva de emenda D=32mm</v>
          </cell>
          <cell r="C1240" t="str">
            <v>un</v>
          </cell>
          <cell r="D1240">
            <v>1</v>
          </cell>
          <cell r="E1240" t="str">
            <v>un</v>
          </cell>
          <cell r="F1240">
            <v>41.5</v>
          </cell>
          <cell r="G1240">
            <v>41.5</v>
          </cell>
          <cell r="I1240">
            <v>0</v>
          </cell>
          <cell r="AD1240">
            <v>41.5</v>
          </cell>
        </row>
        <row r="1241">
          <cell r="A1241" t="str">
            <v>M330</v>
          </cell>
          <cell r="B1241" t="str">
            <v>Calha met. semicircular D=40 cm</v>
          </cell>
          <cell r="C1241" t="str">
            <v>m</v>
          </cell>
          <cell r="D1241">
            <v>1</v>
          </cell>
          <cell r="E1241" t="str">
            <v>m</v>
          </cell>
          <cell r="F1241">
            <v>61.9</v>
          </cell>
          <cell r="G1241">
            <v>61.9</v>
          </cell>
          <cell r="I1241">
            <v>0</v>
          </cell>
          <cell r="AD1241">
            <v>56</v>
          </cell>
        </row>
        <row r="1242">
          <cell r="A1242" t="str">
            <v>M331</v>
          </cell>
          <cell r="B1242" t="str">
            <v>Paraf. fixação calha met. (1/2"x1")</v>
          </cell>
          <cell r="C1242" t="str">
            <v>un</v>
          </cell>
          <cell r="D1242">
            <v>1</v>
          </cell>
          <cell r="E1242" t="str">
            <v>un</v>
          </cell>
          <cell r="F1242">
            <v>3.65</v>
          </cell>
          <cell r="G1242">
            <v>3.65</v>
          </cell>
          <cell r="I1242">
            <v>0</v>
          </cell>
          <cell r="AD1242">
            <v>3.2</v>
          </cell>
        </row>
        <row r="1243">
          <cell r="A1243" t="str">
            <v>M332</v>
          </cell>
          <cell r="B1243" t="str">
            <v>Paraf. forma de madeira (1/2"x3")</v>
          </cell>
          <cell r="C1243" t="str">
            <v>kg</v>
          </cell>
          <cell r="D1243">
            <v>1</v>
          </cell>
          <cell r="E1243" t="str">
            <v>kg</v>
          </cell>
          <cell r="F1243">
            <v>14.5</v>
          </cell>
          <cell r="G1243">
            <v>14.5</v>
          </cell>
          <cell r="I1243">
            <v>0</v>
          </cell>
          <cell r="AD1243">
            <v>15</v>
          </cell>
        </row>
        <row r="1244">
          <cell r="A1244" t="str">
            <v>M334</v>
          </cell>
          <cell r="B1244" t="str">
            <v>Paraf. zinc. c/ fenda 1 1/2"x3/16"</v>
          </cell>
          <cell r="C1244" t="str">
            <v>un</v>
          </cell>
          <cell r="D1244">
            <v>1</v>
          </cell>
          <cell r="E1244" t="str">
            <v>un</v>
          </cell>
          <cell r="F1244">
            <v>0.08</v>
          </cell>
          <cell r="G1244">
            <v>0.08</v>
          </cell>
          <cell r="I1244">
            <v>0</v>
          </cell>
          <cell r="AD1244">
            <v>0.08</v>
          </cell>
        </row>
        <row r="1245">
          <cell r="A1245" t="str">
            <v>M335</v>
          </cell>
          <cell r="B1245" t="str">
            <v>Paraf. zincado francês 4" x 5/16"</v>
          </cell>
          <cell r="C1245" t="str">
            <v>un</v>
          </cell>
          <cell r="D1245">
            <v>1</v>
          </cell>
          <cell r="E1245" t="str">
            <v>un</v>
          </cell>
          <cell r="F1245">
            <v>0.34</v>
          </cell>
          <cell r="G1245">
            <v>0.34</v>
          </cell>
          <cell r="I1245">
            <v>0</v>
          </cell>
          <cell r="AD1245">
            <v>0.34</v>
          </cell>
        </row>
        <row r="1246">
          <cell r="A1246" t="str">
            <v>M338</v>
          </cell>
          <cell r="B1246" t="str">
            <v>Cano de ferro D=3/4"</v>
          </cell>
          <cell r="C1246" t="str">
            <v>pç</v>
          </cell>
          <cell r="D1246">
            <v>6</v>
          </cell>
          <cell r="E1246" t="str">
            <v>m</v>
          </cell>
          <cell r="F1246">
            <v>26.5</v>
          </cell>
          <cell r="G1246">
            <v>4.416666666666667</v>
          </cell>
          <cell r="I1246">
            <v>0</v>
          </cell>
          <cell r="AD1246">
            <v>4.7</v>
          </cell>
        </row>
        <row r="1247">
          <cell r="A1247" t="str">
            <v>M339</v>
          </cell>
          <cell r="B1247" t="str">
            <v>Cantoneira ferro (3,0"x3,0"x3/8")</v>
          </cell>
          <cell r="C1247" t="str">
            <v>kg</v>
          </cell>
          <cell r="D1247">
            <v>1</v>
          </cell>
          <cell r="E1247" t="str">
            <v>kg</v>
          </cell>
          <cell r="F1247">
            <v>1.89</v>
          </cell>
          <cell r="G1247">
            <v>1.89</v>
          </cell>
          <cell r="I1247">
            <v>0</v>
          </cell>
          <cell r="AD1247">
            <v>1.72</v>
          </cell>
        </row>
        <row r="1248">
          <cell r="A1248" t="str">
            <v>M340</v>
          </cell>
          <cell r="B1248" t="str">
            <v>Tampão de ferro fundido</v>
          </cell>
          <cell r="C1248" t="str">
            <v>un</v>
          </cell>
          <cell r="D1248">
            <v>1</v>
          </cell>
          <cell r="E1248" t="str">
            <v>un</v>
          </cell>
          <cell r="F1248">
            <v>135.36000000000001</v>
          </cell>
          <cell r="G1248">
            <v>135.36000000000001</v>
          </cell>
          <cell r="I1248">
            <v>0</v>
          </cell>
          <cell r="AD1248">
            <v>135.36000000000001</v>
          </cell>
        </row>
        <row r="1249">
          <cell r="A1249" t="str">
            <v>M341</v>
          </cell>
          <cell r="B1249" t="str">
            <v>Defensa met. maleável simples</v>
          </cell>
          <cell r="C1249" t="str">
            <v>mod</v>
          </cell>
          <cell r="D1249">
            <v>1</v>
          </cell>
          <cell r="E1249" t="str">
            <v>mod</v>
          </cell>
          <cell r="F1249">
            <v>435.52</v>
          </cell>
          <cell r="G1249">
            <v>435.52</v>
          </cell>
          <cell r="I1249">
            <v>0</v>
          </cell>
          <cell r="AD1249">
            <v>395</v>
          </cell>
        </row>
        <row r="1250">
          <cell r="A1250" t="str">
            <v>M342</v>
          </cell>
          <cell r="B1250" t="str">
            <v>Defensa met. maleável dupla</v>
          </cell>
          <cell r="C1250" t="str">
            <v>mod</v>
          </cell>
          <cell r="D1250">
            <v>1</v>
          </cell>
          <cell r="E1250" t="str">
            <v>mod</v>
          </cell>
          <cell r="F1250">
            <v>545</v>
          </cell>
          <cell r="G1250">
            <v>545</v>
          </cell>
          <cell r="I1250">
            <v>0</v>
          </cell>
          <cell r="AD1250">
            <v>489</v>
          </cell>
        </row>
        <row r="1251">
          <cell r="A1251" t="str">
            <v>M343</v>
          </cell>
          <cell r="B1251" t="str">
            <v>Defensa met. semi-maleável simples</v>
          </cell>
          <cell r="C1251" t="str">
            <v>mod</v>
          </cell>
          <cell r="D1251">
            <v>1</v>
          </cell>
          <cell r="E1251" t="str">
            <v>mod</v>
          </cell>
          <cell r="F1251">
            <v>300.3</v>
          </cell>
          <cell r="G1251">
            <v>300.3</v>
          </cell>
          <cell r="I1251">
            <v>0</v>
          </cell>
          <cell r="AD1251">
            <v>270</v>
          </cell>
        </row>
        <row r="1252">
          <cell r="A1252" t="str">
            <v>M344</v>
          </cell>
          <cell r="B1252" t="str">
            <v>Defensa met. semi-maleável dupla</v>
          </cell>
          <cell r="C1252" t="str">
            <v>mod</v>
          </cell>
          <cell r="D1252">
            <v>1</v>
          </cell>
          <cell r="E1252" t="str">
            <v>mod</v>
          </cell>
          <cell r="F1252">
            <v>515.20000000000005</v>
          </cell>
          <cell r="G1252">
            <v>515.20000000000005</v>
          </cell>
          <cell r="I1252">
            <v>0</v>
          </cell>
          <cell r="AD1252">
            <v>463</v>
          </cell>
        </row>
        <row r="1253">
          <cell r="A1253" t="str">
            <v>M345</v>
          </cell>
          <cell r="B1253" t="str">
            <v>Chapa de aço n. 28 (fina)</v>
          </cell>
          <cell r="C1253" t="str">
            <v>kg</v>
          </cell>
          <cell r="D1253">
            <v>1</v>
          </cell>
          <cell r="E1253" t="str">
            <v>kg</v>
          </cell>
          <cell r="F1253">
            <v>3.1</v>
          </cell>
          <cell r="G1253">
            <v>3.1</v>
          </cell>
          <cell r="I1253">
            <v>0</v>
          </cell>
          <cell r="AD1253">
            <v>2.9</v>
          </cell>
        </row>
        <row r="1254">
          <cell r="A1254" t="str">
            <v>M346</v>
          </cell>
          <cell r="B1254" t="str">
            <v>Chapa de aço n. 16 (tratada)</v>
          </cell>
          <cell r="C1254" t="str">
            <v>m2</v>
          </cell>
          <cell r="D1254">
            <v>1</v>
          </cell>
          <cell r="E1254" t="str">
            <v>m2</v>
          </cell>
          <cell r="F1254">
            <v>69.900000000000006</v>
          </cell>
          <cell r="G1254">
            <v>69.900000000000006</v>
          </cell>
          <cell r="I1254">
            <v>0</v>
          </cell>
          <cell r="AD1254">
            <v>62</v>
          </cell>
        </row>
        <row r="1255">
          <cell r="A1255" t="str">
            <v>M347</v>
          </cell>
          <cell r="B1255" t="str">
            <v>Dente p/ fresadora 1000 C</v>
          </cell>
          <cell r="C1255" t="str">
            <v>un</v>
          </cell>
          <cell r="D1255">
            <v>1</v>
          </cell>
          <cell r="E1255" t="str">
            <v>un</v>
          </cell>
          <cell r="F1255">
            <v>24.1</v>
          </cell>
          <cell r="G1255">
            <v>24.1</v>
          </cell>
          <cell r="I1255">
            <v>0</v>
          </cell>
          <cell r="AD1255">
            <v>20.5</v>
          </cell>
        </row>
        <row r="1256">
          <cell r="A1256" t="str">
            <v>M348</v>
          </cell>
          <cell r="B1256" t="str">
            <v>Porta dente p/ fresadora 1000 C</v>
          </cell>
          <cell r="C1256" t="str">
            <v>un</v>
          </cell>
          <cell r="D1256">
            <v>1</v>
          </cell>
          <cell r="E1256" t="str">
            <v>un</v>
          </cell>
          <cell r="F1256">
            <v>75.150000000000006</v>
          </cell>
          <cell r="G1256">
            <v>75.150000000000006</v>
          </cell>
          <cell r="I1256">
            <v>0</v>
          </cell>
          <cell r="AD1256">
            <v>55</v>
          </cell>
        </row>
        <row r="1257">
          <cell r="A1257" t="str">
            <v>M349</v>
          </cell>
          <cell r="B1257" t="str">
            <v>Dente p/ fresadora 2000 DC</v>
          </cell>
          <cell r="C1257" t="str">
            <v>un</v>
          </cell>
          <cell r="D1257">
            <v>1</v>
          </cell>
          <cell r="E1257" t="str">
            <v>un</v>
          </cell>
          <cell r="F1257">
            <v>24.1</v>
          </cell>
          <cell r="G1257">
            <v>24.1</v>
          </cell>
          <cell r="I1257">
            <v>0</v>
          </cell>
          <cell r="AD1257">
            <v>20.5</v>
          </cell>
        </row>
        <row r="1258">
          <cell r="A1258" t="str">
            <v>M350</v>
          </cell>
          <cell r="B1258" t="str">
            <v>Porta dente p/ fresadora 2000 DC</v>
          </cell>
          <cell r="C1258" t="str">
            <v>un</v>
          </cell>
          <cell r="D1258">
            <v>1</v>
          </cell>
          <cell r="E1258" t="str">
            <v>un</v>
          </cell>
          <cell r="F1258">
            <v>205.4</v>
          </cell>
          <cell r="G1258">
            <v>205.4</v>
          </cell>
          <cell r="I1258">
            <v>0</v>
          </cell>
          <cell r="AD1258">
            <v>188</v>
          </cell>
        </row>
        <row r="1259">
          <cell r="A1259" t="str">
            <v>M351</v>
          </cell>
          <cell r="B1259" t="str">
            <v>Estrut. (tunnel liner) D=1,6m galv.</v>
          </cell>
          <cell r="C1259" t="str">
            <v>m</v>
          </cell>
          <cell r="D1259">
            <v>1</v>
          </cell>
          <cell r="E1259" t="str">
            <v>m</v>
          </cell>
          <cell r="F1259">
            <v>1125</v>
          </cell>
          <cell r="G1259">
            <v>1125</v>
          </cell>
          <cell r="I1259">
            <v>0</v>
          </cell>
          <cell r="AD1259">
            <v>981.68</v>
          </cell>
        </row>
        <row r="1260">
          <cell r="A1260" t="str">
            <v>M352</v>
          </cell>
          <cell r="B1260" t="str">
            <v>Estrut. (tunnel liner) D=2,0m galv.</v>
          </cell>
          <cell r="C1260" t="str">
            <v>m</v>
          </cell>
          <cell r="D1260">
            <v>1</v>
          </cell>
          <cell r="E1260" t="str">
            <v>m</v>
          </cell>
          <cell r="F1260">
            <v>1360.24</v>
          </cell>
          <cell r="G1260">
            <v>1360.24</v>
          </cell>
          <cell r="I1260">
            <v>0</v>
          </cell>
          <cell r="AD1260">
            <v>1255.3</v>
          </cell>
        </row>
        <row r="1261">
          <cell r="A1261" t="str">
            <v>M353</v>
          </cell>
          <cell r="B1261" t="str">
            <v>Estrut. (tunnel liner) D=1,6m epoxy</v>
          </cell>
          <cell r="C1261" t="str">
            <v>m</v>
          </cell>
          <cell r="D1261">
            <v>1</v>
          </cell>
          <cell r="E1261" t="str">
            <v>m</v>
          </cell>
          <cell r="F1261">
            <v>1150</v>
          </cell>
          <cell r="G1261">
            <v>1150</v>
          </cell>
          <cell r="I1261">
            <v>0</v>
          </cell>
          <cell r="AD1261">
            <v>1090</v>
          </cell>
        </row>
        <row r="1262">
          <cell r="A1262" t="str">
            <v>M354</v>
          </cell>
          <cell r="B1262" t="str">
            <v>Estrut, (tunnel liner) D=2,0m epoxy</v>
          </cell>
          <cell r="C1262" t="str">
            <v>m</v>
          </cell>
          <cell r="D1262">
            <v>1</v>
          </cell>
          <cell r="E1262" t="str">
            <v>m</v>
          </cell>
          <cell r="F1262">
            <v>1518.43</v>
          </cell>
          <cell r="G1262">
            <v>1518.43</v>
          </cell>
          <cell r="I1262">
            <v>0</v>
          </cell>
          <cell r="AD1262">
            <v>1335.6</v>
          </cell>
        </row>
        <row r="1263">
          <cell r="A1263" t="str">
            <v>M355</v>
          </cell>
          <cell r="B1263" t="str">
            <v>Chapa mult. D=1,60 m rev. galv.</v>
          </cell>
          <cell r="C1263" t="str">
            <v>m</v>
          </cell>
          <cell r="D1263">
            <v>1</v>
          </cell>
          <cell r="E1263" t="str">
            <v>m</v>
          </cell>
          <cell r="F1263">
            <v>502.6</v>
          </cell>
          <cell r="G1263">
            <v>502.6</v>
          </cell>
          <cell r="I1263">
            <v>0</v>
          </cell>
          <cell r="AD1263">
            <v>471.2</v>
          </cell>
        </row>
        <row r="1264">
          <cell r="A1264" t="str">
            <v>M356</v>
          </cell>
          <cell r="B1264" t="str">
            <v>Chapa mult. D=2,00 m rev. galv.</v>
          </cell>
          <cell r="C1264" t="str">
            <v>m</v>
          </cell>
          <cell r="D1264">
            <v>1</v>
          </cell>
          <cell r="E1264" t="str">
            <v>m</v>
          </cell>
          <cell r="F1264">
            <v>620.20000000000005</v>
          </cell>
          <cell r="G1264">
            <v>620.20000000000005</v>
          </cell>
          <cell r="I1264">
            <v>0</v>
          </cell>
          <cell r="AD1264">
            <v>598.6</v>
          </cell>
        </row>
        <row r="1265">
          <cell r="A1265" t="str">
            <v>M357</v>
          </cell>
          <cell r="B1265" t="str">
            <v>Chapa mult. D=1,60 m rev. epoxy</v>
          </cell>
          <cell r="C1265" t="str">
            <v>m</v>
          </cell>
          <cell r="D1265">
            <v>1</v>
          </cell>
          <cell r="E1265" t="str">
            <v>m</v>
          </cell>
          <cell r="F1265">
            <v>559.95000000000005</v>
          </cell>
          <cell r="G1265">
            <v>559.95000000000005</v>
          </cell>
          <cell r="I1265">
            <v>0</v>
          </cell>
          <cell r="AD1265">
            <v>541.1</v>
          </cell>
        </row>
        <row r="1266">
          <cell r="A1266" t="str">
            <v>M358</v>
          </cell>
          <cell r="B1266" t="str">
            <v>Chapa mult. D=2,00 m rev. epoxy</v>
          </cell>
          <cell r="C1266" t="str">
            <v>m</v>
          </cell>
          <cell r="D1266">
            <v>1</v>
          </cell>
          <cell r="E1266" t="str">
            <v>m</v>
          </cell>
          <cell r="F1266">
            <v>690.9</v>
          </cell>
          <cell r="G1266">
            <v>690.9</v>
          </cell>
          <cell r="I1266">
            <v>0</v>
          </cell>
          <cell r="AD1266">
            <v>660.45</v>
          </cell>
        </row>
        <row r="1267">
          <cell r="A1267" t="str">
            <v>M359</v>
          </cell>
          <cell r="B1267" t="str">
            <v>Vigas "I" 254 x 117,5mm - 1ª alma</v>
          </cell>
          <cell r="C1267" t="str">
            <v>kg</v>
          </cell>
          <cell r="D1267">
            <v>1</v>
          </cell>
          <cell r="E1267" t="str">
            <v>kg</v>
          </cell>
          <cell r="F1267">
            <v>2.58</v>
          </cell>
          <cell r="G1267">
            <v>2.58</v>
          </cell>
          <cell r="I1267">
            <v>0</v>
          </cell>
          <cell r="AD1267">
            <v>1.68</v>
          </cell>
        </row>
        <row r="1268">
          <cell r="A1268" t="str">
            <v>M361</v>
          </cell>
          <cell r="B1268" t="str">
            <v>Estrut.(tunnel liner) D=1,2m galv.</v>
          </cell>
          <cell r="C1268" t="str">
            <v>m</v>
          </cell>
          <cell r="D1268">
            <v>1</v>
          </cell>
          <cell r="E1268" t="str">
            <v>m</v>
          </cell>
          <cell r="F1268">
            <v>930.8</v>
          </cell>
          <cell r="G1268">
            <v>930.8</v>
          </cell>
          <cell r="I1268">
            <v>0</v>
          </cell>
          <cell r="AD1268">
            <v>808.13</v>
          </cell>
        </row>
        <row r="1269">
          <cell r="A1269" t="str">
            <v>M362</v>
          </cell>
          <cell r="B1269" t="str">
            <v>Estrut. (tunnel liner) D=1,2m epoxy</v>
          </cell>
          <cell r="C1269" t="str">
            <v>m</v>
          </cell>
          <cell r="D1269">
            <v>1</v>
          </cell>
          <cell r="E1269" t="str">
            <v>m</v>
          </cell>
          <cell r="F1269">
            <v>979.5</v>
          </cell>
          <cell r="G1269">
            <v>979.5</v>
          </cell>
          <cell r="I1269">
            <v>0</v>
          </cell>
          <cell r="AD1269">
            <v>849.62</v>
          </cell>
        </row>
        <row r="1270">
          <cell r="A1270" t="str">
            <v>M370</v>
          </cell>
          <cell r="B1270" t="str">
            <v>Bainha metálica diam. int.=45mm MAC</v>
          </cell>
          <cell r="C1270" t="str">
            <v>m</v>
          </cell>
          <cell r="D1270">
            <v>1</v>
          </cell>
          <cell r="E1270" t="str">
            <v>m</v>
          </cell>
          <cell r="F1270">
            <v>8</v>
          </cell>
          <cell r="G1270">
            <v>8</v>
          </cell>
          <cell r="I1270">
            <v>0</v>
          </cell>
          <cell r="AD1270">
            <v>8</v>
          </cell>
        </row>
        <row r="1271">
          <cell r="A1271" t="str">
            <v>M371</v>
          </cell>
          <cell r="B1271" t="str">
            <v>Bainha metálica diam. int.=60mm MAC</v>
          </cell>
          <cell r="C1271" t="str">
            <v>m</v>
          </cell>
          <cell r="D1271">
            <v>1</v>
          </cell>
          <cell r="E1271" t="str">
            <v>m</v>
          </cell>
          <cell r="F1271">
            <v>12.19</v>
          </cell>
          <cell r="G1271">
            <v>12.19</v>
          </cell>
          <cell r="I1271">
            <v>0</v>
          </cell>
          <cell r="AD1271">
            <v>12.19</v>
          </cell>
        </row>
        <row r="1272">
          <cell r="A1272" t="str">
            <v>M372</v>
          </cell>
          <cell r="B1272" t="str">
            <v>Bainha metálica diam. int.=55mm MAC</v>
          </cell>
          <cell r="C1272" t="str">
            <v>m</v>
          </cell>
          <cell r="D1272">
            <v>1</v>
          </cell>
          <cell r="E1272" t="str">
            <v>m</v>
          </cell>
          <cell r="F1272">
            <v>10.45</v>
          </cell>
          <cell r="G1272">
            <v>10.45</v>
          </cell>
          <cell r="I1272">
            <v>0</v>
          </cell>
          <cell r="AD1272">
            <v>10.45</v>
          </cell>
        </row>
        <row r="1273">
          <cell r="A1273" t="str">
            <v>M373</v>
          </cell>
          <cell r="B1273" t="str">
            <v>Bainha metálica diam. int.=70mm MAC</v>
          </cell>
          <cell r="C1273" t="str">
            <v>m</v>
          </cell>
          <cell r="D1273">
            <v>1</v>
          </cell>
          <cell r="E1273" t="str">
            <v>m</v>
          </cell>
          <cell r="F1273">
            <v>13.7</v>
          </cell>
          <cell r="G1273">
            <v>13.7</v>
          </cell>
          <cell r="I1273">
            <v>0</v>
          </cell>
          <cell r="AD1273">
            <v>13.7</v>
          </cell>
        </row>
        <row r="1274">
          <cell r="A1274" t="str">
            <v>M374</v>
          </cell>
          <cell r="B1274" t="str">
            <v>Ancoragem p/ cabo 4V D=1/2" MAC</v>
          </cell>
          <cell r="C1274" t="str">
            <v>cj</v>
          </cell>
          <cell r="D1274">
            <v>1</v>
          </cell>
          <cell r="E1274" t="str">
            <v>cj</v>
          </cell>
          <cell r="F1274">
            <v>155.24</v>
          </cell>
          <cell r="G1274">
            <v>155.24</v>
          </cell>
          <cell r="I1274">
            <v>0</v>
          </cell>
          <cell r="AD1274">
            <v>155.24</v>
          </cell>
        </row>
        <row r="1275">
          <cell r="A1275" t="str">
            <v>M375</v>
          </cell>
          <cell r="B1275" t="str">
            <v>Ancoragem p/ cabo 6V D=1/2" MAC</v>
          </cell>
          <cell r="C1275" t="str">
            <v>cj</v>
          </cell>
          <cell r="D1275">
            <v>1</v>
          </cell>
          <cell r="E1275" t="str">
            <v>cj</v>
          </cell>
          <cell r="F1275">
            <v>243.46</v>
          </cell>
          <cell r="G1275">
            <v>243.46</v>
          </cell>
          <cell r="I1275">
            <v>0</v>
          </cell>
          <cell r="AD1275">
            <v>243.46</v>
          </cell>
        </row>
        <row r="1276">
          <cell r="A1276" t="str">
            <v>M376</v>
          </cell>
          <cell r="B1276" t="str">
            <v>Ancoragem p/ cabo 7V D=1/2" MAC</v>
          </cell>
          <cell r="C1276" t="str">
            <v>cj</v>
          </cell>
          <cell r="D1276">
            <v>1</v>
          </cell>
          <cell r="E1276" t="str">
            <v>cj</v>
          </cell>
          <cell r="F1276">
            <v>243.46</v>
          </cell>
          <cell r="G1276">
            <v>243.46</v>
          </cell>
          <cell r="I1276">
            <v>0</v>
          </cell>
          <cell r="AD1276">
            <v>243.46</v>
          </cell>
        </row>
        <row r="1277">
          <cell r="A1277" t="str">
            <v>M377</v>
          </cell>
          <cell r="B1277" t="str">
            <v>Ancoragem p/ cabo 12V D=1/2" MAC</v>
          </cell>
          <cell r="C1277" t="str">
            <v>cj</v>
          </cell>
          <cell r="D1277">
            <v>1</v>
          </cell>
          <cell r="E1277" t="str">
            <v>cj</v>
          </cell>
          <cell r="F1277">
            <v>493.41</v>
          </cell>
          <cell r="G1277">
            <v>493.41</v>
          </cell>
          <cell r="I1277">
            <v>0</v>
          </cell>
          <cell r="AD1277">
            <v>493.41</v>
          </cell>
        </row>
        <row r="1278">
          <cell r="A1278" t="str">
            <v>M378</v>
          </cell>
          <cell r="B1278" t="str">
            <v>Apoio do porta dente frezad. 2000DC</v>
          </cell>
          <cell r="C1278" t="str">
            <v>un</v>
          </cell>
          <cell r="D1278">
            <v>1</v>
          </cell>
          <cell r="E1278" t="str">
            <v>un</v>
          </cell>
          <cell r="F1278">
            <v>495.02</v>
          </cell>
          <cell r="G1278">
            <v>495.02</v>
          </cell>
          <cell r="I1278">
            <v>0</v>
          </cell>
          <cell r="AD1278">
            <v>495.02</v>
          </cell>
        </row>
        <row r="1279">
          <cell r="A1279" t="str">
            <v>M380</v>
          </cell>
          <cell r="B1279" t="str">
            <v>Bainha metálica D=45mm STUP</v>
          </cell>
          <cell r="C1279" t="str">
            <v>m</v>
          </cell>
          <cell r="D1279">
            <v>1</v>
          </cell>
          <cell r="E1279" t="str">
            <v>m</v>
          </cell>
          <cell r="F1279">
            <v>7.6</v>
          </cell>
          <cell r="G1279">
            <v>7.6</v>
          </cell>
          <cell r="I1279">
            <v>0</v>
          </cell>
          <cell r="AD1279">
            <v>7.6</v>
          </cell>
        </row>
        <row r="1280">
          <cell r="A1280" t="str">
            <v>M381</v>
          </cell>
          <cell r="B1280" t="str">
            <v>Bainha metálica D=60mm STUP</v>
          </cell>
          <cell r="C1280" t="str">
            <v>m</v>
          </cell>
          <cell r="D1280">
            <v>1</v>
          </cell>
          <cell r="E1280" t="str">
            <v>m</v>
          </cell>
          <cell r="F1280">
            <v>9.1999999999999993</v>
          </cell>
          <cell r="G1280">
            <v>9.1999999999999993</v>
          </cell>
          <cell r="I1280">
            <v>0</v>
          </cell>
          <cell r="AD1280">
            <v>9.1999999999999993</v>
          </cell>
        </row>
        <row r="1281">
          <cell r="A1281" t="str">
            <v>M382</v>
          </cell>
          <cell r="B1281" t="str">
            <v>Bainha metálica D=55mm STUP</v>
          </cell>
          <cell r="C1281" t="str">
            <v>m</v>
          </cell>
          <cell r="D1281">
            <v>1</v>
          </cell>
          <cell r="E1281" t="str">
            <v>m</v>
          </cell>
          <cell r="F1281">
            <v>8.9</v>
          </cell>
          <cell r="G1281">
            <v>8.9</v>
          </cell>
          <cell r="I1281">
            <v>0</v>
          </cell>
          <cell r="AD1281">
            <v>8.9</v>
          </cell>
        </row>
        <row r="1282">
          <cell r="A1282" t="str">
            <v>M383</v>
          </cell>
          <cell r="B1282" t="str">
            <v>Bainha metálica D=70mm STUP</v>
          </cell>
          <cell r="C1282" t="str">
            <v>m</v>
          </cell>
          <cell r="D1282">
            <v>1</v>
          </cell>
          <cell r="E1282" t="str">
            <v>m</v>
          </cell>
          <cell r="F1282">
            <v>10.15</v>
          </cell>
          <cell r="G1282">
            <v>10.15</v>
          </cell>
          <cell r="I1282">
            <v>0</v>
          </cell>
          <cell r="AD1282">
            <v>10.15</v>
          </cell>
        </row>
        <row r="1283">
          <cell r="A1283" t="str">
            <v>M384</v>
          </cell>
          <cell r="B1283" t="str">
            <v>Ancoragem p/ cabo 4V D=1/2" STUP</v>
          </cell>
          <cell r="C1283" t="str">
            <v>cj</v>
          </cell>
          <cell r="D1283">
            <v>1</v>
          </cell>
          <cell r="E1283" t="str">
            <v>cj</v>
          </cell>
          <cell r="F1283">
            <v>121.1</v>
          </cell>
          <cell r="G1283">
            <v>121.1</v>
          </cell>
          <cell r="I1283">
            <v>0</v>
          </cell>
          <cell r="AD1283">
            <v>121.1</v>
          </cell>
        </row>
        <row r="1284">
          <cell r="A1284" t="str">
            <v>M385</v>
          </cell>
          <cell r="B1284" t="str">
            <v>Ancoragem p/ cabo 6V D=1/2" STUP</v>
          </cell>
          <cell r="C1284" t="str">
            <v>cj</v>
          </cell>
          <cell r="D1284">
            <v>1</v>
          </cell>
          <cell r="E1284" t="str">
            <v>cj</v>
          </cell>
          <cell r="F1284">
            <v>181</v>
          </cell>
          <cell r="G1284">
            <v>181</v>
          </cell>
          <cell r="I1284">
            <v>0</v>
          </cell>
          <cell r="AD1284">
            <v>181</v>
          </cell>
        </row>
        <row r="1285">
          <cell r="A1285" t="str">
            <v>M386</v>
          </cell>
          <cell r="B1285" t="str">
            <v>Ancoragem p/ cabo 7V D=1/2" STUP</v>
          </cell>
          <cell r="C1285" t="str">
            <v>cj</v>
          </cell>
          <cell r="D1285">
            <v>1</v>
          </cell>
          <cell r="E1285" t="str">
            <v>cj</v>
          </cell>
          <cell r="F1285">
            <v>216</v>
          </cell>
          <cell r="G1285">
            <v>216</v>
          </cell>
          <cell r="I1285">
            <v>0</v>
          </cell>
          <cell r="AD1285">
            <v>216</v>
          </cell>
        </row>
        <row r="1286">
          <cell r="A1286" t="str">
            <v>M387</v>
          </cell>
          <cell r="B1286" t="str">
            <v>Ancoragem p/ cabo 12V D=1/2" STUP</v>
          </cell>
          <cell r="C1286" t="str">
            <v>cj</v>
          </cell>
          <cell r="D1286">
            <v>1</v>
          </cell>
          <cell r="E1286" t="str">
            <v>cj</v>
          </cell>
          <cell r="F1286">
            <v>430</v>
          </cell>
          <cell r="G1286">
            <v>430</v>
          </cell>
          <cell r="I1286">
            <v>0</v>
          </cell>
          <cell r="AD1286">
            <v>430</v>
          </cell>
        </row>
        <row r="1287">
          <cell r="A1287" t="str">
            <v>M390</v>
          </cell>
          <cell r="B1287" t="str">
            <v>Porca de ancoragem D=32mm</v>
          </cell>
          <cell r="C1287" t="str">
            <v>un</v>
          </cell>
          <cell r="D1287">
            <v>1</v>
          </cell>
          <cell r="E1287" t="str">
            <v>un</v>
          </cell>
          <cell r="F1287">
            <v>28.05</v>
          </cell>
          <cell r="G1287">
            <v>28.05</v>
          </cell>
          <cell r="I1287">
            <v>0</v>
          </cell>
          <cell r="AD1287">
            <v>24.75</v>
          </cell>
        </row>
        <row r="1288">
          <cell r="A1288" t="str">
            <v>M391</v>
          </cell>
          <cell r="B1288" t="str">
            <v>Contra porca h=35mm D=32mm</v>
          </cell>
          <cell r="C1288" t="str">
            <v>un</v>
          </cell>
          <cell r="D1288">
            <v>1</v>
          </cell>
          <cell r="E1288" t="str">
            <v>un</v>
          </cell>
          <cell r="F1288">
            <v>12.65</v>
          </cell>
          <cell r="G1288">
            <v>12.65</v>
          </cell>
          <cell r="I1288">
            <v>0</v>
          </cell>
          <cell r="AD1288">
            <v>11.55</v>
          </cell>
        </row>
        <row r="1289">
          <cell r="A1289" t="str">
            <v>M392</v>
          </cell>
          <cell r="B1289" t="str">
            <v>Aço ST 85/105 D=32mm</v>
          </cell>
          <cell r="C1289" t="str">
            <v>m</v>
          </cell>
          <cell r="D1289">
            <v>1</v>
          </cell>
          <cell r="E1289" t="str">
            <v>m</v>
          </cell>
          <cell r="F1289">
            <v>27.83</v>
          </cell>
          <cell r="G1289">
            <v>27.83</v>
          </cell>
          <cell r="I1289">
            <v>0</v>
          </cell>
          <cell r="AD1289">
            <v>24.15</v>
          </cell>
        </row>
        <row r="1290">
          <cell r="A1290" t="str">
            <v>M393</v>
          </cell>
          <cell r="B1290" t="str">
            <v>Placa de ancoragem - 200x200x38mm</v>
          </cell>
          <cell r="C1290" t="str">
            <v>un</v>
          </cell>
          <cell r="D1290">
            <v>1</v>
          </cell>
          <cell r="E1290" t="str">
            <v>un</v>
          </cell>
          <cell r="F1290">
            <v>60.38</v>
          </cell>
          <cell r="G1290">
            <v>60.38</v>
          </cell>
          <cell r="I1290">
            <v>0</v>
          </cell>
          <cell r="AD1290">
            <v>54.07</v>
          </cell>
        </row>
        <row r="1291">
          <cell r="A1291" t="str">
            <v>M394</v>
          </cell>
          <cell r="B1291" t="str">
            <v>Bainha metálica D=38mm</v>
          </cell>
          <cell r="C1291" t="str">
            <v>m</v>
          </cell>
          <cell r="D1291">
            <v>1</v>
          </cell>
          <cell r="E1291" t="str">
            <v>m</v>
          </cell>
          <cell r="F1291">
            <v>7.15</v>
          </cell>
          <cell r="G1291">
            <v>7.15</v>
          </cell>
          <cell r="I1291">
            <v>0</v>
          </cell>
          <cell r="AD1291">
            <v>7.15</v>
          </cell>
        </row>
        <row r="1292">
          <cell r="A1292" t="str">
            <v>M395</v>
          </cell>
          <cell r="B1292" t="str">
            <v>Bits p/ estabil. e recicl. RR/SS250</v>
          </cell>
          <cell r="C1292" t="str">
            <v>un</v>
          </cell>
          <cell r="D1292">
            <v>1</v>
          </cell>
          <cell r="E1292" t="str">
            <v>un</v>
          </cell>
          <cell r="F1292">
            <v>22.08</v>
          </cell>
          <cell r="G1292">
            <v>22.08</v>
          </cell>
          <cell r="I1292">
            <v>0</v>
          </cell>
          <cell r="AD1292">
            <v>22.08</v>
          </cell>
        </row>
        <row r="1293">
          <cell r="A1293" t="str">
            <v>M396</v>
          </cell>
          <cell r="B1293" t="str">
            <v>Porta dente p/ est. e rec. RR/SS250</v>
          </cell>
          <cell r="C1293" t="str">
            <v>un</v>
          </cell>
          <cell r="D1293">
            <v>1</v>
          </cell>
          <cell r="E1293" t="str">
            <v>un</v>
          </cell>
          <cell r="F1293">
            <v>165.99</v>
          </cell>
          <cell r="G1293">
            <v>165.99</v>
          </cell>
          <cell r="I1293">
            <v>0</v>
          </cell>
          <cell r="AD1293">
            <v>165.99</v>
          </cell>
        </row>
        <row r="1294">
          <cell r="A1294" t="str">
            <v>M397</v>
          </cell>
          <cell r="B1294" t="str">
            <v>Dente de corte para equip. recicl.</v>
          </cell>
          <cell r="C1294" t="str">
            <v>un</v>
          </cell>
          <cell r="D1294">
            <v>1</v>
          </cell>
          <cell r="E1294" t="str">
            <v>un</v>
          </cell>
          <cell r="F1294">
            <v>40</v>
          </cell>
          <cell r="G1294">
            <v>40</v>
          </cell>
          <cell r="I1294">
            <v>0</v>
          </cell>
          <cell r="AD1294">
            <v>40</v>
          </cell>
        </row>
        <row r="1295">
          <cell r="A1295" t="str">
            <v>M398</v>
          </cell>
          <cell r="B1295" t="str">
            <v>Chapa de 8,00 mm</v>
          </cell>
          <cell r="C1295" t="str">
            <v>kg</v>
          </cell>
          <cell r="D1295">
            <v>1</v>
          </cell>
          <cell r="E1295" t="str">
            <v>kg</v>
          </cell>
          <cell r="F1295">
            <v>1.89</v>
          </cell>
          <cell r="G1295">
            <v>1.89</v>
          </cell>
          <cell r="I1295">
            <v>0</v>
          </cell>
          <cell r="AD1295">
            <v>1.89</v>
          </cell>
        </row>
        <row r="1296">
          <cell r="A1296" t="str">
            <v>M401</v>
          </cell>
          <cell r="B1296" t="str">
            <v>Pontaletes D=15 cm (tronco p/ esc.)</v>
          </cell>
          <cell r="C1296" t="str">
            <v>m</v>
          </cell>
          <cell r="D1296">
            <v>1</v>
          </cell>
          <cell r="E1296" t="str">
            <v>m</v>
          </cell>
          <cell r="F1296">
            <v>1.1000000000000001</v>
          </cell>
          <cell r="G1296">
            <v>1.1000000000000001</v>
          </cell>
          <cell r="I1296">
            <v>0</v>
          </cell>
          <cell r="AD1296">
            <v>0.92</v>
          </cell>
        </row>
        <row r="1297">
          <cell r="A1297" t="str">
            <v>M402</v>
          </cell>
          <cell r="B1297" t="str">
            <v>Pontaletes D=20 cm (tronco p/ esc.)</v>
          </cell>
          <cell r="C1297" t="str">
            <v>m</v>
          </cell>
          <cell r="D1297">
            <v>1</v>
          </cell>
          <cell r="E1297" t="str">
            <v>m</v>
          </cell>
          <cell r="F1297">
            <v>1.1499999999999999</v>
          </cell>
          <cell r="G1297">
            <v>1.1499999999999999</v>
          </cell>
          <cell r="I1297">
            <v>0</v>
          </cell>
          <cell r="AD1297">
            <v>0.92</v>
          </cell>
        </row>
        <row r="1298">
          <cell r="A1298" t="str">
            <v>M403</v>
          </cell>
          <cell r="B1298" t="str">
            <v>Mourão madeira H=2,15 m D=9 cm</v>
          </cell>
          <cell r="C1298" t="str">
            <v>un</v>
          </cell>
          <cell r="D1298">
            <v>1</v>
          </cell>
          <cell r="E1298" t="str">
            <v>un</v>
          </cell>
          <cell r="F1298">
            <v>2.75</v>
          </cell>
          <cell r="G1298">
            <v>2.75</v>
          </cell>
          <cell r="I1298">
            <v>0</v>
          </cell>
          <cell r="AD1298">
            <v>6.1</v>
          </cell>
        </row>
        <row r="1299">
          <cell r="A1299" t="str">
            <v>M404</v>
          </cell>
          <cell r="B1299" t="str">
            <v>Mourão madeira H=2,50 m D=12 cm</v>
          </cell>
          <cell r="C1299" t="str">
            <v>un</v>
          </cell>
          <cell r="D1299">
            <v>1</v>
          </cell>
          <cell r="E1299" t="str">
            <v>un</v>
          </cell>
          <cell r="F1299">
            <v>2.75</v>
          </cell>
          <cell r="G1299">
            <v>2.75</v>
          </cell>
          <cell r="I1299">
            <v>0</v>
          </cell>
          <cell r="AD1299">
            <v>6.1</v>
          </cell>
        </row>
        <row r="1300">
          <cell r="A1300" t="str">
            <v>M405</v>
          </cell>
          <cell r="B1300" t="str">
            <v>Ripas de 2,5 cm x 5,0 cm</v>
          </cell>
          <cell r="C1300" t="str">
            <v>m</v>
          </cell>
          <cell r="D1300">
            <v>1</v>
          </cell>
          <cell r="E1300" t="str">
            <v>m</v>
          </cell>
          <cell r="F1300">
            <v>0.46</v>
          </cell>
          <cell r="G1300">
            <v>0.46</v>
          </cell>
          <cell r="I1300">
            <v>0</v>
          </cell>
          <cell r="AD1300">
            <v>0.46</v>
          </cell>
        </row>
        <row r="1301">
          <cell r="A1301" t="str">
            <v>M406</v>
          </cell>
          <cell r="B1301" t="str">
            <v>Caibros de 7,5 cm x 7,5 cm</v>
          </cell>
          <cell r="C1301" t="str">
            <v>m</v>
          </cell>
          <cell r="D1301">
            <v>1</v>
          </cell>
          <cell r="E1301" t="str">
            <v>m</v>
          </cell>
          <cell r="F1301">
            <v>2.1</v>
          </cell>
          <cell r="G1301">
            <v>2.1</v>
          </cell>
          <cell r="I1301">
            <v>0</v>
          </cell>
          <cell r="AD1301">
            <v>2.1</v>
          </cell>
        </row>
        <row r="1302">
          <cell r="A1302" t="str">
            <v>M407</v>
          </cell>
          <cell r="B1302" t="str">
            <v>Tábua pinho de 1ª 2,5 cm x 15,0 cm</v>
          </cell>
          <cell r="C1302" t="str">
            <v>m</v>
          </cell>
          <cell r="D1302">
            <v>1</v>
          </cell>
          <cell r="E1302" t="str">
            <v>m</v>
          </cell>
          <cell r="F1302">
            <v>1.35</v>
          </cell>
          <cell r="G1302">
            <v>1.35</v>
          </cell>
          <cell r="I1302">
            <v>0</v>
          </cell>
          <cell r="AD1302">
            <v>1.35</v>
          </cell>
        </row>
        <row r="1303">
          <cell r="A1303" t="str">
            <v>M408</v>
          </cell>
          <cell r="B1303" t="str">
            <v>Tábua de 5ª 2,5 cm x 30,0 cm</v>
          </cell>
          <cell r="C1303" t="str">
            <v>m</v>
          </cell>
          <cell r="D1303">
            <v>1</v>
          </cell>
          <cell r="E1303" t="str">
            <v>m</v>
          </cell>
          <cell r="F1303">
            <v>2.7</v>
          </cell>
          <cell r="G1303">
            <v>2.7</v>
          </cell>
          <cell r="I1303">
            <v>0</v>
          </cell>
          <cell r="AD1303">
            <v>2.7</v>
          </cell>
        </row>
        <row r="1304">
          <cell r="A1304" t="str">
            <v>M409</v>
          </cell>
          <cell r="B1304" t="str">
            <v>Pranchão de 1ª de 5,0 cm x 30,0 cm</v>
          </cell>
          <cell r="C1304" t="str">
            <v>m</v>
          </cell>
          <cell r="D1304">
            <v>1</v>
          </cell>
          <cell r="E1304" t="str">
            <v>m</v>
          </cell>
          <cell r="F1304">
            <v>12.8</v>
          </cell>
          <cell r="G1304">
            <v>12.8</v>
          </cell>
          <cell r="I1304">
            <v>0</v>
          </cell>
          <cell r="AD1304">
            <v>12.8</v>
          </cell>
        </row>
        <row r="1305">
          <cell r="A1305" t="str">
            <v>M410</v>
          </cell>
          <cell r="B1305" t="str">
            <v>Compensado resinado de 17 mm</v>
          </cell>
          <cell r="C1305" t="str">
            <v>un</v>
          </cell>
          <cell r="D1305">
            <v>2.42</v>
          </cell>
          <cell r="E1305" t="str">
            <v>m2</v>
          </cell>
          <cell r="F1305">
            <v>26</v>
          </cell>
          <cell r="G1305">
            <v>10.743801652892563</v>
          </cell>
          <cell r="I1305">
            <v>0</v>
          </cell>
          <cell r="AD1305">
            <v>9.0908999999999995</v>
          </cell>
        </row>
        <row r="1306">
          <cell r="A1306" t="str">
            <v>M411</v>
          </cell>
          <cell r="B1306" t="str">
            <v>Compensado plastificado de 17 mm</v>
          </cell>
          <cell r="C1306" t="str">
            <v>un</v>
          </cell>
          <cell r="D1306">
            <v>2.97</v>
          </cell>
          <cell r="E1306" t="str">
            <v>m2</v>
          </cell>
          <cell r="F1306">
            <v>47</v>
          </cell>
          <cell r="G1306">
            <v>15.824915824915823</v>
          </cell>
          <cell r="I1306">
            <v>0</v>
          </cell>
          <cell r="AD1306">
            <v>17.3064</v>
          </cell>
        </row>
        <row r="1307">
          <cell r="A1307" t="str">
            <v>M412</v>
          </cell>
          <cell r="B1307" t="str">
            <v>Gastalho 10 x 2,0 cm</v>
          </cell>
          <cell r="C1307" t="str">
            <v>m</v>
          </cell>
          <cell r="D1307">
            <v>1</v>
          </cell>
          <cell r="E1307" t="str">
            <v>m</v>
          </cell>
          <cell r="F1307">
            <v>2.9</v>
          </cell>
          <cell r="G1307">
            <v>2.9</v>
          </cell>
          <cell r="I1307">
            <v>0</v>
          </cell>
          <cell r="AD1307">
            <v>2.6</v>
          </cell>
        </row>
        <row r="1308">
          <cell r="A1308" t="str">
            <v>M413</v>
          </cell>
          <cell r="B1308" t="str">
            <v>Gastalho 10 x 2,5 cm</v>
          </cell>
          <cell r="C1308" t="str">
            <v>m</v>
          </cell>
          <cell r="D1308">
            <v>1</v>
          </cell>
          <cell r="E1308" t="str">
            <v>m</v>
          </cell>
          <cell r="F1308">
            <v>0.9</v>
          </cell>
          <cell r="G1308">
            <v>0.9</v>
          </cell>
          <cell r="I1308">
            <v>0</v>
          </cell>
          <cell r="AD1308">
            <v>0.9</v>
          </cell>
        </row>
        <row r="1309">
          <cell r="A1309" t="str">
            <v>M414</v>
          </cell>
          <cell r="B1309" t="str">
            <v>Pranchão 7,5 x 30,0 cm</v>
          </cell>
          <cell r="C1309" t="str">
            <v>un</v>
          </cell>
          <cell r="D1309">
            <v>1</v>
          </cell>
          <cell r="E1309" t="str">
            <v>m</v>
          </cell>
          <cell r="F1309">
            <v>18</v>
          </cell>
          <cell r="G1309">
            <v>18</v>
          </cell>
          <cell r="I1309">
            <v>0</v>
          </cell>
          <cell r="AD1309">
            <v>18</v>
          </cell>
        </row>
        <row r="1310">
          <cell r="A1310" t="str">
            <v>M415</v>
          </cell>
          <cell r="B1310" t="str">
            <v>Tábua 2,5 x 22,5 cm</v>
          </cell>
          <cell r="C1310" t="str">
            <v>un</v>
          </cell>
          <cell r="D1310">
            <v>1</v>
          </cell>
          <cell r="E1310" t="str">
            <v>m</v>
          </cell>
          <cell r="F1310">
            <v>2.2000000000000002</v>
          </cell>
          <cell r="G1310">
            <v>2.2000000000000002</v>
          </cell>
          <cell r="I1310">
            <v>0</v>
          </cell>
          <cell r="AD1310">
            <v>2.2000000000000002</v>
          </cell>
        </row>
        <row r="1311">
          <cell r="A1311" t="str">
            <v>M501</v>
          </cell>
          <cell r="B1311" t="str">
            <v>Dinamite a 60% (gelatina especial)</v>
          </cell>
          <cell r="C1311" t="str">
            <v>kg</v>
          </cell>
          <cell r="D1311">
            <v>1</v>
          </cell>
          <cell r="E1311" t="str">
            <v>kg</v>
          </cell>
          <cell r="F1311">
            <v>3.58</v>
          </cell>
          <cell r="G1311">
            <v>3.58</v>
          </cell>
          <cell r="I1311">
            <v>0</v>
          </cell>
          <cell r="AD1311">
            <v>3.25</v>
          </cell>
        </row>
        <row r="1312">
          <cell r="A1312" t="str">
            <v>M503</v>
          </cell>
          <cell r="B1312" t="str">
            <v>Espoleta comum n. 8</v>
          </cell>
          <cell r="C1312" t="str">
            <v>un</v>
          </cell>
          <cell r="D1312">
            <v>1</v>
          </cell>
          <cell r="E1312" t="str">
            <v>un</v>
          </cell>
          <cell r="F1312">
            <v>0.39</v>
          </cell>
          <cell r="G1312">
            <v>0.39</v>
          </cell>
          <cell r="I1312">
            <v>0</v>
          </cell>
          <cell r="AD1312">
            <v>0.39</v>
          </cell>
        </row>
        <row r="1313">
          <cell r="A1313" t="str">
            <v>M505</v>
          </cell>
          <cell r="B1313" t="str">
            <v>Cordel detonante NP 10</v>
          </cell>
          <cell r="C1313" t="str">
            <v>m</v>
          </cell>
          <cell r="D1313">
            <v>1</v>
          </cell>
          <cell r="E1313" t="str">
            <v>m</v>
          </cell>
          <cell r="F1313">
            <v>0.55000000000000004</v>
          </cell>
          <cell r="G1313">
            <v>0.55000000000000004</v>
          </cell>
          <cell r="I1313">
            <v>0</v>
          </cell>
          <cell r="AD1313">
            <v>0.5</v>
          </cell>
        </row>
        <row r="1314">
          <cell r="A1314" t="str">
            <v>M507</v>
          </cell>
          <cell r="B1314" t="str">
            <v>Retardador de cordel</v>
          </cell>
          <cell r="C1314" t="str">
            <v>un</v>
          </cell>
          <cell r="D1314">
            <v>1</v>
          </cell>
          <cell r="E1314" t="str">
            <v>un</v>
          </cell>
          <cell r="F1314">
            <v>6.37</v>
          </cell>
          <cell r="G1314">
            <v>6.37</v>
          </cell>
          <cell r="I1314">
            <v>0</v>
          </cell>
          <cell r="AD1314">
            <v>6.37</v>
          </cell>
        </row>
        <row r="1315">
          <cell r="A1315" t="str">
            <v>M508</v>
          </cell>
          <cell r="B1315" t="str">
            <v>Estopim</v>
          </cell>
          <cell r="C1315" t="str">
            <v>m</v>
          </cell>
          <cell r="D1315">
            <v>1</v>
          </cell>
          <cell r="E1315" t="str">
            <v>m</v>
          </cell>
          <cell r="F1315">
            <v>0.55000000000000004</v>
          </cell>
          <cell r="G1315">
            <v>0.55000000000000004</v>
          </cell>
          <cell r="I1315">
            <v>0</v>
          </cell>
          <cell r="AD1315">
            <v>0.52</v>
          </cell>
        </row>
        <row r="1316">
          <cell r="A1316" t="str">
            <v>M600</v>
          </cell>
          <cell r="B1316" t="str">
            <v>Tinta refletiva alquídica p/ 1 ano</v>
          </cell>
          <cell r="C1316" t="str">
            <v>ba</v>
          </cell>
          <cell r="D1316">
            <v>18</v>
          </cell>
          <cell r="E1316" t="str">
            <v>l</v>
          </cell>
          <cell r="F1316">
            <v>119</v>
          </cell>
          <cell r="G1316">
            <v>6.6111111111111107</v>
          </cell>
          <cell r="I1316">
            <v>0</v>
          </cell>
          <cell r="AD1316">
            <v>5</v>
          </cell>
        </row>
        <row r="1317">
          <cell r="A1317" t="str">
            <v>M601</v>
          </cell>
          <cell r="B1317" t="str">
            <v>Tinta refletiva acrílica p/ 2 anos</v>
          </cell>
          <cell r="C1317" t="str">
            <v>ba</v>
          </cell>
          <cell r="D1317">
            <v>18</v>
          </cell>
          <cell r="E1317" t="str">
            <v>l</v>
          </cell>
          <cell r="F1317">
            <v>140</v>
          </cell>
          <cell r="G1317">
            <v>7.7777777777777777</v>
          </cell>
          <cell r="I1317">
            <v>0</v>
          </cell>
          <cell r="AD1317">
            <v>5.6666999999999996</v>
          </cell>
        </row>
        <row r="1318">
          <cell r="A1318" t="str">
            <v>M602</v>
          </cell>
          <cell r="B1318" t="str">
            <v>Adubo NPK (4.14.8)</v>
          </cell>
          <cell r="C1318" t="str">
            <v>kg</v>
          </cell>
          <cell r="D1318">
            <v>1</v>
          </cell>
          <cell r="E1318" t="str">
            <v>kg</v>
          </cell>
          <cell r="F1318">
            <v>0.5</v>
          </cell>
          <cell r="G1318">
            <v>0.5</v>
          </cell>
          <cell r="I1318">
            <v>0</v>
          </cell>
          <cell r="AD1318">
            <v>0.5</v>
          </cell>
        </row>
        <row r="1319">
          <cell r="A1319" t="str">
            <v>M603</v>
          </cell>
          <cell r="B1319" t="str">
            <v>Inseticida</v>
          </cell>
          <cell r="C1319" t="str">
            <v>l</v>
          </cell>
          <cell r="D1319">
            <v>1</v>
          </cell>
          <cell r="E1319" t="str">
            <v>l</v>
          </cell>
          <cell r="F1319">
            <v>19</v>
          </cell>
          <cell r="G1319">
            <v>19</v>
          </cell>
          <cell r="I1319">
            <v>0</v>
          </cell>
          <cell r="AD1319">
            <v>16</v>
          </cell>
        </row>
        <row r="1320">
          <cell r="A1320" t="str">
            <v>M604</v>
          </cell>
          <cell r="B1320" t="str">
            <v>Aditivo plastiment BV-40</v>
          </cell>
          <cell r="C1320" t="str">
            <v>tam</v>
          </cell>
          <cell r="D1320">
            <v>200</v>
          </cell>
          <cell r="E1320" t="str">
            <v>kg</v>
          </cell>
          <cell r="F1320">
            <v>590.1</v>
          </cell>
          <cell r="G1320">
            <v>2.9504999999999999</v>
          </cell>
          <cell r="I1320">
            <v>0</v>
          </cell>
          <cell r="AD1320">
            <v>2.9344999999999999</v>
          </cell>
        </row>
        <row r="1321">
          <cell r="A1321" t="str">
            <v>M605</v>
          </cell>
          <cell r="B1321" t="str">
            <v>Cola para tubo PVC</v>
          </cell>
          <cell r="C1321" t="str">
            <v>tb</v>
          </cell>
          <cell r="D1321">
            <v>75</v>
          </cell>
          <cell r="E1321" t="str">
            <v>gr</v>
          </cell>
          <cell r="F1321">
            <v>1.19</v>
          </cell>
          <cell r="G1321">
            <v>1.5866666666666664E-2</v>
          </cell>
          <cell r="I1321">
            <v>0</v>
          </cell>
          <cell r="AD1321">
            <v>1.47E-2</v>
          </cell>
        </row>
        <row r="1322">
          <cell r="A1322" t="str">
            <v>M606</v>
          </cell>
          <cell r="B1322" t="str">
            <v>Tinta anti-corrosiva</v>
          </cell>
          <cell r="C1322" t="str">
            <v>ba</v>
          </cell>
          <cell r="D1322">
            <v>18</v>
          </cell>
          <cell r="E1322" t="str">
            <v>l</v>
          </cell>
          <cell r="F1322">
            <v>144.54</v>
          </cell>
          <cell r="G1322">
            <v>8.0299999999999994</v>
          </cell>
          <cell r="I1322">
            <v>0</v>
          </cell>
          <cell r="AD1322">
            <v>7.15</v>
          </cell>
        </row>
        <row r="1323">
          <cell r="A1323" t="str">
            <v>M607</v>
          </cell>
          <cell r="B1323" t="str">
            <v>Óleo de linhaça</v>
          </cell>
          <cell r="C1323" t="str">
            <v>tam</v>
          </cell>
          <cell r="D1323">
            <v>200</v>
          </cell>
          <cell r="E1323" t="str">
            <v>l</v>
          </cell>
          <cell r="F1323">
            <v>824</v>
          </cell>
          <cell r="G1323">
            <v>4.12</v>
          </cell>
          <cell r="I1323">
            <v>0</v>
          </cell>
          <cell r="AD1323">
            <v>4.12</v>
          </cell>
        </row>
        <row r="1324">
          <cell r="A1324" t="str">
            <v>M608</v>
          </cell>
          <cell r="B1324" t="str">
            <v>Detergente</v>
          </cell>
          <cell r="C1324" t="str">
            <v>ba</v>
          </cell>
          <cell r="D1324">
            <v>18</v>
          </cell>
          <cell r="E1324" t="str">
            <v>l</v>
          </cell>
          <cell r="F1324">
            <v>16.899999999999999</v>
          </cell>
          <cell r="G1324">
            <v>0.93888888888888877</v>
          </cell>
          <cell r="I1324">
            <v>0</v>
          </cell>
          <cell r="AD1324">
            <v>0.93889999999999996</v>
          </cell>
        </row>
        <row r="1325">
          <cell r="A1325" t="str">
            <v>M609</v>
          </cell>
          <cell r="B1325" t="str">
            <v>Tinta esmalte sintético fosco</v>
          </cell>
          <cell r="C1325" t="str">
            <v>ba</v>
          </cell>
          <cell r="D1325">
            <v>18</v>
          </cell>
          <cell r="E1325" t="str">
            <v>l</v>
          </cell>
          <cell r="F1325">
            <v>130.25</v>
          </cell>
          <cell r="G1325">
            <v>7.2361111111111107</v>
          </cell>
          <cell r="I1325">
            <v>0</v>
          </cell>
          <cell r="AD1325">
            <v>6.3888999999999996</v>
          </cell>
        </row>
        <row r="1326">
          <cell r="A1326" t="str">
            <v>M610</v>
          </cell>
          <cell r="B1326" t="str">
            <v>Pintura epóxica - barra D= 32mm</v>
          </cell>
          <cell r="C1326" t="str">
            <v>m</v>
          </cell>
          <cell r="D1326">
            <v>1</v>
          </cell>
          <cell r="E1326" t="str">
            <v>m</v>
          </cell>
          <cell r="F1326">
            <v>4.2</v>
          </cell>
          <cell r="G1326">
            <v>4.2</v>
          </cell>
          <cell r="I1326">
            <v>0</v>
          </cell>
          <cell r="AD1326">
            <v>4.2</v>
          </cell>
        </row>
        <row r="1327">
          <cell r="A1327" t="str">
            <v>M611</v>
          </cell>
          <cell r="B1327" t="str">
            <v>Redutor tipo 2002 prim. qualidade</v>
          </cell>
          <cell r="C1327" t="str">
            <v>l</v>
          </cell>
          <cell r="D1327">
            <v>1</v>
          </cell>
          <cell r="E1327" t="str">
            <v>l</v>
          </cell>
          <cell r="F1327">
            <v>3.45</v>
          </cell>
          <cell r="G1327">
            <v>3.45</v>
          </cell>
          <cell r="I1327">
            <v>0</v>
          </cell>
          <cell r="AD1327">
            <v>2.75</v>
          </cell>
        </row>
        <row r="1328">
          <cell r="A1328" t="str">
            <v>M612</v>
          </cell>
          <cell r="B1328" t="str">
            <v>Lixa para ferro n. 100</v>
          </cell>
          <cell r="C1328" t="str">
            <v>un</v>
          </cell>
          <cell r="D1328">
            <v>1</v>
          </cell>
          <cell r="E1328" t="str">
            <v>un</v>
          </cell>
          <cell r="F1328">
            <v>1</v>
          </cell>
          <cell r="G1328">
            <v>1</v>
          </cell>
          <cell r="I1328">
            <v>0</v>
          </cell>
          <cell r="AD1328">
            <v>1</v>
          </cell>
        </row>
        <row r="1329">
          <cell r="A1329" t="str">
            <v>M613</v>
          </cell>
          <cell r="B1329" t="str">
            <v>Base de resina alquídica (primer)</v>
          </cell>
          <cell r="C1329" t="str">
            <v>l</v>
          </cell>
          <cell r="D1329">
            <v>1</v>
          </cell>
          <cell r="E1329" t="str">
            <v>l</v>
          </cell>
          <cell r="F1329">
            <v>7.1</v>
          </cell>
          <cell r="G1329">
            <v>7.1</v>
          </cell>
          <cell r="I1329">
            <v>0</v>
          </cell>
          <cell r="AD1329">
            <v>6.5</v>
          </cell>
        </row>
        <row r="1330">
          <cell r="A1330" t="str">
            <v>M615</v>
          </cell>
          <cell r="B1330" t="str">
            <v>Microesferas PRE-MIX</v>
          </cell>
          <cell r="C1330" t="str">
            <v>kg</v>
          </cell>
          <cell r="D1330">
            <v>1</v>
          </cell>
          <cell r="E1330" t="str">
            <v>kg</v>
          </cell>
          <cell r="F1330">
            <v>2.9</v>
          </cell>
          <cell r="G1330">
            <v>2.9</v>
          </cell>
          <cell r="I1330">
            <v>0</v>
          </cell>
          <cell r="AD1330">
            <v>2.9</v>
          </cell>
        </row>
        <row r="1331">
          <cell r="A1331" t="str">
            <v>M616</v>
          </cell>
          <cell r="B1331" t="str">
            <v>Microesferas DROP-ON</v>
          </cell>
          <cell r="C1331" t="str">
            <v>kg</v>
          </cell>
          <cell r="D1331">
            <v>1</v>
          </cell>
          <cell r="E1331" t="str">
            <v>kg</v>
          </cell>
          <cell r="F1331">
            <v>2.9</v>
          </cell>
          <cell r="G1331">
            <v>2.9</v>
          </cell>
          <cell r="I1331">
            <v>0</v>
          </cell>
          <cell r="AD1331">
            <v>2.9</v>
          </cell>
        </row>
        <row r="1332">
          <cell r="A1332" t="str">
            <v>M617</v>
          </cell>
          <cell r="B1332" t="str">
            <v>Massa termoplástica para extrusão</v>
          </cell>
          <cell r="C1332" t="str">
            <v>kg</v>
          </cell>
          <cell r="D1332">
            <v>1</v>
          </cell>
          <cell r="E1332" t="str">
            <v>kg</v>
          </cell>
          <cell r="F1332">
            <v>4.0999999999999996</v>
          </cell>
          <cell r="G1332">
            <v>4.0999999999999996</v>
          </cell>
          <cell r="I1332">
            <v>0</v>
          </cell>
          <cell r="AD1332">
            <v>3.52</v>
          </cell>
        </row>
        <row r="1333">
          <cell r="A1333" t="str">
            <v>M618</v>
          </cell>
          <cell r="B1333" t="str">
            <v>Massa termoplástica para aspersão</v>
          </cell>
          <cell r="C1333" t="str">
            <v>kg</v>
          </cell>
          <cell r="D1333">
            <v>1</v>
          </cell>
          <cell r="E1333" t="str">
            <v>kg</v>
          </cell>
          <cell r="F1333">
            <v>4.0999999999999996</v>
          </cell>
          <cell r="G1333">
            <v>4.0999999999999996</v>
          </cell>
          <cell r="I1333">
            <v>0</v>
          </cell>
          <cell r="AD1333">
            <v>3.52</v>
          </cell>
        </row>
        <row r="1334">
          <cell r="A1334" t="str">
            <v>M619</v>
          </cell>
          <cell r="B1334" t="str">
            <v>Cola poliester</v>
          </cell>
          <cell r="C1334" t="str">
            <v>kg</v>
          </cell>
          <cell r="D1334">
            <v>1</v>
          </cell>
          <cell r="E1334" t="str">
            <v>kg</v>
          </cell>
          <cell r="F1334">
            <v>7.5</v>
          </cell>
          <cell r="G1334">
            <v>7.5</v>
          </cell>
          <cell r="I1334">
            <v>0</v>
          </cell>
          <cell r="AD1334">
            <v>8.3000000000000007</v>
          </cell>
        </row>
        <row r="1335">
          <cell r="A1335" t="str">
            <v>M620</v>
          </cell>
          <cell r="B1335" t="str">
            <v>Protetor de cura do concreto</v>
          </cell>
          <cell r="C1335" t="str">
            <v>tam</v>
          </cell>
          <cell r="D1335">
            <v>180</v>
          </cell>
          <cell r="E1335" t="str">
            <v>kg</v>
          </cell>
          <cell r="F1335">
            <v>855.09</v>
          </cell>
          <cell r="G1335">
            <v>4.7505000000000006</v>
          </cell>
          <cell r="I1335">
            <v>0</v>
          </cell>
          <cell r="AD1335">
            <v>3.85</v>
          </cell>
        </row>
        <row r="1336">
          <cell r="A1336" t="str">
            <v>M621</v>
          </cell>
          <cell r="B1336" t="str">
            <v>Desmoldante</v>
          </cell>
          <cell r="C1336" t="str">
            <v>tam</v>
          </cell>
          <cell r="D1336">
            <v>180</v>
          </cell>
          <cell r="E1336" t="str">
            <v>kg</v>
          </cell>
          <cell r="F1336">
            <v>903.96</v>
          </cell>
          <cell r="G1336">
            <v>5.0220000000000002</v>
          </cell>
          <cell r="I1336">
            <v>0</v>
          </cell>
          <cell r="AD1336">
            <v>3.4897</v>
          </cell>
        </row>
        <row r="1337">
          <cell r="A1337" t="str">
            <v>M622</v>
          </cell>
          <cell r="B1337" t="str">
            <v>Interplast N</v>
          </cell>
          <cell r="C1337" t="str">
            <v>sc</v>
          </cell>
          <cell r="D1337">
            <v>50</v>
          </cell>
          <cell r="E1337" t="str">
            <v>kg</v>
          </cell>
          <cell r="F1337">
            <v>107.6</v>
          </cell>
          <cell r="G1337">
            <v>2.1519999999999997</v>
          </cell>
          <cell r="I1337">
            <v>0</v>
          </cell>
          <cell r="AD1337">
            <v>5.38</v>
          </cell>
        </row>
        <row r="1338">
          <cell r="A1338" t="str">
            <v>M623</v>
          </cell>
          <cell r="B1338" t="str">
            <v>Gás propano</v>
          </cell>
          <cell r="C1338" t="str">
            <v>kg</v>
          </cell>
          <cell r="D1338">
            <v>1</v>
          </cell>
          <cell r="E1338" t="str">
            <v>kg</v>
          </cell>
          <cell r="F1338">
            <v>3.28</v>
          </cell>
          <cell r="G1338">
            <v>3.28</v>
          </cell>
          <cell r="I1338">
            <v>0</v>
          </cell>
          <cell r="AD1338">
            <v>2.56</v>
          </cell>
        </row>
        <row r="1339">
          <cell r="A1339" t="str">
            <v>M624</v>
          </cell>
          <cell r="B1339" t="str">
            <v>Tinta para pré-marcação</v>
          </cell>
          <cell r="C1339" t="str">
            <v>l</v>
          </cell>
          <cell r="D1339">
            <v>1</v>
          </cell>
          <cell r="E1339" t="str">
            <v>l</v>
          </cell>
          <cell r="F1339">
            <v>6.83</v>
          </cell>
          <cell r="G1339">
            <v>6.83</v>
          </cell>
          <cell r="I1339">
            <v>0</v>
          </cell>
          <cell r="AD1339">
            <v>6.83</v>
          </cell>
        </row>
        <row r="1340">
          <cell r="A1340" t="str">
            <v>M625</v>
          </cell>
          <cell r="B1340" t="str">
            <v>Acetileno</v>
          </cell>
          <cell r="C1340" t="str">
            <v>m3</v>
          </cell>
          <cell r="D1340">
            <v>1</v>
          </cell>
          <cell r="E1340" t="str">
            <v>m3</v>
          </cell>
          <cell r="F1340">
            <v>21</v>
          </cell>
          <cell r="G1340">
            <v>21</v>
          </cell>
          <cell r="I1340">
            <v>0</v>
          </cell>
          <cell r="AD1340">
            <v>18.899999999999999</v>
          </cell>
        </row>
        <row r="1341">
          <cell r="A1341" t="str">
            <v>M626</v>
          </cell>
          <cell r="B1341" t="str">
            <v>Oxigênio</v>
          </cell>
          <cell r="C1341" t="str">
            <v>m3</v>
          </cell>
          <cell r="D1341">
            <v>1</v>
          </cell>
          <cell r="E1341" t="str">
            <v>m3</v>
          </cell>
          <cell r="F1341">
            <v>11</v>
          </cell>
          <cell r="G1341">
            <v>11</v>
          </cell>
          <cell r="I1341">
            <v>0</v>
          </cell>
          <cell r="AD1341">
            <v>7.9</v>
          </cell>
        </row>
        <row r="1342">
          <cell r="A1342" t="str">
            <v>M700</v>
          </cell>
          <cell r="B1342" t="str">
            <v>Tijolo comum maciço (5,5x9x19) cm</v>
          </cell>
          <cell r="C1342" t="str">
            <v>mlh</v>
          </cell>
          <cell r="D1342">
            <v>1000</v>
          </cell>
          <cell r="E1342" t="str">
            <v>un</v>
          </cell>
          <cell r="F1342">
            <v>220</v>
          </cell>
          <cell r="G1342">
            <v>0.22</v>
          </cell>
          <cell r="I1342">
            <v>0</v>
          </cell>
          <cell r="AD1342">
            <v>0.18</v>
          </cell>
        </row>
        <row r="1343">
          <cell r="A1343" t="str">
            <v>M702</v>
          </cell>
          <cell r="B1343" t="str">
            <v>Cal hidratada</v>
          </cell>
          <cell r="C1343" t="str">
            <v>sc</v>
          </cell>
          <cell r="D1343">
            <v>20</v>
          </cell>
          <cell r="E1343" t="str">
            <v>kg</v>
          </cell>
          <cell r="F1343">
            <v>7.5</v>
          </cell>
          <cell r="G1343">
            <v>0.375</v>
          </cell>
          <cell r="I1343">
            <v>0</v>
          </cell>
          <cell r="AD1343">
            <v>0.3</v>
          </cell>
        </row>
        <row r="1344">
          <cell r="A1344" t="str">
            <v>M703</v>
          </cell>
          <cell r="B1344" t="str">
            <v>Tijolo 20 x 30 cm</v>
          </cell>
          <cell r="C1344" t="str">
            <v>mlh</v>
          </cell>
          <cell r="D1344">
            <v>1000</v>
          </cell>
          <cell r="E1344" t="str">
            <v>un</v>
          </cell>
          <cell r="F1344">
            <v>210</v>
          </cell>
          <cell r="G1344">
            <v>0.21</v>
          </cell>
          <cell r="I1344">
            <v>0</v>
          </cell>
          <cell r="AD1344">
            <v>0.21</v>
          </cell>
        </row>
        <row r="1345">
          <cell r="A1345" t="str">
            <v>M704</v>
          </cell>
          <cell r="B1345" t="str">
            <v>Areia Lavada Comercial</v>
          </cell>
          <cell r="C1345" t="str">
            <v>m3</v>
          </cell>
          <cell r="D1345">
            <v>1</v>
          </cell>
          <cell r="E1345" t="str">
            <v>m3</v>
          </cell>
          <cell r="F1345">
            <v>12</v>
          </cell>
          <cell r="G1345">
            <v>12</v>
          </cell>
          <cell r="I1345">
            <v>0</v>
          </cell>
          <cell r="AD1345">
            <v>12</v>
          </cell>
        </row>
        <row r="1346">
          <cell r="A1346" t="str">
            <v>M705</v>
          </cell>
          <cell r="B1346" t="str">
            <v>Pó de pedra</v>
          </cell>
          <cell r="C1346" t="str">
            <v>m3</v>
          </cell>
          <cell r="D1346">
            <v>1</v>
          </cell>
          <cell r="E1346" t="str">
            <v>m3</v>
          </cell>
          <cell r="F1346">
            <v>17</v>
          </cell>
          <cell r="G1346">
            <v>17</v>
          </cell>
          <cell r="I1346">
            <v>0</v>
          </cell>
          <cell r="AD1346">
            <v>18</v>
          </cell>
        </row>
        <row r="1347">
          <cell r="A1347" t="str">
            <v>M709</v>
          </cell>
          <cell r="B1347" t="str">
            <v>Brita Comercial</v>
          </cell>
          <cell r="C1347" t="str">
            <v>m3</v>
          </cell>
          <cell r="D1347">
            <v>1</v>
          </cell>
          <cell r="E1347" t="str">
            <v>m3</v>
          </cell>
          <cell r="F1347">
            <v>19</v>
          </cell>
          <cell r="G1347">
            <v>19</v>
          </cell>
          <cell r="I1347">
            <v>0</v>
          </cell>
          <cell r="AD1347">
            <v>19</v>
          </cell>
        </row>
        <row r="1348">
          <cell r="A1348" t="str">
            <v>M710</v>
          </cell>
          <cell r="B1348" t="str">
            <v>Pedra de mão</v>
          </cell>
          <cell r="C1348" t="str">
            <v>m3</v>
          </cell>
          <cell r="D1348">
            <v>1</v>
          </cell>
          <cell r="E1348" t="str">
            <v>m3</v>
          </cell>
          <cell r="F1348">
            <v>19</v>
          </cell>
          <cell r="G1348">
            <v>19</v>
          </cell>
          <cell r="I1348">
            <v>0</v>
          </cell>
          <cell r="AD1348">
            <v>19</v>
          </cell>
        </row>
        <row r="1349">
          <cell r="A1349" t="str">
            <v>M715</v>
          </cell>
          <cell r="B1349" t="str">
            <v>Pó calcário dolomítico</v>
          </cell>
          <cell r="C1349" t="str">
            <v>kg</v>
          </cell>
          <cell r="D1349">
            <v>1</v>
          </cell>
          <cell r="E1349" t="str">
            <v>kg</v>
          </cell>
          <cell r="F1349">
            <v>0.03</v>
          </cell>
          <cell r="G1349">
            <v>0.03</v>
          </cell>
          <cell r="I1349">
            <v>0</v>
          </cell>
          <cell r="AD1349">
            <v>0.02</v>
          </cell>
        </row>
        <row r="1350">
          <cell r="A1350" t="str">
            <v>M901</v>
          </cell>
          <cell r="B1350" t="str">
            <v>Aparelho de apoio neoprene fretado</v>
          </cell>
          <cell r="C1350" t="str">
            <v>dm3</v>
          </cell>
          <cell r="D1350">
            <v>1</v>
          </cell>
          <cell r="E1350" t="str">
            <v>dm3</v>
          </cell>
          <cell r="F1350">
            <v>88</v>
          </cell>
          <cell r="G1350">
            <v>88</v>
          </cell>
          <cell r="I1350">
            <v>0</v>
          </cell>
          <cell r="AD1350">
            <v>70</v>
          </cell>
        </row>
        <row r="1351">
          <cell r="A1351" t="str">
            <v>M902</v>
          </cell>
          <cell r="B1351" t="str">
            <v>Tubo de PVC D=75 mm</v>
          </cell>
          <cell r="C1351" t="str">
            <v>vr</v>
          </cell>
          <cell r="D1351">
            <v>6</v>
          </cell>
          <cell r="E1351" t="str">
            <v>m</v>
          </cell>
          <cell r="F1351">
            <v>26.8</v>
          </cell>
          <cell r="G1351">
            <v>4.4666666666666668</v>
          </cell>
          <cell r="I1351">
            <v>0</v>
          </cell>
          <cell r="AD1351">
            <v>3.6667000000000001</v>
          </cell>
        </row>
        <row r="1352">
          <cell r="A1352" t="str">
            <v>M903</v>
          </cell>
          <cell r="B1352" t="str">
            <v>Manta sintética (Bidim) OP-20</v>
          </cell>
          <cell r="C1352" t="str">
            <v>m2</v>
          </cell>
          <cell r="D1352">
            <v>1</v>
          </cell>
          <cell r="E1352" t="str">
            <v>m2</v>
          </cell>
          <cell r="F1352">
            <v>2.99</v>
          </cell>
          <cell r="G1352">
            <v>2.99</v>
          </cell>
          <cell r="I1352">
            <v>0</v>
          </cell>
          <cell r="AD1352">
            <v>2.99</v>
          </cell>
        </row>
        <row r="1353">
          <cell r="A1353" t="str">
            <v>M904</v>
          </cell>
          <cell r="B1353" t="str">
            <v>Manta sintética (Bidim) OP-30</v>
          </cell>
          <cell r="C1353" t="str">
            <v>m2</v>
          </cell>
          <cell r="D1353">
            <v>1</v>
          </cell>
          <cell r="E1353" t="str">
            <v>m2</v>
          </cell>
          <cell r="F1353">
            <v>4.0999999999999996</v>
          </cell>
          <cell r="G1353">
            <v>4.0999999999999996</v>
          </cell>
          <cell r="I1353">
            <v>0</v>
          </cell>
          <cell r="AD1353">
            <v>4.0999999999999996</v>
          </cell>
        </row>
        <row r="1354">
          <cell r="A1354" t="str">
            <v>M905</v>
          </cell>
          <cell r="B1354" t="str">
            <v>Filler</v>
          </cell>
          <cell r="C1354" t="str">
            <v>kg</v>
          </cell>
          <cell r="D1354">
            <v>1</v>
          </cell>
          <cell r="E1354" t="str">
            <v>kg</v>
          </cell>
          <cell r="F1354">
            <v>0.03</v>
          </cell>
          <cell r="G1354">
            <v>0.03</v>
          </cell>
          <cell r="I1354">
            <v>0</v>
          </cell>
          <cell r="AD1354">
            <v>0.02</v>
          </cell>
        </row>
        <row r="1355">
          <cell r="A1355" t="str">
            <v>M906</v>
          </cell>
          <cell r="B1355" t="str">
            <v>Sementes p/ hidrossemeadura</v>
          </cell>
          <cell r="C1355" t="str">
            <v>kg</v>
          </cell>
          <cell r="D1355">
            <v>1</v>
          </cell>
          <cell r="E1355" t="str">
            <v>kg</v>
          </cell>
          <cell r="F1355">
            <v>22.8</v>
          </cell>
          <cell r="G1355">
            <v>22.8</v>
          </cell>
          <cell r="I1355">
            <v>0</v>
          </cell>
          <cell r="AD1355">
            <v>22.8</v>
          </cell>
        </row>
        <row r="1356">
          <cell r="A1356" t="str">
            <v>M907</v>
          </cell>
          <cell r="B1356" t="str">
            <v>Adubo orgânico</v>
          </cell>
          <cell r="C1356" t="str">
            <v>t</v>
          </cell>
          <cell r="D1356">
            <v>1000</v>
          </cell>
          <cell r="E1356" t="str">
            <v>kg</v>
          </cell>
          <cell r="F1356">
            <v>60</v>
          </cell>
          <cell r="G1356">
            <v>0.06</v>
          </cell>
          <cell r="I1356">
            <v>0</v>
          </cell>
          <cell r="AD1356">
            <v>0.06</v>
          </cell>
        </row>
        <row r="1357">
          <cell r="A1357" t="str">
            <v>M908</v>
          </cell>
          <cell r="B1357" t="str">
            <v>Eletrodo p/ solda eletr. OK 46.00</v>
          </cell>
          <cell r="C1357" t="str">
            <v>kg</v>
          </cell>
          <cell r="D1357">
            <v>1</v>
          </cell>
          <cell r="E1357" t="str">
            <v>kg</v>
          </cell>
          <cell r="F1357">
            <v>6</v>
          </cell>
          <cell r="G1357">
            <v>6</v>
          </cell>
          <cell r="I1357">
            <v>0</v>
          </cell>
          <cell r="AD1357">
            <v>4.7</v>
          </cell>
        </row>
        <row r="1358">
          <cell r="A1358" t="str">
            <v>M909</v>
          </cell>
          <cell r="B1358" t="str">
            <v>Tubo de PVC perfurado D=50 mm</v>
          </cell>
          <cell r="C1358" t="str">
            <v>vr</v>
          </cell>
          <cell r="D1358">
            <v>6</v>
          </cell>
          <cell r="E1358" t="str">
            <v>m</v>
          </cell>
          <cell r="F1358">
            <v>21.81</v>
          </cell>
          <cell r="G1358">
            <v>3.6349999999999998</v>
          </cell>
          <cell r="I1358">
            <v>0</v>
          </cell>
          <cell r="AD1358">
            <v>3.4967000000000001</v>
          </cell>
        </row>
        <row r="1359">
          <cell r="A1359" t="str">
            <v>M910</v>
          </cell>
          <cell r="B1359" t="str">
            <v>Tubo de PVC rígido D=50 mm</v>
          </cell>
          <cell r="C1359" t="str">
            <v>vr</v>
          </cell>
          <cell r="D1359">
            <v>6</v>
          </cell>
          <cell r="E1359" t="str">
            <v>m</v>
          </cell>
          <cell r="F1359">
            <v>21.8</v>
          </cell>
          <cell r="G1359">
            <v>3.6333333333333333</v>
          </cell>
          <cell r="I1359">
            <v>0</v>
          </cell>
          <cell r="AD1359">
            <v>3.2</v>
          </cell>
        </row>
        <row r="1360">
          <cell r="A1360" t="str">
            <v>M911</v>
          </cell>
          <cell r="B1360" t="str">
            <v>Tubo de PVC D=100 mm</v>
          </cell>
          <cell r="C1360" t="str">
            <v>vr</v>
          </cell>
          <cell r="D1360">
            <v>6</v>
          </cell>
          <cell r="E1360" t="str">
            <v>m</v>
          </cell>
          <cell r="F1360">
            <v>33</v>
          </cell>
          <cell r="G1360">
            <v>5.5</v>
          </cell>
          <cell r="I1360">
            <v>0</v>
          </cell>
          <cell r="AD1360">
            <v>4.7</v>
          </cell>
        </row>
        <row r="1361">
          <cell r="A1361" t="str">
            <v>M920</v>
          </cell>
          <cell r="B1361" t="str">
            <v>Meio tubo de concreto D=40 cm</v>
          </cell>
          <cell r="C1361" t="str">
            <v>m</v>
          </cell>
          <cell r="D1361">
            <v>1</v>
          </cell>
          <cell r="E1361" t="str">
            <v>m</v>
          </cell>
          <cell r="F1361">
            <v>19.3</v>
          </cell>
          <cell r="G1361">
            <v>19.3</v>
          </cell>
          <cell r="I1361">
            <v>0</v>
          </cell>
          <cell r="AD1361">
            <v>15.1</v>
          </cell>
        </row>
        <row r="1362">
          <cell r="A1362" t="str">
            <v>M930</v>
          </cell>
          <cell r="B1362" t="str">
            <v>Gabião caixa 2x1x1m galvanizado</v>
          </cell>
          <cell r="C1362" t="str">
            <v>un</v>
          </cell>
          <cell r="D1362">
            <v>1</v>
          </cell>
          <cell r="E1362" t="str">
            <v>un</v>
          </cell>
          <cell r="F1362">
            <v>132.87</v>
          </cell>
          <cell r="G1362">
            <v>132.87</v>
          </cell>
          <cell r="I1362">
            <v>0</v>
          </cell>
          <cell r="AD1362">
            <v>115.51</v>
          </cell>
        </row>
        <row r="1363">
          <cell r="A1363" t="str">
            <v>M935</v>
          </cell>
          <cell r="B1363" t="str">
            <v>Terra arm. ECE - greide 0&lt;h&lt;6m</v>
          </cell>
          <cell r="C1363" t="str">
            <v>m2</v>
          </cell>
          <cell r="D1363">
            <v>1</v>
          </cell>
          <cell r="E1363" t="str">
            <v>m2</v>
          </cell>
          <cell r="F1363">
            <v>139.77000000000001</v>
          </cell>
          <cell r="G1363">
            <v>139.77000000000001</v>
          </cell>
          <cell r="I1363">
            <v>0</v>
          </cell>
          <cell r="AD1363">
            <v>139.77000000000001</v>
          </cell>
        </row>
        <row r="1364">
          <cell r="A1364" t="str">
            <v>M936</v>
          </cell>
          <cell r="B1364" t="str">
            <v>Terra arm. ECE - greide 6&lt;h&lt;9m</v>
          </cell>
          <cell r="C1364" t="str">
            <v>m2</v>
          </cell>
          <cell r="D1364">
            <v>1</v>
          </cell>
          <cell r="E1364" t="str">
            <v>m2</v>
          </cell>
          <cell r="F1364">
            <v>156.81</v>
          </cell>
          <cell r="G1364">
            <v>156.81</v>
          </cell>
          <cell r="I1364">
            <v>0</v>
          </cell>
          <cell r="AD1364">
            <v>156.81</v>
          </cell>
        </row>
        <row r="1365">
          <cell r="A1365" t="str">
            <v>M937</v>
          </cell>
          <cell r="B1365" t="str">
            <v>Terra arm. ECE - greide 9&lt;h&lt;12m</v>
          </cell>
          <cell r="C1365" t="str">
            <v>m2</v>
          </cell>
          <cell r="D1365">
            <v>1</v>
          </cell>
          <cell r="E1365" t="str">
            <v>m2</v>
          </cell>
          <cell r="F1365">
            <v>173.86</v>
          </cell>
          <cell r="G1365">
            <v>173.86</v>
          </cell>
          <cell r="I1365">
            <v>0</v>
          </cell>
          <cell r="AD1365">
            <v>173.86</v>
          </cell>
        </row>
        <row r="1366">
          <cell r="A1366" t="str">
            <v>M938</v>
          </cell>
          <cell r="B1366" t="str">
            <v>Terra arm. ECE- pé talude 0&lt;h&lt;6m</v>
          </cell>
          <cell r="C1366" t="str">
            <v>m2</v>
          </cell>
          <cell r="D1366">
            <v>1</v>
          </cell>
          <cell r="E1366" t="str">
            <v>m2</v>
          </cell>
          <cell r="F1366">
            <v>164.77</v>
          </cell>
          <cell r="G1366">
            <v>164.77</v>
          </cell>
          <cell r="I1366">
            <v>0</v>
          </cell>
          <cell r="AD1366">
            <v>164.77</v>
          </cell>
        </row>
        <row r="1367">
          <cell r="A1367" t="str">
            <v>M939</v>
          </cell>
          <cell r="B1367" t="str">
            <v>Terra arm. ECE- pé talude 6&lt;h&lt;9m</v>
          </cell>
          <cell r="C1367" t="str">
            <v>m2</v>
          </cell>
          <cell r="D1367">
            <v>1</v>
          </cell>
          <cell r="E1367" t="str">
            <v>m2</v>
          </cell>
          <cell r="F1367">
            <v>185.22</v>
          </cell>
          <cell r="G1367">
            <v>185.22</v>
          </cell>
          <cell r="I1367">
            <v>0</v>
          </cell>
          <cell r="AD1367">
            <v>185.22</v>
          </cell>
        </row>
        <row r="1368">
          <cell r="A1368" t="str">
            <v>M940</v>
          </cell>
          <cell r="B1368" t="str">
            <v>Terra arm. ECE- pé talude 9&lt;h&lt;12m</v>
          </cell>
          <cell r="C1368" t="str">
            <v>m2</v>
          </cell>
          <cell r="D1368">
            <v>1</v>
          </cell>
          <cell r="E1368" t="str">
            <v>m2</v>
          </cell>
          <cell r="F1368">
            <v>204.54</v>
          </cell>
          <cell r="G1368">
            <v>204.54</v>
          </cell>
          <cell r="I1368">
            <v>0</v>
          </cell>
          <cell r="AD1368">
            <v>204.54</v>
          </cell>
        </row>
        <row r="1369">
          <cell r="A1369" t="str">
            <v>M941</v>
          </cell>
          <cell r="B1369" t="str">
            <v>Terra arm. ECE-enc. portante 0&lt;h&lt;6m</v>
          </cell>
          <cell r="C1369" t="str">
            <v>m2</v>
          </cell>
          <cell r="D1369">
            <v>1</v>
          </cell>
          <cell r="E1369" t="str">
            <v>m2</v>
          </cell>
          <cell r="F1369">
            <v>300</v>
          </cell>
          <cell r="G1369">
            <v>300</v>
          </cell>
          <cell r="I1369">
            <v>0</v>
          </cell>
          <cell r="AD1369">
            <v>300</v>
          </cell>
        </row>
        <row r="1370">
          <cell r="A1370" t="str">
            <v>M942</v>
          </cell>
          <cell r="B1370" t="str">
            <v>Terra arm. ECE-enc. portante 6&lt;h&lt;9m</v>
          </cell>
          <cell r="C1370" t="str">
            <v>m2</v>
          </cell>
          <cell r="D1370">
            <v>1</v>
          </cell>
          <cell r="E1370" t="str">
            <v>m2</v>
          </cell>
          <cell r="F1370">
            <v>399.78</v>
          </cell>
          <cell r="G1370">
            <v>399.78</v>
          </cell>
          <cell r="I1370">
            <v>0</v>
          </cell>
          <cell r="AD1370">
            <v>339.78</v>
          </cell>
        </row>
        <row r="1371">
          <cell r="A1371" t="str">
            <v>M945</v>
          </cell>
          <cell r="B1371" t="str">
            <v>Haste para perfuratriz de esteira</v>
          </cell>
          <cell r="C1371" t="str">
            <v>un</v>
          </cell>
          <cell r="D1371">
            <v>1</v>
          </cell>
          <cell r="E1371" t="str">
            <v>un</v>
          </cell>
          <cell r="F1371">
            <v>743.87</v>
          </cell>
          <cell r="G1371">
            <v>743.87</v>
          </cell>
          <cell r="I1371">
            <v>0</v>
          </cell>
          <cell r="AD1371">
            <v>553.97</v>
          </cell>
        </row>
        <row r="1372">
          <cell r="A1372" t="str">
            <v>M946</v>
          </cell>
          <cell r="B1372" t="str">
            <v>Luva para perfuratriz de esteira</v>
          </cell>
          <cell r="C1372" t="str">
            <v>un</v>
          </cell>
          <cell r="D1372">
            <v>1</v>
          </cell>
          <cell r="E1372" t="str">
            <v>un</v>
          </cell>
          <cell r="F1372">
            <v>197.85</v>
          </cell>
          <cell r="G1372">
            <v>197.85</v>
          </cell>
          <cell r="I1372">
            <v>0</v>
          </cell>
          <cell r="AD1372">
            <v>120.39</v>
          </cell>
        </row>
        <row r="1373">
          <cell r="A1373" t="str">
            <v>M947</v>
          </cell>
          <cell r="B1373" t="str">
            <v>Punho para perfuratriz de esteira</v>
          </cell>
          <cell r="C1373" t="str">
            <v>un</v>
          </cell>
          <cell r="D1373">
            <v>1</v>
          </cell>
          <cell r="E1373" t="str">
            <v>un</v>
          </cell>
          <cell r="F1373">
            <v>452.61</v>
          </cell>
          <cell r="G1373">
            <v>452.61</v>
          </cell>
          <cell r="I1373">
            <v>0</v>
          </cell>
          <cell r="AD1373">
            <v>263.5</v>
          </cell>
        </row>
        <row r="1374">
          <cell r="A1374" t="str">
            <v>M948</v>
          </cell>
          <cell r="B1374" t="str">
            <v>Coroa para perfuratriz de esteira</v>
          </cell>
          <cell r="C1374" t="str">
            <v>un</v>
          </cell>
          <cell r="D1374">
            <v>1</v>
          </cell>
          <cell r="E1374" t="str">
            <v>un</v>
          </cell>
          <cell r="F1374">
            <v>873.79</v>
          </cell>
          <cell r="G1374">
            <v>873.79</v>
          </cell>
          <cell r="I1374">
            <v>0</v>
          </cell>
          <cell r="AD1374">
            <v>546.32000000000005</v>
          </cell>
        </row>
        <row r="1375">
          <cell r="A1375" t="str">
            <v>M949</v>
          </cell>
          <cell r="B1375" t="str">
            <v>Disco diam. p/ máq. de disco 48kW</v>
          </cell>
          <cell r="C1375" t="str">
            <v>un</v>
          </cell>
          <cell r="D1375">
            <v>1</v>
          </cell>
          <cell r="E1375" t="str">
            <v>un</v>
          </cell>
          <cell r="F1375">
            <v>1950</v>
          </cell>
          <cell r="G1375">
            <v>1950</v>
          </cell>
          <cell r="I1375">
            <v>0</v>
          </cell>
          <cell r="AD1375">
            <v>1200</v>
          </cell>
        </row>
        <row r="1376">
          <cell r="A1376" t="str">
            <v>M950</v>
          </cell>
          <cell r="B1376" t="str">
            <v>Coroa de diamante linha NX</v>
          </cell>
          <cell r="C1376" t="str">
            <v>un</v>
          </cell>
          <cell r="D1376">
            <v>1</v>
          </cell>
          <cell r="E1376" t="str">
            <v>un</v>
          </cell>
          <cell r="F1376">
            <v>319.68</v>
          </cell>
          <cell r="G1376">
            <v>319.68</v>
          </cell>
          <cell r="I1376">
            <v>0</v>
          </cell>
          <cell r="AD1376">
            <v>319.68</v>
          </cell>
        </row>
        <row r="1377">
          <cell r="A1377" t="str">
            <v>M951</v>
          </cell>
          <cell r="B1377" t="str">
            <v>Calibrador de diamante linha NX</v>
          </cell>
          <cell r="C1377" t="str">
            <v>un</v>
          </cell>
          <cell r="D1377">
            <v>1</v>
          </cell>
          <cell r="E1377" t="str">
            <v>un</v>
          </cell>
          <cell r="F1377">
            <v>327.24</v>
          </cell>
          <cell r="G1377">
            <v>327.24</v>
          </cell>
          <cell r="I1377">
            <v>0</v>
          </cell>
          <cell r="AD1377">
            <v>327.24</v>
          </cell>
        </row>
        <row r="1378">
          <cell r="A1378" t="str">
            <v>M952</v>
          </cell>
          <cell r="B1378" t="str">
            <v>Mola comum linha NX</v>
          </cell>
          <cell r="C1378" t="str">
            <v>un</v>
          </cell>
          <cell r="D1378">
            <v>1</v>
          </cell>
          <cell r="E1378" t="str">
            <v>un</v>
          </cell>
          <cell r="F1378">
            <v>24.84</v>
          </cell>
          <cell r="G1378">
            <v>24.84</v>
          </cell>
          <cell r="I1378">
            <v>0</v>
          </cell>
          <cell r="AD1378">
            <v>24.84</v>
          </cell>
        </row>
        <row r="1379">
          <cell r="A1379" t="str">
            <v>M953</v>
          </cell>
          <cell r="B1379" t="str">
            <v>Barrilete simples linha NX</v>
          </cell>
          <cell r="C1379" t="str">
            <v>un</v>
          </cell>
          <cell r="D1379">
            <v>1</v>
          </cell>
          <cell r="E1379" t="str">
            <v>un</v>
          </cell>
          <cell r="F1379">
            <v>205.2</v>
          </cell>
          <cell r="G1379">
            <v>205.2</v>
          </cell>
          <cell r="I1379">
            <v>0</v>
          </cell>
          <cell r="AD1379">
            <v>233.28</v>
          </cell>
        </row>
        <row r="1380">
          <cell r="A1380" t="str">
            <v>M954</v>
          </cell>
          <cell r="B1380" t="str">
            <v>Haste paredes paraleleas c/ niples</v>
          </cell>
          <cell r="C1380" t="str">
            <v>un</v>
          </cell>
          <cell r="D1380">
            <v>1</v>
          </cell>
          <cell r="E1380" t="str">
            <v>un</v>
          </cell>
          <cell r="F1380">
            <v>215.2</v>
          </cell>
          <cell r="G1380">
            <v>215.2</v>
          </cell>
          <cell r="I1380">
            <v>0</v>
          </cell>
          <cell r="AD1380">
            <v>215.2</v>
          </cell>
        </row>
        <row r="1381">
          <cell r="A1381" t="str">
            <v>M955</v>
          </cell>
          <cell r="B1381" t="str">
            <v>Coroa de widia linha NX</v>
          </cell>
          <cell r="C1381" t="str">
            <v>un</v>
          </cell>
          <cell r="D1381">
            <v>1</v>
          </cell>
          <cell r="E1381" t="str">
            <v>un</v>
          </cell>
          <cell r="F1381">
            <v>95.2</v>
          </cell>
          <cell r="G1381">
            <v>95.2</v>
          </cell>
          <cell r="I1381">
            <v>0</v>
          </cell>
          <cell r="AD1381">
            <v>95.2</v>
          </cell>
        </row>
        <row r="1382">
          <cell r="A1382" t="str">
            <v>M956</v>
          </cell>
          <cell r="B1382" t="str">
            <v>Sapata de widia linha NX</v>
          </cell>
          <cell r="C1382" t="str">
            <v>un</v>
          </cell>
          <cell r="D1382">
            <v>1</v>
          </cell>
          <cell r="E1382" t="str">
            <v>un</v>
          </cell>
          <cell r="F1382">
            <v>77.8</v>
          </cell>
          <cell r="G1382">
            <v>77.8</v>
          </cell>
          <cell r="I1382">
            <v>0</v>
          </cell>
          <cell r="AD1382">
            <v>77.8</v>
          </cell>
        </row>
        <row r="1383">
          <cell r="A1383" t="str">
            <v>M957</v>
          </cell>
          <cell r="B1383" t="str">
            <v>Revestimento c/ conector linha NX</v>
          </cell>
          <cell r="C1383" t="str">
            <v>un</v>
          </cell>
          <cell r="D1383">
            <v>1</v>
          </cell>
          <cell r="E1383" t="str">
            <v>un</v>
          </cell>
          <cell r="F1383">
            <v>180.3</v>
          </cell>
          <cell r="G1383">
            <v>180.3</v>
          </cell>
          <cell r="I1383">
            <v>0</v>
          </cell>
          <cell r="AD1383">
            <v>180.3</v>
          </cell>
        </row>
        <row r="1384">
          <cell r="A1384" t="str">
            <v>M958</v>
          </cell>
          <cell r="B1384" t="str">
            <v>Calibrador de widia simples linh NX</v>
          </cell>
          <cell r="C1384" t="str">
            <v>un</v>
          </cell>
          <cell r="D1384">
            <v>1</v>
          </cell>
          <cell r="E1384" t="str">
            <v>un</v>
          </cell>
          <cell r="F1384">
            <v>95.57</v>
          </cell>
          <cell r="G1384">
            <v>95.57</v>
          </cell>
          <cell r="I1384">
            <v>0</v>
          </cell>
          <cell r="AD1384">
            <v>95.57</v>
          </cell>
        </row>
        <row r="1385">
          <cell r="A1385" t="str">
            <v>M960</v>
          </cell>
          <cell r="B1385" t="str">
            <v>Fio de nylon n. 40</v>
          </cell>
          <cell r="C1385" t="str">
            <v>rl</v>
          </cell>
          <cell r="D1385">
            <v>100</v>
          </cell>
          <cell r="E1385" t="str">
            <v>m</v>
          </cell>
          <cell r="F1385">
            <v>1.2</v>
          </cell>
          <cell r="G1385">
            <v>1.2E-2</v>
          </cell>
          <cell r="I1385">
            <v>0</v>
          </cell>
          <cell r="AD1385">
            <v>1.2E-2</v>
          </cell>
        </row>
        <row r="1386">
          <cell r="A1386" t="str">
            <v>M969</v>
          </cell>
          <cell r="B1386" t="str">
            <v>Película refletiva lentes expostas</v>
          </cell>
          <cell r="C1386" t="str">
            <v>m2</v>
          </cell>
          <cell r="D1386">
            <v>1</v>
          </cell>
          <cell r="E1386" t="str">
            <v>m2</v>
          </cell>
          <cell r="F1386">
            <v>60</v>
          </cell>
          <cell r="G1386">
            <v>60</v>
          </cell>
          <cell r="I1386">
            <v>0</v>
          </cell>
          <cell r="AD1386">
            <v>49.5</v>
          </cell>
        </row>
        <row r="1387">
          <cell r="A1387" t="str">
            <v>M970</v>
          </cell>
          <cell r="B1387" t="str">
            <v>Película refletiva lentes inclusas</v>
          </cell>
          <cell r="C1387" t="str">
            <v>m2</v>
          </cell>
          <cell r="D1387">
            <v>1</v>
          </cell>
          <cell r="E1387" t="str">
            <v>m2</v>
          </cell>
          <cell r="F1387">
            <v>49.5</v>
          </cell>
          <cell r="G1387">
            <v>49.5</v>
          </cell>
          <cell r="I1387">
            <v>0</v>
          </cell>
          <cell r="AD1387">
            <v>49.5</v>
          </cell>
        </row>
        <row r="1388">
          <cell r="A1388" t="str">
            <v>M971</v>
          </cell>
          <cell r="B1388" t="str">
            <v>Dispositivo anti-ofuscante</v>
          </cell>
          <cell r="C1388" t="str">
            <v>m</v>
          </cell>
          <cell r="D1388">
            <v>1</v>
          </cell>
          <cell r="E1388" t="str">
            <v>m</v>
          </cell>
          <cell r="F1388">
            <v>49</v>
          </cell>
          <cell r="G1388">
            <v>49</v>
          </cell>
          <cell r="I1388">
            <v>0</v>
          </cell>
          <cell r="AD1388">
            <v>49</v>
          </cell>
        </row>
        <row r="1389">
          <cell r="A1389" t="str">
            <v>M972</v>
          </cell>
          <cell r="B1389" t="str">
            <v>Tacha refletiva monodirecional</v>
          </cell>
          <cell r="C1389" t="str">
            <v>un</v>
          </cell>
          <cell r="D1389">
            <v>1</v>
          </cell>
          <cell r="E1389" t="str">
            <v>un</v>
          </cell>
          <cell r="F1389">
            <v>4.2</v>
          </cell>
          <cell r="G1389">
            <v>4.2</v>
          </cell>
          <cell r="I1389">
            <v>0</v>
          </cell>
          <cell r="AD1389">
            <v>3.8</v>
          </cell>
        </row>
        <row r="1390">
          <cell r="A1390" t="str">
            <v>M973</v>
          </cell>
          <cell r="B1390" t="str">
            <v>Tacha refletiva bidirecional</v>
          </cell>
          <cell r="C1390" t="str">
            <v>un</v>
          </cell>
          <cell r="D1390">
            <v>1</v>
          </cell>
          <cell r="E1390" t="str">
            <v>un</v>
          </cell>
          <cell r="F1390">
            <v>4.7</v>
          </cell>
          <cell r="G1390">
            <v>4.7</v>
          </cell>
          <cell r="I1390">
            <v>0</v>
          </cell>
          <cell r="AD1390">
            <v>4.2</v>
          </cell>
        </row>
        <row r="1391">
          <cell r="A1391" t="str">
            <v>M974</v>
          </cell>
          <cell r="B1391" t="str">
            <v>Tachão refletivo monodirecional</v>
          </cell>
          <cell r="C1391" t="str">
            <v>un</v>
          </cell>
          <cell r="D1391">
            <v>1</v>
          </cell>
          <cell r="E1391" t="str">
            <v>un</v>
          </cell>
          <cell r="F1391">
            <v>12.5</v>
          </cell>
          <cell r="G1391">
            <v>12.5</v>
          </cell>
          <cell r="I1391">
            <v>0</v>
          </cell>
          <cell r="AD1391">
            <v>11.5</v>
          </cell>
        </row>
        <row r="1392">
          <cell r="A1392" t="str">
            <v>M975</v>
          </cell>
          <cell r="B1392" t="str">
            <v>Tachão refletivo bidirecional</v>
          </cell>
          <cell r="C1392" t="str">
            <v>un</v>
          </cell>
          <cell r="D1392">
            <v>1</v>
          </cell>
          <cell r="E1392" t="str">
            <v>un</v>
          </cell>
          <cell r="F1392">
            <v>13.5</v>
          </cell>
          <cell r="G1392">
            <v>13.5</v>
          </cell>
          <cell r="I1392">
            <v>0</v>
          </cell>
          <cell r="AD1392">
            <v>12</v>
          </cell>
        </row>
        <row r="1393">
          <cell r="A1393" t="str">
            <v>M976</v>
          </cell>
          <cell r="B1393" t="str">
            <v>Baguete limitador de polietileno</v>
          </cell>
          <cell r="C1393" t="str">
            <v>m</v>
          </cell>
          <cell r="D1393">
            <v>1</v>
          </cell>
          <cell r="E1393" t="str">
            <v>m</v>
          </cell>
          <cell r="F1393">
            <v>1.1200000000000001</v>
          </cell>
          <cell r="G1393">
            <v>1.1200000000000001</v>
          </cell>
          <cell r="I1393">
            <v>0</v>
          </cell>
          <cell r="AD1393">
            <v>0.88</v>
          </cell>
        </row>
        <row r="1394">
          <cell r="A1394" t="str">
            <v>M977</v>
          </cell>
          <cell r="B1394" t="str">
            <v>Selante asfáltico polimerizado</v>
          </cell>
          <cell r="C1394" t="str">
            <v>l</v>
          </cell>
          <cell r="D1394">
            <v>1</v>
          </cell>
          <cell r="E1394" t="str">
            <v>l</v>
          </cell>
          <cell r="F1394">
            <v>1.53</v>
          </cell>
          <cell r="G1394">
            <v>1.53</v>
          </cell>
          <cell r="I1394">
            <v>0</v>
          </cell>
          <cell r="AD1394">
            <v>5.21</v>
          </cell>
        </row>
        <row r="1395">
          <cell r="A1395" t="str">
            <v>M980</v>
          </cell>
          <cell r="B1395" t="str">
            <v>Indenização de jazida</v>
          </cell>
          <cell r="C1395" t="str">
            <v>m3</v>
          </cell>
          <cell r="D1395">
            <v>1</v>
          </cell>
          <cell r="E1395" t="str">
            <v>m3</v>
          </cell>
          <cell r="F1395">
            <v>1.04</v>
          </cell>
          <cell r="G1395">
            <v>1.04</v>
          </cell>
          <cell r="I1395">
            <v>0</v>
          </cell>
          <cell r="AD1395">
            <v>1.04</v>
          </cell>
        </row>
        <row r="1396">
          <cell r="A1396" t="str">
            <v>M982</v>
          </cell>
          <cell r="B1396" t="str">
            <v>Isopor de 5cm de espessura</v>
          </cell>
          <cell r="C1396" t="str">
            <v>m2</v>
          </cell>
          <cell r="D1396">
            <v>1</v>
          </cell>
          <cell r="E1396" t="str">
            <v>m2</v>
          </cell>
          <cell r="F1396">
            <v>6.5</v>
          </cell>
          <cell r="G1396">
            <v>6.5</v>
          </cell>
          <cell r="I1396">
            <v>0</v>
          </cell>
          <cell r="AD1396">
            <v>6.5</v>
          </cell>
        </row>
        <row r="1397">
          <cell r="A1397" t="str">
            <v>M983</v>
          </cell>
          <cell r="B1397" t="str">
            <v>Disco diam. p/ máq. de disco 6kW</v>
          </cell>
          <cell r="C1397" t="str">
            <v>un</v>
          </cell>
          <cell r="D1397">
            <v>1</v>
          </cell>
          <cell r="E1397" t="str">
            <v>un</v>
          </cell>
          <cell r="F1397">
            <v>300</v>
          </cell>
          <cell r="G1397">
            <v>300</v>
          </cell>
          <cell r="I1397">
            <v>0</v>
          </cell>
          <cell r="AD1397">
            <v>300</v>
          </cell>
        </row>
        <row r="1398">
          <cell r="A1398" t="str">
            <v>M984</v>
          </cell>
          <cell r="B1398" t="str">
            <v>Chumbadores</v>
          </cell>
          <cell r="C1398" t="str">
            <v>pç</v>
          </cell>
          <cell r="D1398">
            <v>0.3</v>
          </cell>
          <cell r="E1398" t="str">
            <v>kg</v>
          </cell>
          <cell r="F1398">
            <v>2.2999999999999998</v>
          </cell>
          <cell r="G1398">
            <v>7.6666666666666661</v>
          </cell>
          <cell r="I1398">
            <v>0</v>
          </cell>
          <cell r="AD1398">
            <v>10.333299999999999</v>
          </cell>
        </row>
        <row r="1399">
          <cell r="A1399" t="str">
            <v>M985</v>
          </cell>
          <cell r="B1399" t="str">
            <v>Tubo plástico para purgadores</v>
          </cell>
          <cell r="C1399" t="str">
            <v>m</v>
          </cell>
          <cell r="D1399">
            <v>1</v>
          </cell>
          <cell r="E1399" t="str">
            <v>m</v>
          </cell>
          <cell r="F1399">
            <v>0.79</v>
          </cell>
          <cell r="G1399">
            <v>0.79</v>
          </cell>
          <cell r="I1399">
            <v>0</v>
          </cell>
          <cell r="AD1399">
            <v>0.73</v>
          </cell>
        </row>
        <row r="1400">
          <cell r="A1400" t="str">
            <v>M996</v>
          </cell>
          <cell r="B1400" t="str">
            <v>Material Demolido</v>
          </cell>
          <cell r="C1400" t="str">
            <v>t</v>
          </cell>
          <cell r="D1400">
            <v>1</v>
          </cell>
          <cell r="E1400" t="str">
            <v>t</v>
          </cell>
          <cell r="F1400">
            <v>0</v>
          </cell>
          <cell r="G1400">
            <v>0</v>
          </cell>
          <cell r="I1400">
            <v>0</v>
          </cell>
          <cell r="AD1400">
            <v>0</v>
          </cell>
        </row>
        <row r="1401">
          <cell r="A1401" t="str">
            <v>M997</v>
          </cell>
          <cell r="B1401" t="str">
            <v>Material Fresado</v>
          </cell>
          <cell r="C1401" t="str">
            <v>t</v>
          </cell>
          <cell r="D1401">
            <v>1</v>
          </cell>
          <cell r="E1401" t="str">
            <v>t</v>
          </cell>
          <cell r="F1401">
            <v>0</v>
          </cell>
          <cell r="G1401">
            <v>0</v>
          </cell>
          <cell r="I1401">
            <v>0</v>
          </cell>
          <cell r="AD1401">
            <v>0</v>
          </cell>
        </row>
        <row r="1402">
          <cell r="A1402" t="str">
            <v>M998</v>
          </cell>
          <cell r="B1402" t="str">
            <v>Madeira</v>
          </cell>
          <cell r="C1402" t="str">
            <v>t</v>
          </cell>
          <cell r="D1402">
            <v>1</v>
          </cell>
          <cell r="E1402" t="str">
            <v>t</v>
          </cell>
          <cell r="F1402">
            <v>0</v>
          </cell>
          <cell r="G1402">
            <v>0</v>
          </cell>
          <cell r="I1402">
            <v>0</v>
          </cell>
          <cell r="AD1402">
            <v>0</v>
          </cell>
        </row>
        <row r="1403">
          <cell r="A1403" t="str">
            <v>M999</v>
          </cell>
          <cell r="B1403" t="str">
            <v>Material retirado da pista</v>
          </cell>
          <cell r="C1403" t="str">
            <v>t</v>
          </cell>
          <cell r="D1403">
            <v>1</v>
          </cell>
          <cell r="E1403" t="str">
            <v>t</v>
          </cell>
          <cell r="F1403">
            <v>0</v>
          </cell>
          <cell r="G1403">
            <v>0</v>
          </cell>
          <cell r="I1403">
            <v>0</v>
          </cell>
          <cell r="AD1403">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atual"/>
      <sheetName val="Físico_med"/>
      <sheetName val="Ofício"/>
      <sheetName val="RELATÓRIO"/>
      <sheetName val="RESUMO-DVOP_JBS"/>
      <sheetName val="RESUMO-DVOP_JBS (2)"/>
      <sheetName val="RESUMO-DVOP MOD SEET"/>
      <sheetName val="Mat Asf "/>
      <sheetName val="RESUMO-DVOP_AGRIMAT"/>
      <sheetName val="REAJU (2)"/>
      <sheetName val="Crono Físico-Financeiro"/>
      <sheetName val="Mat Asf"/>
      <sheetName val="Meio fio"/>
      <sheetName val="Desmatamento "/>
      <sheetName val="Limpeza da faixa de domínio"/>
      <sheetName val="Remoção"/>
      <sheetName val="OAC"/>
      <sheetName val="Regula"/>
      <sheetName val="Sub-base"/>
      <sheetName val="Base"/>
      <sheetName val="Imprimação"/>
      <sheetName val="TSD-FOG"/>
      <sheetName val="AGREGADOS"/>
      <sheetName val="Dreno"/>
      <sheetName val="Cerca"/>
      <sheetName val="Valeta"/>
      <sheetName val="Enleivamento"/>
      <sheetName val="Valeta (3)"/>
      <sheetName val="DMT modelo"/>
      <sheetName val="DMT modelo (2)"/>
      <sheetName val="Aterro"/>
      <sheetName val="Aterro 100%"/>
      <sheetName val="Aterro 95%"/>
      <sheetName val="Defensa"/>
      <sheetName val="Placas"/>
      <sheetName val="Grama"/>
      <sheetName val="Pintura"/>
      <sheetName val="REAJ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o"/>
      <sheetName val="P"/>
      <sheetName val="PlanContrato"/>
      <sheetName val="Especif"/>
      <sheetName val="Calculo (2)"/>
      <sheetName val="PP"/>
      <sheetName val="CG"/>
      <sheetName val="PLANILHA DE QUANT. E CUSTOS A"/>
      <sheetName val="PLANILHA DE QUANT_ E CUSTOS A"/>
    </sheetNames>
    <sheetDataSet>
      <sheetData sheetId="0"/>
      <sheetData sheetId="1"/>
      <sheetData sheetId="2"/>
      <sheetData sheetId="3">
        <row r="26">
          <cell r="A26" t="str">
            <v>CBUQ</v>
          </cell>
        </row>
        <row r="27">
          <cell r="A27" t="str">
            <v>FR(5)</v>
          </cell>
        </row>
        <row r="28">
          <cell r="A28" t="str">
            <v>MRC</v>
          </cell>
        </row>
        <row r="29">
          <cell r="A29" t="str">
            <v>REP</v>
          </cell>
        </row>
        <row r="30">
          <cell r="A30" t="str">
            <v>H(x)</v>
          </cell>
        </row>
        <row r="31">
          <cell r="A31" t="str">
            <v>FR(x) + REP + H(x)</v>
          </cell>
        </row>
        <row r="32">
          <cell r="A32" t="str">
            <v>RB</v>
          </cell>
        </row>
        <row r="33">
          <cell r="A33" t="str">
            <v>REC</v>
          </cell>
        </row>
      </sheetData>
      <sheetData sheetId="4"/>
      <sheetData sheetId="5"/>
      <sheetData sheetId="6" refreshError="1"/>
      <sheetData sheetId="7" refreshError="1"/>
      <sheetData sheetId="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Composições"/>
      <sheetName val="CUSTO MATERIAIS"/>
      <sheetName val="Plan1"/>
      <sheetName val="REFLEXO FINAN"/>
    </sheetNames>
    <sheetDataSet>
      <sheetData sheetId="0" refreshError="1">
        <row r="4">
          <cell r="B4" t="str">
            <v>DIV. SP/MS - ENTR. BR-163(A) (N. ALVORADA)</v>
          </cell>
        </row>
      </sheetData>
      <sheetData sheetId="1" refreshError="1"/>
      <sheetData sheetId="2" refreshError="1"/>
      <sheetData sheetId="3" refreshError="1"/>
      <sheetData sheetId="4"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1"/>
      <sheetName val="CAPA"/>
      <sheetName val="Folha rosto"/>
      <sheetName val="Curva granu agregados"/>
      <sheetName val="PLANILHA"/>
      <sheetName val="QUADROS 1 2 3 4 6 7 8"/>
      <sheetName val="QUADRO 5"/>
      <sheetName val="Viscosidade"/>
      <sheetName val="ABRASÃO"/>
      <sheetName val="RESUMO"/>
      <sheetName val="Cálculo"/>
      <sheetName val="DENSIDADE"/>
      <sheetName val="ESTABILIDADE"/>
      <sheetName val="VAZIOS"/>
      <sheetName val="RBV"/>
      <sheetName val="FLUÊNCIA"/>
      <sheetName val="VAM"/>
      <sheetName val="DRANPX14"/>
      <sheetName val="Serviços"/>
    </sheetNames>
    <sheetDataSet>
      <sheetData sheetId="0"/>
      <sheetData sheetId="1"/>
      <sheetData sheetId="2"/>
      <sheetData sheetId="3"/>
      <sheetData sheetId="4"/>
      <sheetData sheetId="5">
        <row r="56">
          <cell r="J56">
            <v>5.5500000000000001E-2</v>
          </cell>
        </row>
      </sheetData>
      <sheetData sheetId="6"/>
      <sheetData sheetId="7"/>
      <sheetData sheetId="8"/>
      <sheetData sheetId="9"/>
      <sheetData sheetId="10">
        <row r="6">
          <cell r="D6">
            <v>6.029999999999978</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Tabela Abril 2000"/>
      <sheetName val="CUSTO HORÁRIO"/>
      <sheetName val="Mão de obra"/>
      <sheetName val="Material"/>
      <sheetName val="MEMÓRIA"/>
      <sheetName val="RESUMO-DVOP"/>
      <sheetName val="Indice de Reajuste"/>
      <sheetName val="Medição"/>
      <sheetName val="Cálculo"/>
      <sheetName val="orçament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Quadros"/>
      <sheetName val="Quadro de qntd"/>
      <sheetName val="Acamp"/>
      <sheetName val="Mobil"/>
      <sheetName val="CURVA ABC"/>
      <sheetName val="Cronograma FIS FINANC"/>
      <sheetName val="PLANILHA CONTRATUAL"/>
      <sheetName val="orçamento"/>
      <sheetName val="PLANILHA"/>
      <sheetName val="TCB5"/>
    </sheetNames>
    <sheetDataSet>
      <sheetData sheetId="0"/>
      <sheetData sheetId="1">
        <row r="60">
          <cell r="J60">
            <v>8068152.96</v>
          </cell>
        </row>
      </sheetData>
      <sheetData sheetId="2"/>
      <sheetData sheetId="3"/>
      <sheetData sheetId="4">
        <row r="48">
          <cell r="M48">
            <v>8068152.96</v>
          </cell>
        </row>
      </sheetData>
      <sheetData sheetId="5"/>
      <sheetData sheetId="6" refreshError="1"/>
      <sheetData sheetId="7" refreshError="1"/>
      <sheetData sheetId="8" refreshError="1"/>
      <sheetData sheetId="9"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ATUALIZADA"/>
      <sheetName val="MEMÓRIA"/>
      <sheetName val="Módulo1"/>
      <sheetName val="Módulo2"/>
      <sheetName val="Módulo3"/>
      <sheetName val="QUADROS 1 2 3 4 6 7 8"/>
      <sheetName val="Cálculo"/>
      <sheetName val="dez00"/>
      <sheetName val="QuQuant"/>
      <sheetName val="tabela"/>
      <sheetName val="planilha compl"/>
      <sheetName val="TCC4"/>
      <sheetName val="Especif"/>
      <sheetName val="Medição Consolidada"/>
      <sheetName val="Quadro de qntd"/>
      <sheetName val="Cronograma FIS FINANC"/>
      <sheetName val="PLANILHA CONTRATUAL"/>
      <sheetName val="CURVA ABC"/>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orçamento"/>
      <sheetName val="Cronograma FIS FINANC"/>
      <sheetName val="Quadro de qntd"/>
      <sheetName val="PLANILHA ATUALIZADA"/>
      <sheetName val="CURVA ABC"/>
      <sheetName val="8ª MP_BR-459"/>
      <sheetName val="8ª MP_BR_459"/>
    </sheetNames>
    <sheetDataSet>
      <sheetData sheetId="0"/>
      <sheetData sheetId="1"/>
      <sheetData sheetId="2">
        <row r="61">
          <cell r="J61">
            <v>5338671.330000001</v>
          </cell>
        </row>
      </sheetData>
      <sheetData sheetId="3" refreshError="1"/>
      <sheetData sheetId="4" refreshError="1"/>
      <sheetData sheetId="5" refreshError="1"/>
      <sheetData sheetId="6"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_betum_BTM (2)"/>
      <sheetName val="Croqui-L1"/>
      <sheetName val="Comparativo Edital X SICRO (2)"/>
      <sheetName val="Comparativo Edital X SICRO"/>
      <sheetName val="Planilha SICRO corrigido"/>
      <sheetName val="SICRO"/>
      <sheetName val="Serviços com insumos cotação"/>
      <sheetName val="Capa"/>
      <sheetName val="DIAGRAMA"/>
      <sheetName val="Plan1"/>
      <sheetName val="Plan2"/>
      <sheetName val="PATO"/>
      <sheetName val="TRANSPORTES"/>
      <sheetName val="Quantidades"/>
      <sheetName val="Curva ABC (MODELO C FÓRMULAS)"/>
      <sheetName val="Curva ABC"/>
      <sheetName val="Curva ABC (2)"/>
      <sheetName val="Cronograma (VALENDO)"/>
      <sheetName val="Inventário"/>
      <sheetName val="mobilização"/>
      <sheetName val="layout"/>
      <sheetName val="CANTEIRO"/>
      <sheetName val="prancha"/>
      <sheetName val="ANP"/>
      <sheetName val="Atual. Mat. Betum."/>
      <sheetName val="trans_betum_CGB_EXCEDENTE"/>
      <sheetName val="Mat. Betum. - Port. 1078.15"/>
      <sheetName val="Tapa Buraco"/>
      <sheetName val="Micro"/>
      <sheetName val="CBUQ POLIMERO"/>
      <sheetName val="MBUQ"/>
      <sheetName val="pint_lig"/>
      <sheetName val="imprimação"/>
      <sheetName val="Plan8"/>
      <sheetName val="transporte"/>
      <sheetName val="PonteMadeira"/>
      <sheetName val="Pontes 1"/>
      <sheetName val="Pontes 2"/>
      <sheetName val="transp comercial basc  "/>
      <sheetName val="Defensa"/>
      <sheetName val="veic100"/>
      <sheetName val="Just alter espessura"/>
      <sheetName val="Rem Prof - Dem Man"/>
      <sheetName val="Diagrama Inicial "/>
      <sheetName val="ABC Sv"/>
      <sheetName val="TSD"/>
      <sheetName val="Inventário Roçada"/>
      <sheetName val="AVS 364"/>
      <sheetName val="CADAST. DIVERSO"/>
      <sheetName val="DESCIDA D AGUA"/>
      <sheetName val="NEW JERSEY"/>
      <sheetName val="SARJETA BR 364"/>
      <sheetName val="MEIO FIO"/>
      <sheetName val="ENTRADA DE FAZENDA"/>
      <sheetName val="BUEIROS"/>
      <sheetName val="VALETAS"/>
      <sheetName val="RELAÇÃODASCAIXAS"/>
      <sheetName val="RELAÇÃODASBOCAS"/>
      <sheetName val="Plan3"/>
      <sheetName val="Plan4"/>
      <sheetName val="Quadro de qntd"/>
      <sheetName val="PLANILHA ATUALIZADA"/>
      <sheetName val="Reajustamento "/>
      <sheetName val="geral"/>
    </sheetNames>
    <sheetDataSet>
      <sheetData sheetId="0" refreshError="1"/>
      <sheetData sheetId="1" refreshError="1"/>
      <sheetData sheetId="2" refreshError="1"/>
      <sheetData sheetId="3" refreshError="1"/>
      <sheetData sheetId="4" refreshError="1"/>
      <sheetData sheetId="5">
        <row r="6">
          <cell r="A6" t="str">
            <v>2 S 04 110 51</v>
          </cell>
        </row>
      </sheetData>
      <sheetData sheetId="6" refreshError="1"/>
      <sheetData sheetId="7" refreshError="1"/>
      <sheetData sheetId="8" refreshError="1"/>
      <sheetData sheetId="9" refreshError="1"/>
      <sheetData sheetId="10" refreshError="1"/>
      <sheetData sheetId="11">
        <row r="92">
          <cell r="P92">
            <v>9317484.9199999962</v>
          </cell>
        </row>
      </sheetData>
      <sheetData sheetId="12" refreshError="1"/>
      <sheetData sheetId="13" refreshError="1"/>
      <sheetData sheetId="14" refreshError="1"/>
      <sheetData sheetId="15" refreshError="1"/>
      <sheetData sheetId="16" refreshError="1"/>
      <sheetData sheetId="17">
        <row r="2">
          <cell r="C2" t="str">
            <v>M I N I S T É R I O   D O S   T R A N S P O R T E S</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49">
          <cell r="E49">
            <v>157.61000000000001</v>
          </cell>
          <cell r="L49">
            <v>157.61000000000001</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 val="TRANSP"/>
      <sheetName val="geral"/>
    </sheetNames>
    <sheetDataSet>
      <sheetData sheetId="0"/>
      <sheetData sheetId="1" refreshError="1"/>
      <sheetData sheetId="2"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 val="TRANSP"/>
      <sheetName val="geral"/>
    </sheetNames>
    <sheetDataSet>
      <sheetData sheetId="0"/>
      <sheetData sheetId="1" refreshError="1"/>
      <sheetData sheetId="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Orçamento"/>
      <sheetName val="TRANSPORTE"/>
      <sheetName val="DRENAGEM"/>
    </sheetNames>
    <sheetDataSet>
      <sheetData sheetId="0" refreshError="1">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2.83</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0.48</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8.2899999999999991</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0.14000000000000001</v>
          </cell>
        </row>
        <row r="248">
          <cell r="A248" t="str">
            <v>2 S 02 400 00</v>
          </cell>
          <cell r="B248" t="str">
            <v>Pintura de ligação</v>
          </cell>
          <cell r="E248" t="str">
            <v>m2</v>
          </cell>
          <cell r="F248">
            <v>0.1</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1.44</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59.33</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12.8</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0.93</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129.79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refreshError="1"/>
      <sheetData sheetId="2" refreshError="1"/>
      <sheetData sheetId="3"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 val="DADOS"/>
      <sheetName val="FV-DNER"/>
      <sheetName val="Resumo"/>
    </sheetNames>
    <sheetDataSet>
      <sheetData sheetId="0"/>
      <sheetData sheetId="1" refreshError="1"/>
      <sheetData sheetId="2" refreshError="1"/>
      <sheetData sheetId="3"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6.bin"/><Relationship Id="rId1" Type="http://schemas.openxmlformats.org/officeDocument/2006/relationships/hyperlink" Target="https://leismunicipais.com.br/codigo-tributario-varzea-grande-mt" TargetMode="Externa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7.bin"/><Relationship Id="rId1" Type="http://schemas.openxmlformats.org/officeDocument/2006/relationships/hyperlink" Target="https://leismunicipais.com.br/codigo-tributario-varzea-grande-mt" TargetMode="Externa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3.bin"/><Relationship Id="rId1" Type="http://schemas.openxmlformats.org/officeDocument/2006/relationships/hyperlink" Target="https://leismunicipais.com.br/codigo-tributario-varzea-grande-mt"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4.bin"/><Relationship Id="rId1" Type="http://schemas.openxmlformats.org/officeDocument/2006/relationships/hyperlink" Target="https://leismunicipais.com.br/codigo-tributario-varzea-grande-mt" TargetMode="Externa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9">
    <pageSetUpPr fitToPage="1"/>
  </sheetPr>
  <dimension ref="A1:M33"/>
  <sheetViews>
    <sheetView view="pageBreakPreview" zoomScale="85" zoomScaleNormal="100" zoomScaleSheetLayoutView="85" workbookViewId="0">
      <selection activeCell="D42" sqref="D42"/>
    </sheetView>
  </sheetViews>
  <sheetFormatPr defaultColWidth="9.140625" defaultRowHeight="12.75"/>
  <cols>
    <col min="1" max="1" width="11.7109375" style="1" customWidth="1"/>
    <col min="2" max="2" width="27.7109375" style="1" customWidth="1"/>
    <col min="3" max="4" width="8" style="1" customWidth="1"/>
    <col min="5" max="5" width="12.42578125" style="1" bestFit="1" customWidth="1"/>
    <col min="6" max="6" width="8" style="1" customWidth="1"/>
    <col min="7" max="7" width="12.42578125" style="1" bestFit="1" customWidth="1"/>
    <col min="8" max="8" width="13.42578125" style="1" bestFit="1" customWidth="1"/>
    <col min="9" max="9" width="15.5703125" style="1" bestFit="1" customWidth="1"/>
    <col min="10" max="16384" width="9.140625" style="1"/>
  </cols>
  <sheetData>
    <row r="1" spans="1:13" ht="15.75">
      <c r="A1" s="209" t="s">
        <v>38</v>
      </c>
      <c r="B1" s="210"/>
      <c r="C1" s="210"/>
      <c r="D1" s="210"/>
      <c r="E1" s="210"/>
      <c r="F1" s="210"/>
      <c r="G1" s="210"/>
      <c r="H1" s="210"/>
      <c r="I1" s="211"/>
    </row>
    <row r="2" spans="1:13" ht="15.75">
      <c r="A2" s="230" t="s">
        <v>141</v>
      </c>
      <c r="B2" s="231"/>
      <c r="C2" s="231"/>
      <c r="D2" s="231"/>
      <c r="E2" s="231"/>
      <c r="F2" s="231"/>
      <c r="G2" s="231"/>
      <c r="H2" s="231"/>
      <c r="I2" s="232"/>
    </row>
    <row r="3" spans="1:13" ht="15" customHeight="1">
      <c r="A3" s="230" t="s">
        <v>142</v>
      </c>
      <c r="B3" s="231"/>
      <c r="C3" s="231"/>
      <c r="D3" s="231"/>
      <c r="E3" s="231"/>
      <c r="F3" s="231"/>
      <c r="G3" s="231"/>
      <c r="H3" s="231"/>
      <c r="I3" s="232"/>
    </row>
    <row r="4" spans="1:13" ht="15" customHeight="1" thickBot="1">
      <c r="A4" s="238" t="s">
        <v>37</v>
      </c>
      <c r="B4" s="234"/>
      <c r="C4" s="234"/>
      <c r="D4" s="233"/>
      <c r="E4" s="234"/>
      <c r="F4" s="234"/>
      <c r="G4" s="233"/>
      <c r="H4" s="234"/>
      <c r="I4" s="235"/>
      <c r="M4" s="22"/>
    </row>
    <row r="5" spans="1:13" ht="16.5" customHeight="1">
      <c r="A5" s="224" t="s">
        <v>54</v>
      </c>
      <c r="B5" s="225"/>
      <c r="C5" s="225"/>
      <c r="D5" s="225"/>
      <c r="E5" s="225"/>
      <c r="F5" s="225"/>
      <c r="G5" s="225"/>
      <c r="H5" s="225"/>
      <c r="I5" s="226"/>
    </row>
    <row r="6" spans="1:13" ht="16.5" customHeight="1" thickBot="1">
      <c r="A6" s="227"/>
      <c r="B6" s="228"/>
      <c r="C6" s="228"/>
      <c r="D6" s="228"/>
      <c r="E6" s="228"/>
      <c r="F6" s="228"/>
      <c r="G6" s="228"/>
      <c r="H6" s="228"/>
      <c r="I6" s="229"/>
    </row>
    <row r="7" spans="1:13" ht="15">
      <c r="A7" s="236" t="s">
        <v>8</v>
      </c>
      <c r="B7" s="215" t="s">
        <v>0</v>
      </c>
      <c r="C7" s="216"/>
      <c r="D7" s="217"/>
      <c r="E7" s="2" t="s">
        <v>22</v>
      </c>
      <c r="F7" s="2" t="s">
        <v>23</v>
      </c>
      <c r="G7" s="2" t="s">
        <v>24</v>
      </c>
      <c r="H7" s="2" t="s">
        <v>25</v>
      </c>
      <c r="I7" s="3" t="s">
        <v>26</v>
      </c>
    </row>
    <row r="8" spans="1:13" ht="15.75" thickBot="1">
      <c r="A8" s="237"/>
      <c r="B8" s="218"/>
      <c r="C8" s="219"/>
      <c r="D8" s="220"/>
      <c r="E8" s="4" t="s">
        <v>27</v>
      </c>
      <c r="F8" s="4" t="s">
        <v>28</v>
      </c>
      <c r="G8" s="4" t="s">
        <v>28</v>
      </c>
      <c r="H8" s="4" t="s">
        <v>28</v>
      </c>
      <c r="I8" s="5" t="s">
        <v>28</v>
      </c>
    </row>
    <row r="9" spans="1:13" ht="15">
      <c r="A9" s="6" t="s">
        <v>14</v>
      </c>
      <c r="B9" s="221" t="s">
        <v>29</v>
      </c>
      <c r="C9" s="222"/>
      <c r="D9" s="223"/>
      <c r="E9" s="7">
        <f>SUM(E10:E13)</f>
        <v>6.080000000000001</v>
      </c>
      <c r="F9" s="7"/>
      <c r="G9" s="8"/>
      <c r="H9" s="9"/>
      <c r="I9" s="10"/>
    </row>
    <row r="10" spans="1:13" ht="15">
      <c r="A10" s="11" t="s">
        <v>15</v>
      </c>
      <c r="B10" s="212" t="s">
        <v>30</v>
      </c>
      <c r="C10" s="213"/>
      <c r="D10" s="214"/>
      <c r="E10" s="12">
        <v>4.01</v>
      </c>
      <c r="F10" s="12"/>
      <c r="G10" s="12"/>
      <c r="H10" s="13"/>
      <c r="I10" s="14"/>
    </row>
    <row r="11" spans="1:13" s="22" customFormat="1" ht="15">
      <c r="A11" s="15" t="s">
        <v>16</v>
      </c>
      <c r="B11" s="16" t="s">
        <v>45</v>
      </c>
      <c r="C11" s="17"/>
      <c r="D11" s="18"/>
      <c r="E11" s="19">
        <v>0.4</v>
      </c>
      <c r="F11" s="19"/>
      <c r="G11" s="19"/>
      <c r="H11" s="20"/>
      <c r="I11" s="21"/>
    </row>
    <row r="12" spans="1:13" ht="15">
      <c r="A12" s="11" t="s">
        <v>31</v>
      </c>
      <c r="B12" s="212" t="s">
        <v>20</v>
      </c>
      <c r="C12" s="213"/>
      <c r="D12" s="214"/>
      <c r="E12" s="12">
        <v>0.56000000000000005</v>
      </c>
      <c r="F12" s="12"/>
      <c r="G12" s="12"/>
      <c r="H12" s="13"/>
      <c r="I12" s="14"/>
    </row>
    <row r="13" spans="1:13" ht="15">
      <c r="A13" s="11" t="s">
        <v>44</v>
      </c>
      <c r="B13" s="212" t="s">
        <v>19</v>
      </c>
      <c r="C13" s="213"/>
      <c r="D13" s="214"/>
      <c r="E13" s="12">
        <v>1.1100000000000001</v>
      </c>
      <c r="F13" s="12"/>
      <c r="G13" s="12"/>
      <c r="H13" s="13"/>
      <c r="I13" s="14"/>
    </row>
    <row r="14" spans="1:13" ht="15">
      <c r="A14" s="23"/>
      <c r="B14" s="239"/>
      <c r="C14" s="240"/>
      <c r="D14" s="241"/>
      <c r="E14" s="24"/>
      <c r="F14" s="25"/>
      <c r="G14" s="24"/>
      <c r="H14" s="26"/>
      <c r="I14" s="27"/>
    </row>
    <row r="15" spans="1:13" ht="15">
      <c r="A15" s="28" t="s">
        <v>9</v>
      </c>
      <c r="B15" s="242" t="s">
        <v>32</v>
      </c>
      <c r="C15" s="213"/>
      <c r="D15" s="214"/>
      <c r="E15" s="29">
        <f>E16</f>
        <v>7.3</v>
      </c>
      <c r="F15" s="29"/>
      <c r="G15" s="12"/>
      <c r="H15" s="13"/>
      <c r="I15" s="14"/>
    </row>
    <row r="16" spans="1:13" ht="15">
      <c r="A16" s="11" t="s">
        <v>13</v>
      </c>
      <c r="B16" s="212" t="s">
        <v>33</v>
      </c>
      <c r="C16" s="213"/>
      <c r="D16" s="214"/>
      <c r="E16" s="12">
        <v>7.3</v>
      </c>
      <c r="F16" s="12"/>
      <c r="G16" s="12"/>
      <c r="H16" s="13"/>
      <c r="I16" s="14"/>
    </row>
    <row r="17" spans="1:9" ht="15">
      <c r="A17" s="30"/>
      <c r="B17" s="243"/>
      <c r="C17" s="244"/>
      <c r="D17" s="245"/>
      <c r="E17" s="31"/>
      <c r="F17" s="32"/>
      <c r="G17" s="31"/>
      <c r="H17" s="33"/>
      <c r="I17" s="34"/>
    </row>
    <row r="18" spans="1:9" ht="15">
      <c r="A18" s="28" t="s">
        <v>10</v>
      </c>
      <c r="B18" s="242" t="s">
        <v>34</v>
      </c>
      <c r="C18" s="213"/>
      <c r="D18" s="214"/>
      <c r="E18" s="29">
        <f>E19+E20+E22+E21</f>
        <v>5.65</v>
      </c>
      <c r="F18" s="29"/>
      <c r="G18" s="12"/>
      <c r="H18" s="35"/>
      <c r="I18" s="14"/>
    </row>
    <row r="19" spans="1:9" ht="15">
      <c r="A19" s="11" t="s">
        <v>12</v>
      </c>
      <c r="B19" s="212" t="s">
        <v>46</v>
      </c>
      <c r="C19" s="213"/>
      <c r="D19" s="214"/>
      <c r="E19" s="36">
        <v>0.65</v>
      </c>
      <c r="F19" s="12"/>
      <c r="G19" s="12"/>
      <c r="H19" s="35"/>
      <c r="I19" s="14"/>
    </row>
    <row r="20" spans="1:9" ht="15">
      <c r="A20" s="11" t="s">
        <v>11</v>
      </c>
      <c r="B20" s="212" t="s">
        <v>47</v>
      </c>
      <c r="C20" s="213"/>
      <c r="D20" s="214"/>
      <c r="E20" s="12">
        <v>3</v>
      </c>
      <c r="F20" s="12"/>
      <c r="G20" s="12"/>
      <c r="H20" s="35"/>
      <c r="I20" s="14"/>
    </row>
    <row r="21" spans="1:9" ht="15">
      <c r="A21" s="11" t="s">
        <v>17</v>
      </c>
      <c r="B21" s="212" t="s">
        <v>48</v>
      </c>
      <c r="C21" s="250"/>
      <c r="D21" s="251"/>
      <c r="E21" s="12">
        <v>2</v>
      </c>
      <c r="F21" s="12"/>
      <c r="G21" s="12"/>
      <c r="H21" s="35"/>
      <c r="I21" s="14"/>
    </row>
    <row r="22" spans="1:9" ht="15">
      <c r="A22" s="11" t="s">
        <v>18</v>
      </c>
      <c r="B22" s="212" t="s">
        <v>21</v>
      </c>
      <c r="C22" s="213"/>
      <c r="D22" s="214"/>
      <c r="E22" s="12">
        <v>0</v>
      </c>
      <c r="F22" s="12"/>
      <c r="G22" s="12"/>
      <c r="H22" s="13"/>
      <c r="I22" s="14"/>
    </row>
    <row r="23" spans="1:9">
      <c r="A23" s="11"/>
      <c r="B23" s="242" t="s">
        <v>35</v>
      </c>
      <c r="C23" s="213"/>
      <c r="D23" s="214"/>
      <c r="E23" s="37"/>
      <c r="F23" s="37"/>
      <c r="G23" s="38"/>
      <c r="H23" s="39"/>
      <c r="I23" s="40"/>
    </row>
    <row r="24" spans="1:9">
      <c r="A24" s="254" t="s">
        <v>36</v>
      </c>
      <c r="B24" s="255"/>
      <c r="C24" s="255"/>
      <c r="D24" s="256"/>
      <c r="E24" s="248">
        <f>TRUNC((((1+((E10+E11+E12)/100))*(1+((E13)/100))*(1+((E15/100)))/(1-((E19+E20+E21+E22)/100)))-1),4)</f>
        <v>0.20699999999999999</v>
      </c>
      <c r="F24" s="252"/>
      <c r="G24" s="252"/>
      <c r="H24" s="252"/>
      <c r="I24" s="246">
        <v>0</v>
      </c>
    </row>
    <row r="25" spans="1:9" ht="23.25" customHeight="1" thickBot="1">
      <c r="A25" s="257"/>
      <c r="B25" s="258"/>
      <c r="C25" s="258"/>
      <c r="D25" s="259"/>
      <c r="E25" s="249"/>
      <c r="F25" s="253"/>
      <c r="G25" s="253"/>
      <c r="H25" s="253"/>
      <c r="I25" s="247"/>
    </row>
    <row r="26" spans="1:9">
      <c r="A26" s="41"/>
      <c r="B26" s="42"/>
      <c r="C26" s="42"/>
      <c r="D26" s="42"/>
      <c r="E26" s="42"/>
      <c r="F26" s="43"/>
      <c r="G26" s="43"/>
      <c r="H26" s="43"/>
      <c r="I26" s="44"/>
    </row>
    <row r="27" spans="1:9" ht="12.75" customHeight="1">
      <c r="A27" s="45" t="s">
        <v>49</v>
      </c>
      <c r="B27" s="100"/>
      <c r="C27" s="101"/>
      <c r="D27" s="101"/>
      <c r="E27" s="101"/>
      <c r="F27" s="102"/>
      <c r="G27" s="103"/>
      <c r="H27" s="102"/>
      <c r="I27" s="46"/>
    </row>
    <row r="28" spans="1:9">
      <c r="A28" s="45"/>
      <c r="B28" s="101"/>
      <c r="C28" s="101"/>
      <c r="D28" s="101"/>
      <c r="E28" s="101"/>
      <c r="F28" s="102"/>
      <c r="G28" s="102"/>
      <c r="H28" s="102"/>
      <c r="I28" s="46"/>
    </row>
    <row r="29" spans="1:9" ht="15.75">
      <c r="A29" s="45"/>
      <c r="B29" s="101"/>
      <c r="C29" s="101"/>
      <c r="D29" s="101"/>
      <c r="E29" s="101"/>
      <c r="F29" s="102"/>
      <c r="G29" s="262"/>
      <c r="H29" s="262"/>
      <c r="I29" s="47"/>
    </row>
    <row r="30" spans="1:9" ht="15.75">
      <c r="A30" s="45"/>
      <c r="B30" s="260"/>
      <c r="C30" s="261"/>
      <c r="D30" s="261"/>
      <c r="E30" s="261"/>
      <c r="F30" s="104"/>
      <c r="G30" s="262"/>
      <c r="H30" s="262"/>
      <c r="I30" s="47"/>
    </row>
    <row r="31" spans="1:9" ht="15.75">
      <c r="A31" s="45"/>
      <c r="B31" s="261"/>
      <c r="C31" s="261"/>
      <c r="D31" s="261"/>
      <c r="E31" s="261"/>
      <c r="F31" s="102"/>
      <c r="G31" s="262"/>
      <c r="H31" s="262"/>
      <c r="I31" s="47"/>
    </row>
    <row r="32" spans="1:9" ht="15.75">
      <c r="A32" s="45"/>
      <c r="B32" s="264"/>
      <c r="C32" s="261"/>
      <c r="D32" s="261"/>
      <c r="E32" s="261"/>
      <c r="F32" s="102"/>
      <c r="G32" s="262"/>
      <c r="H32" s="263"/>
      <c r="I32" s="47"/>
    </row>
    <row r="33" spans="1:9" ht="13.5" thickBot="1">
      <c r="A33" s="48"/>
      <c r="B33" s="234"/>
      <c r="C33" s="234"/>
      <c r="D33" s="234"/>
      <c r="E33" s="234"/>
      <c r="F33" s="49"/>
      <c r="G33" s="50"/>
      <c r="H33" s="49"/>
      <c r="I33" s="51"/>
    </row>
  </sheetData>
  <mergeCells count="35">
    <mergeCell ref="B30:E31"/>
    <mergeCell ref="G31:G32"/>
    <mergeCell ref="H31:H32"/>
    <mergeCell ref="B32:E33"/>
    <mergeCell ref="G29:G30"/>
    <mergeCell ref="H29:H30"/>
    <mergeCell ref="I24:I25"/>
    <mergeCell ref="E24:E25"/>
    <mergeCell ref="B20:D20"/>
    <mergeCell ref="B21:D21"/>
    <mergeCell ref="B23:D23"/>
    <mergeCell ref="H24:H25"/>
    <mergeCell ref="F24:F25"/>
    <mergeCell ref="G24:G25"/>
    <mergeCell ref="A24:D25"/>
    <mergeCell ref="B13:D13"/>
    <mergeCell ref="A7:A8"/>
    <mergeCell ref="A4:C4"/>
    <mergeCell ref="B22:D22"/>
    <mergeCell ref="D4:F4"/>
    <mergeCell ref="B14:D14"/>
    <mergeCell ref="B15:D15"/>
    <mergeCell ref="B16:D16"/>
    <mergeCell ref="B17:D17"/>
    <mergeCell ref="B18:D18"/>
    <mergeCell ref="B19:D19"/>
    <mergeCell ref="A1:I1"/>
    <mergeCell ref="B10:D10"/>
    <mergeCell ref="B12:D12"/>
    <mergeCell ref="B7:D8"/>
    <mergeCell ref="B9:D9"/>
    <mergeCell ref="A5:I6"/>
    <mergeCell ref="A2:I2"/>
    <mergeCell ref="A3:I3"/>
    <mergeCell ref="G4:I4"/>
  </mergeCells>
  <printOptions horizontalCentered="1"/>
  <pageMargins left="0.51181102362204722" right="0.51181102362204722" top="1.7716535433070868" bottom="1.3779527559055118" header="0.31496062992125984" footer="0.31496062992125984"/>
  <pageSetup paperSize="9" scale="6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tabColor rgb="FF00B050"/>
  </sheetPr>
  <dimension ref="A1:C17"/>
  <sheetViews>
    <sheetView view="pageBreakPreview" zoomScale="120" zoomScaleNormal="160" zoomScaleSheetLayoutView="120" workbookViewId="0">
      <selection activeCell="A4" sqref="A4:C4"/>
    </sheetView>
  </sheetViews>
  <sheetFormatPr defaultColWidth="9.140625" defaultRowHeight="15.75"/>
  <cols>
    <col min="1" max="1" width="16.7109375" style="112" customWidth="1"/>
    <col min="2" max="2" width="52.5703125" style="112" customWidth="1"/>
    <col min="3" max="3" width="36.42578125" style="112" customWidth="1"/>
    <col min="4" max="4" width="9.140625" style="112"/>
    <col min="5" max="5" width="14.85546875" style="112" bestFit="1" customWidth="1"/>
    <col min="6" max="6" width="9.140625" style="112"/>
    <col min="7" max="7" width="17.7109375" style="112" bestFit="1" customWidth="1"/>
    <col min="8" max="16384" width="9.140625" style="112"/>
  </cols>
  <sheetData>
    <row r="1" spans="1:3" ht="100.15" customHeight="1">
      <c r="A1" s="266"/>
      <c r="B1" s="266"/>
      <c r="C1" s="266"/>
    </row>
    <row r="2" spans="1:3">
      <c r="A2" s="265" t="s">
        <v>199</v>
      </c>
      <c r="B2" s="265"/>
      <c r="C2" s="265"/>
    </row>
    <row r="3" spans="1:3">
      <c r="A3" s="266" t="s">
        <v>202</v>
      </c>
      <c r="B3" s="266"/>
      <c r="C3" s="266"/>
    </row>
    <row r="4" spans="1:3" ht="12.75" customHeight="1">
      <c r="A4" s="267" t="s">
        <v>143</v>
      </c>
      <c r="B4" s="267"/>
      <c r="C4" s="267"/>
    </row>
    <row r="5" spans="1:3" ht="12.75" customHeight="1">
      <c r="A5" s="266" t="s">
        <v>56</v>
      </c>
      <c r="B5" s="266"/>
      <c r="C5" s="266"/>
    </row>
    <row r="6" spans="1:3" ht="27" customHeight="1">
      <c r="A6" s="199" t="s">
        <v>4</v>
      </c>
      <c r="B6" s="199" t="s">
        <v>0</v>
      </c>
      <c r="C6" s="199" t="s">
        <v>6</v>
      </c>
    </row>
    <row r="7" spans="1:3" ht="27" customHeight="1">
      <c r="A7" s="198" t="str">
        <f>'ORÇA - N DESO '!A10</f>
        <v>1.0</v>
      </c>
      <c r="B7" s="200" t="str">
        <f>'ORÇA - N DESO '!D10</f>
        <v>ADMINISTRAÇÃO LOCAL</v>
      </c>
      <c r="C7" s="116">
        <f>'ORÇA - N DESO '!J12</f>
        <v>18884.669999999998</v>
      </c>
    </row>
    <row r="8" spans="1:3" ht="27" customHeight="1">
      <c r="A8" s="198" t="str">
        <f>'ORÇA - N DESO '!A13</f>
        <v>2.0</v>
      </c>
      <c r="B8" s="200" t="str">
        <f>'ORÇA - N DESO '!D13</f>
        <v>LIMPEZA DE TERRENO</v>
      </c>
      <c r="C8" s="116">
        <f>'ORÇA - N DESO '!J15</f>
        <v>73500</v>
      </c>
    </row>
    <row r="9" spans="1:3" ht="27" customHeight="1">
      <c r="A9" s="198" t="str">
        <f>'ORÇA - N DESO '!A16</f>
        <v>3.0</v>
      </c>
      <c r="B9" s="200" t="str">
        <f>'ORÇA - N DESO '!D16</f>
        <v>MOVIMENTO DE TERRA - PREPARAÇÃO DO TERRENO</v>
      </c>
      <c r="C9" s="116">
        <f>'ORÇA - N DESO '!J21</f>
        <v>240996</v>
      </c>
    </row>
    <row r="10" spans="1:3" ht="27" customHeight="1">
      <c r="A10" s="198" t="str">
        <f>'ORÇA - N DESO '!A22</f>
        <v>4.0</v>
      </c>
      <c r="B10" s="200" t="str">
        <f>'ORÇA - N DESO '!D22</f>
        <v>EXECUÇÃO DA CALÇADA</v>
      </c>
      <c r="C10" s="116">
        <f>'ORÇA - N DESO '!J24</f>
        <v>3244080</v>
      </c>
    </row>
    <row r="11" spans="1:3" ht="27" customHeight="1">
      <c r="A11" s="265" t="s">
        <v>7</v>
      </c>
      <c r="B11" s="265"/>
      <c r="C11" s="117">
        <f>SUM(C7:C10)</f>
        <v>3577460.67</v>
      </c>
    </row>
    <row r="14" spans="1:3">
      <c r="C14" s="114"/>
    </row>
    <row r="15" spans="1:3">
      <c r="C15" s="145"/>
    </row>
    <row r="16" spans="1:3">
      <c r="C16" s="146"/>
    </row>
    <row r="17" spans="3:3">
      <c r="C17" s="144"/>
    </row>
  </sheetData>
  <mergeCells count="6">
    <mergeCell ref="A2:C2"/>
    <mergeCell ref="A1:C1"/>
    <mergeCell ref="A3:C3"/>
    <mergeCell ref="A11:B11"/>
    <mergeCell ref="A4:C4"/>
    <mergeCell ref="A5:C5"/>
  </mergeCells>
  <printOptions horizontalCentered="1" verticalCentered="1"/>
  <pageMargins left="0.51181102362204722" right="0.51181102362204722" top="1.7716535433070868" bottom="1.7716535433070868" header="0.31496062992125984" footer="0.31496062992125984"/>
  <pageSetup paperSize="9" orientation="landscape" horizontalDpi="1200" verticalDpi="1200" r:id="rId1"/>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4">
    <tabColor rgb="FF00B050"/>
    <pageSetUpPr fitToPage="1"/>
  </sheetPr>
  <dimension ref="A1:Q26"/>
  <sheetViews>
    <sheetView view="pageBreakPreview" zoomScale="90" zoomScaleNormal="130" zoomScaleSheetLayoutView="90" workbookViewId="0">
      <selection activeCell="B3" sqref="B3:H3"/>
    </sheetView>
  </sheetViews>
  <sheetFormatPr defaultColWidth="9.140625" defaultRowHeight="12.75"/>
  <cols>
    <col min="1" max="1" width="15.5703125" style="56" bestFit="1" customWidth="1"/>
    <col min="2" max="2" width="9.85546875" style="56" bestFit="1" customWidth="1"/>
    <col min="3" max="3" width="12.42578125" style="56" customWidth="1"/>
    <col min="4" max="4" width="61.42578125" style="52" customWidth="1"/>
    <col min="5" max="5" width="7.7109375" style="56" bestFit="1" customWidth="1"/>
    <col min="6" max="6" width="10.28515625" style="57" bestFit="1" customWidth="1"/>
    <col min="7" max="7" width="13.5703125" style="58" bestFit="1" customWidth="1"/>
    <col min="8" max="8" width="15.140625" style="58" bestFit="1" customWidth="1"/>
    <col min="9" max="9" width="14.140625" style="58" bestFit="1" customWidth="1"/>
    <col min="10" max="10" width="17.28515625" style="58" bestFit="1" customWidth="1"/>
    <col min="11" max="11" width="17.42578125" style="58" bestFit="1" customWidth="1"/>
    <col min="12" max="12" width="13.140625" style="52" bestFit="1" customWidth="1"/>
    <col min="13" max="14" width="11.5703125" style="52" bestFit="1" customWidth="1"/>
    <col min="15" max="16" width="14.42578125" style="52" bestFit="1" customWidth="1"/>
    <col min="17" max="17" width="7" style="52" bestFit="1" customWidth="1"/>
    <col min="18" max="16384" width="9.140625" style="52"/>
  </cols>
  <sheetData>
    <row r="1" spans="1:17" ht="12.75" customHeight="1">
      <c r="A1" s="109" t="s">
        <v>60</v>
      </c>
      <c r="B1" s="286" t="s">
        <v>168</v>
      </c>
      <c r="C1" s="287"/>
      <c r="D1" s="287"/>
      <c r="E1" s="287"/>
      <c r="F1" s="287"/>
      <c r="G1" s="287"/>
      <c r="H1" s="288"/>
      <c r="I1" s="277"/>
      <c r="J1" s="278"/>
      <c r="K1" s="279"/>
    </row>
    <row r="2" spans="1:17" ht="15.75">
      <c r="A2" s="109" t="s">
        <v>61</v>
      </c>
      <c r="B2" s="289" t="s">
        <v>144</v>
      </c>
      <c r="C2" s="290"/>
      <c r="D2" s="290"/>
      <c r="E2" s="290"/>
      <c r="F2" s="290"/>
      <c r="G2" s="290"/>
      <c r="H2" s="291"/>
      <c r="I2" s="280"/>
      <c r="J2" s="281"/>
      <c r="K2" s="282"/>
    </row>
    <row r="3" spans="1:17" ht="15.75">
      <c r="A3" s="109" t="s">
        <v>167</v>
      </c>
      <c r="B3" s="292" t="str">
        <f>'RESUMO - N DESO'!A3</f>
        <v>DATA BASE: MAI/2024 - NÃO DESONERADO</v>
      </c>
      <c r="C3" s="293"/>
      <c r="D3" s="290"/>
      <c r="E3" s="290"/>
      <c r="F3" s="290"/>
      <c r="G3" s="290"/>
      <c r="H3" s="291"/>
      <c r="I3" s="280"/>
      <c r="J3" s="281"/>
      <c r="K3" s="282"/>
    </row>
    <row r="4" spans="1:17" ht="15.75">
      <c r="A4" s="294" t="s">
        <v>147</v>
      </c>
      <c r="B4" s="295"/>
      <c r="C4" s="295"/>
      <c r="D4" s="295"/>
      <c r="E4" s="295"/>
      <c r="F4" s="295"/>
      <c r="G4" s="295"/>
      <c r="H4" s="296"/>
      <c r="I4" s="280"/>
      <c r="J4" s="281"/>
      <c r="K4" s="282"/>
    </row>
    <row r="5" spans="1:17" ht="15.75">
      <c r="A5" s="306"/>
      <c r="B5" s="307"/>
      <c r="C5" s="307"/>
      <c r="D5" s="307"/>
      <c r="E5" s="308"/>
      <c r="F5" s="275" t="s">
        <v>145</v>
      </c>
      <c r="G5" s="276"/>
      <c r="H5" s="143">
        <f>'BDI - N DESO'!E27</f>
        <v>0.20699999999999999</v>
      </c>
      <c r="I5" s="280"/>
      <c r="J5" s="281"/>
      <c r="K5" s="282"/>
    </row>
    <row r="6" spans="1:17" ht="15.75">
      <c r="A6" s="309"/>
      <c r="B6" s="310"/>
      <c r="C6" s="310"/>
      <c r="D6" s="310"/>
      <c r="E6" s="311"/>
      <c r="F6" s="275" t="s">
        <v>164</v>
      </c>
      <c r="G6" s="276"/>
      <c r="H6" s="143">
        <f>'BDI DIF. - N DESO'!E27</f>
        <v>0.1527</v>
      </c>
      <c r="I6" s="283"/>
      <c r="J6" s="284"/>
      <c r="K6" s="285"/>
    </row>
    <row r="7" spans="1:17" ht="18">
      <c r="A7" s="271" t="s">
        <v>55</v>
      </c>
      <c r="B7" s="271"/>
      <c r="C7" s="271"/>
      <c r="D7" s="271"/>
      <c r="E7" s="271"/>
      <c r="F7" s="271"/>
      <c r="G7" s="271"/>
      <c r="H7" s="271"/>
      <c r="I7" s="271"/>
      <c r="J7" s="271"/>
      <c r="K7" s="271"/>
    </row>
    <row r="8" spans="1:17" ht="47.45" customHeight="1">
      <c r="A8" s="106" t="s">
        <v>8</v>
      </c>
      <c r="B8" s="106" t="s">
        <v>4</v>
      </c>
      <c r="C8" s="106" t="s">
        <v>51</v>
      </c>
      <c r="D8" s="107" t="s">
        <v>0</v>
      </c>
      <c r="E8" s="107" t="s">
        <v>1</v>
      </c>
      <c r="F8" s="108" t="s">
        <v>2</v>
      </c>
      <c r="G8" s="108" t="s">
        <v>66</v>
      </c>
      <c r="H8" s="108" t="s">
        <v>148</v>
      </c>
      <c r="I8" s="106" t="s">
        <v>146</v>
      </c>
      <c r="J8" s="106" t="s">
        <v>3</v>
      </c>
      <c r="K8" s="106" t="s">
        <v>22</v>
      </c>
    </row>
    <row r="9" spans="1:17" ht="15">
      <c r="A9" s="303"/>
      <c r="B9" s="304"/>
      <c r="C9" s="304"/>
      <c r="D9" s="304"/>
      <c r="E9" s="304"/>
      <c r="F9" s="304"/>
      <c r="G9" s="304"/>
      <c r="H9" s="304"/>
      <c r="I9" s="304"/>
      <c r="J9" s="304"/>
      <c r="K9" s="305"/>
    </row>
    <row r="10" spans="1:17" ht="15" customHeight="1">
      <c r="A10" s="150" t="s">
        <v>14</v>
      </c>
      <c r="B10" s="150"/>
      <c r="C10" s="150"/>
      <c r="D10" s="297" t="s">
        <v>50</v>
      </c>
      <c r="E10" s="298"/>
      <c r="F10" s="298"/>
      <c r="G10" s="298"/>
      <c r="H10" s="298"/>
      <c r="I10" s="298"/>
      <c r="J10" s="298"/>
      <c r="K10" s="299"/>
      <c r="L10" s="105"/>
      <c r="M10" s="54"/>
    </row>
    <row r="11" spans="1:17">
      <c r="A11" s="155" t="s">
        <v>15</v>
      </c>
      <c r="B11" s="155" t="s">
        <v>68</v>
      </c>
      <c r="C11" s="155" t="s">
        <v>59</v>
      </c>
      <c r="D11" s="156" t="s">
        <v>50</v>
      </c>
      <c r="E11" s="155" t="s">
        <v>5</v>
      </c>
      <c r="F11" s="157">
        <v>1</v>
      </c>
      <c r="G11" s="158">
        <f>'COMPOSIÇÕES - N DESON'!F10</f>
        <v>15645.96</v>
      </c>
      <c r="H11" s="158">
        <f>I11-G11</f>
        <v>3238.7099999999991</v>
      </c>
      <c r="I11" s="158">
        <f>TRUNC(G11*(1+$H$5),2)</f>
        <v>18884.669999999998</v>
      </c>
      <c r="J11" s="158">
        <f>TRUNC(I11*F11,2)</f>
        <v>18884.669999999998</v>
      </c>
      <c r="K11" s="159">
        <f>J11/$J$25</f>
        <v>5.2787917861302439E-3</v>
      </c>
      <c r="L11" s="55"/>
      <c r="M11" s="94"/>
      <c r="N11" s="59"/>
      <c r="O11" s="96"/>
      <c r="P11" s="96"/>
      <c r="Q11" s="97"/>
    </row>
    <row r="12" spans="1:17" ht="14.25" customHeight="1">
      <c r="A12" s="272" t="s">
        <v>3</v>
      </c>
      <c r="B12" s="273"/>
      <c r="C12" s="273"/>
      <c r="D12" s="273"/>
      <c r="E12" s="273"/>
      <c r="F12" s="273"/>
      <c r="G12" s="273"/>
      <c r="H12" s="273"/>
      <c r="I12" s="274"/>
      <c r="J12" s="160">
        <f>SUM(J11)</f>
        <v>18884.669999999998</v>
      </c>
      <c r="K12" s="161">
        <f>J12/$J$25</f>
        <v>5.2787917861302439E-3</v>
      </c>
      <c r="L12" s="55"/>
      <c r="M12" s="94"/>
      <c r="N12" s="59"/>
    </row>
    <row r="13" spans="1:17" ht="13.9" customHeight="1">
      <c r="A13" s="150" t="s">
        <v>9</v>
      </c>
      <c r="B13" s="150"/>
      <c r="C13" s="150"/>
      <c r="D13" s="297" t="s">
        <v>169</v>
      </c>
      <c r="E13" s="298"/>
      <c r="F13" s="298"/>
      <c r="G13" s="298"/>
      <c r="H13" s="298"/>
      <c r="I13" s="298"/>
      <c r="J13" s="298"/>
      <c r="K13" s="299"/>
      <c r="L13" s="55"/>
      <c r="M13" s="94"/>
      <c r="N13" s="94"/>
    </row>
    <row r="14" spans="1:17" ht="13.9" customHeight="1">
      <c r="A14" s="154" t="s">
        <v>13</v>
      </c>
      <c r="B14" s="155" t="s">
        <v>170</v>
      </c>
      <c r="C14" s="155" t="s">
        <v>171</v>
      </c>
      <c r="D14" s="162" t="s">
        <v>172</v>
      </c>
      <c r="E14" s="163" t="s">
        <v>173</v>
      </c>
      <c r="F14" s="164">
        <v>42000</v>
      </c>
      <c r="G14" s="158">
        <f>'COMPOSIÇÕES - N DESON'!F13</f>
        <v>1.45</v>
      </c>
      <c r="H14" s="158">
        <f>I14-G14</f>
        <v>0.30000000000000004</v>
      </c>
      <c r="I14" s="158">
        <f>TRUNC(G14*(1+$H$5),2)</f>
        <v>1.75</v>
      </c>
      <c r="J14" s="158">
        <f>TRUNC(I14*F14,2)</f>
        <v>73500</v>
      </c>
      <c r="K14" s="159">
        <f>J14/$J$25</f>
        <v>2.0545299244338025E-2</v>
      </c>
      <c r="L14" s="55"/>
      <c r="M14" s="94"/>
      <c r="N14" s="94"/>
    </row>
    <row r="15" spans="1:17" ht="13.9" customHeight="1">
      <c r="A15" s="272" t="s">
        <v>3</v>
      </c>
      <c r="B15" s="273"/>
      <c r="C15" s="273"/>
      <c r="D15" s="273"/>
      <c r="E15" s="273"/>
      <c r="F15" s="273"/>
      <c r="G15" s="273"/>
      <c r="H15" s="273"/>
      <c r="I15" s="274"/>
      <c r="J15" s="160">
        <f>SUM(J14)</f>
        <v>73500</v>
      </c>
      <c r="K15" s="161">
        <f>J15/$J$25</f>
        <v>2.0545299244338025E-2</v>
      </c>
      <c r="L15" s="55"/>
      <c r="M15" s="94"/>
      <c r="N15" s="94"/>
    </row>
    <row r="16" spans="1:17" ht="13.9" customHeight="1">
      <c r="A16" s="150" t="s">
        <v>10</v>
      </c>
      <c r="B16" s="165"/>
      <c r="C16" s="153"/>
      <c r="D16" s="300" t="s">
        <v>174</v>
      </c>
      <c r="E16" s="301"/>
      <c r="F16" s="301"/>
      <c r="G16" s="301"/>
      <c r="H16" s="301"/>
      <c r="I16" s="301"/>
      <c r="J16" s="301"/>
      <c r="K16" s="302"/>
      <c r="L16" s="55"/>
      <c r="M16" s="94"/>
      <c r="N16" s="94"/>
    </row>
    <row r="17" spans="1:17" ht="25.5">
      <c r="A17" s="154" t="s">
        <v>12</v>
      </c>
      <c r="B17" s="155">
        <v>101114</v>
      </c>
      <c r="C17" s="155" t="s">
        <v>52</v>
      </c>
      <c r="D17" s="162" t="s">
        <v>175</v>
      </c>
      <c r="E17" s="163" t="s">
        <v>176</v>
      </c>
      <c r="F17" s="164">
        <f>$F$14*0.1</f>
        <v>4200</v>
      </c>
      <c r="G17" s="158">
        <v>4.05</v>
      </c>
      <c r="H17" s="158">
        <f t="shared" ref="H17:H20" si="0">I17-G17</f>
        <v>0.83000000000000007</v>
      </c>
      <c r="I17" s="158">
        <f t="shared" ref="I17:I20" si="1">TRUNC(G17*(1+$H$5),2)</f>
        <v>4.88</v>
      </c>
      <c r="J17" s="158">
        <f t="shared" ref="J17:J20" si="2">TRUNC(I17*F17,2)</f>
        <v>20496</v>
      </c>
      <c r="K17" s="159">
        <f t="shared" ref="K17:K20" si="3">J17/$J$25</f>
        <v>5.7292034464211175E-3</v>
      </c>
      <c r="L17" s="55"/>
      <c r="M17" s="94"/>
      <c r="N17" s="94"/>
    </row>
    <row r="18" spans="1:17" ht="51">
      <c r="A18" s="154" t="s">
        <v>11</v>
      </c>
      <c r="B18" s="155">
        <v>100981</v>
      </c>
      <c r="C18" s="155" t="s">
        <v>52</v>
      </c>
      <c r="D18" s="162" t="s">
        <v>177</v>
      </c>
      <c r="E18" s="163" t="s">
        <v>176</v>
      </c>
      <c r="F18" s="164">
        <f>$F$14*0.1</f>
        <v>4200</v>
      </c>
      <c r="G18" s="158">
        <v>9.27</v>
      </c>
      <c r="H18" s="158">
        <f t="shared" si="0"/>
        <v>1.9100000000000001</v>
      </c>
      <c r="I18" s="158">
        <f t="shared" si="1"/>
        <v>11.18</v>
      </c>
      <c r="J18" s="158">
        <f t="shared" si="2"/>
        <v>46956</v>
      </c>
      <c r="K18" s="159">
        <f t="shared" si="3"/>
        <v>1.3125511174382806E-2</v>
      </c>
      <c r="L18" s="55"/>
      <c r="M18" s="94"/>
      <c r="N18" s="94"/>
    </row>
    <row r="19" spans="1:17" ht="38.25">
      <c r="A19" s="154" t="s">
        <v>17</v>
      </c>
      <c r="B19" s="155">
        <v>97914</v>
      </c>
      <c r="C19" s="155" t="s">
        <v>52</v>
      </c>
      <c r="D19" s="162" t="s">
        <v>178</v>
      </c>
      <c r="E19" s="163" t="s">
        <v>179</v>
      </c>
      <c r="F19" s="164">
        <f>$F$14*0.1</f>
        <v>4200</v>
      </c>
      <c r="G19" s="158">
        <v>3</v>
      </c>
      <c r="H19" s="158">
        <f t="shared" si="0"/>
        <v>0.62000000000000011</v>
      </c>
      <c r="I19" s="158">
        <f t="shared" si="1"/>
        <v>3.62</v>
      </c>
      <c r="J19" s="158">
        <f t="shared" si="2"/>
        <v>15204</v>
      </c>
      <c r="K19" s="159">
        <f t="shared" si="3"/>
        <v>4.2499419008287798E-3</v>
      </c>
      <c r="L19" s="55"/>
      <c r="M19" s="94"/>
      <c r="N19" s="94"/>
    </row>
    <row r="20" spans="1:17" ht="25.5">
      <c r="A20" s="154" t="s">
        <v>18</v>
      </c>
      <c r="B20" s="155" t="s">
        <v>180</v>
      </c>
      <c r="C20" s="155" t="s">
        <v>171</v>
      </c>
      <c r="D20" s="162" t="s">
        <v>181</v>
      </c>
      <c r="E20" s="163" t="s">
        <v>173</v>
      </c>
      <c r="F20" s="164">
        <f>$F$14</f>
        <v>42000</v>
      </c>
      <c r="G20" s="158">
        <f>'COMPOSIÇÕES - N DESON'!F15</f>
        <v>3.13</v>
      </c>
      <c r="H20" s="158">
        <f t="shared" si="0"/>
        <v>0.64000000000000012</v>
      </c>
      <c r="I20" s="158">
        <f t="shared" si="1"/>
        <v>3.77</v>
      </c>
      <c r="J20" s="158">
        <f t="shared" si="2"/>
        <v>158340</v>
      </c>
      <c r="K20" s="159">
        <f t="shared" si="3"/>
        <v>4.4260444657802489E-2</v>
      </c>
      <c r="L20" s="55"/>
      <c r="M20" s="94"/>
      <c r="N20" s="94"/>
    </row>
    <row r="21" spans="1:17" ht="13.9" customHeight="1">
      <c r="A21" s="272" t="s">
        <v>3</v>
      </c>
      <c r="B21" s="273"/>
      <c r="C21" s="273"/>
      <c r="D21" s="273"/>
      <c r="E21" s="273"/>
      <c r="F21" s="273"/>
      <c r="G21" s="273"/>
      <c r="H21" s="273"/>
      <c r="I21" s="274"/>
      <c r="J21" s="160">
        <f>SUM(J17:J20)</f>
        <v>240996</v>
      </c>
      <c r="K21" s="161">
        <f>J21/$J$25</f>
        <v>6.7365101179435186E-2</v>
      </c>
      <c r="L21" s="55"/>
      <c r="M21" s="94"/>
      <c r="N21" s="94"/>
    </row>
    <row r="22" spans="1:17" ht="13.9" customHeight="1">
      <c r="A22" s="150" t="s">
        <v>200</v>
      </c>
      <c r="B22" s="165"/>
      <c r="C22" s="153"/>
      <c r="D22" s="300" t="s">
        <v>198</v>
      </c>
      <c r="E22" s="301"/>
      <c r="F22" s="301"/>
      <c r="G22" s="301"/>
      <c r="H22" s="301"/>
      <c r="I22" s="301"/>
      <c r="J22" s="301"/>
      <c r="K22" s="302"/>
      <c r="L22" s="55"/>
      <c r="M22" s="94"/>
      <c r="N22" s="94"/>
    </row>
    <row r="23" spans="1:17" ht="38.25">
      <c r="A23" s="194" t="s">
        <v>201</v>
      </c>
      <c r="B23" s="53" t="s">
        <v>191</v>
      </c>
      <c r="C23" s="53" t="s">
        <v>171</v>
      </c>
      <c r="D23" s="151" t="s">
        <v>197</v>
      </c>
      <c r="E23" s="152" t="s">
        <v>173</v>
      </c>
      <c r="F23" s="164">
        <f>$F$14</f>
        <v>42000</v>
      </c>
      <c r="G23" s="158">
        <f>'COMPOSIÇÕES - N DESON'!F29</f>
        <v>64.000000000000014</v>
      </c>
      <c r="H23" s="158">
        <f t="shared" ref="H23" si="4">I23-G23</f>
        <v>13.239999999999981</v>
      </c>
      <c r="I23" s="158">
        <f>TRUNC(G23*(1+$H$5),2)</f>
        <v>77.239999999999995</v>
      </c>
      <c r="J23" s="158">
        <f>TRUNC(I23*F23,2)</f>
        <v>3244080</v>
      </c>
      <c r="K23" s="159">
        <f>J23/$J$25</f>
        <v>0.9068108077900966</v>
      </c>
      <c r="L23" s="55"/>
      <c r="M23" s="94"/>
      <c r="N23" s="94"/>
      <c r="O23" s="96"/>
      <c r="P23" s="96"/>
      <c r="Q23" s="97"/>
    </row>
    <row r="24" spans="1:17" ht="15">
      <c r="A24" s="272" t="s">
        <v>3</v>
      </c>
      <c r="B24" s="273"/>
      <c r="C24" s="273"/>
      <c r="D24" s="273"/>
      <c r="E24" s="273"/>
      <c r="F24" s="273"/>
      <c r="G24" s="273"/>
      <c r="H24" s="273"/>
      <c r="I24" s="274"/>
      <c r="J24" s="160">
        <f>SUM(J23:J23)</f>
        <v>3244080</v>
      </c>
      <c r="K24" s="161">
        <f>J24/$J$25</f>
        <v>0.9068108077900966</v>
      </c>
    </row>
    <row r="25" spans="1:17" ht="15">
      <c r="A25" s="268" t="s">
        <v>166</v>
      </c>
      <c r="B25" s="269"/>
      <c r="C25" s="269"/>
      <c r="D25" s="269"/>
      <c r="E25" s="269"/>
      <c r="F25" s="269"/>
      <c r="G25" s="269"/>
      <c r="H25" s="269"/>
      <c r="I25" s="270"/>
      <c r="J25" s="110">
        <f>SUM(J24,J21,J15,J12)</f>
        <v>3577460.67</v>
      </c>
      <c r="K25" s="111">
        <f>J25/$J$25</f>
        <v>1</v>
      </c>
      <c r="L25" s="59"/>
      <c r="M25" s="95"/>
    </row>
    <row r="26" spans="1:17">
      <c r="L26" s="97"/>
    </row>
  </sheetData>
  <customSheetViews>
    <customSheetView guid="{E8D46A29-8D28-49CA-936A-9705D639E1C7}">
      <selection activeCell="H4" sqref="H4"/>
      <pageMargins left="0.39370078740157483" right="0.39370078740157483" top="0.98425196850393704" bottom="0.39370078740157483" header="0.51181102362204722" footer="0.51181102362204722"/>
      <printOptions horizontalCentered="1"/>
      <pageSetup paperSize="9" scale="75" orientation="portrait" r:id="rId1"/>
      <headerFooter alignWithMargins="0"/>
    </customSheetView>
  </customSheetViews>
  <mergeCells count="19">
    <mergeCell ref="A5:E6"/>
    <mergeCell ref="A21:I21"/>
    <mergeCell ref="D13:K13"/>
    <mergeCell ref="A25:I25"/>
    <mergeCell ref="A7:K7"/>
    <mergeCell ref="A24:I24"/>
    <mergeCell ref="A12:I12"/>
    <mergeCell ref="F5:G5"/>
    <mergeCell ref="F6:G6"/>
    <mergeCell ref="I1:K6"/>
    <mergeCell ref="B1:H1"/>
    <mergeCell ref="B2:H2"/>
    <mergeCell ref="B3:H3"/>
    <mergeCell ref="A4:H4"/>
    <mergeCell ref="D10:K10"/>
    <mergeCell ref="A15:I15"/>
    <mergeCell ref="D16:K16"/>
    <mergeCell ref="A9:K9"/>
    <mergeCell ref="D22:K22"/>
  </mergeCells>
  <phoneticPr fontId="0" type="noConversion"/>
  <printOptions horizontalCentered="1" verticalCentered="1"/>
  <pageMargins left="0.39370078740157483" right="0.19685039370078741" top="1.7716535433070868" bottom="1.1811023622047245" header="0.51181102362204722" footer="0.51181102362204722"/>
  <pageSetup paperSize="9" scale="74" orientation="landscape" r:id="rId2"/>
  <headerFooter alignWithMargins="0"/>
  <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93AE5-82B8-452B-A615-B777EB7D5A27}">
  <sheetPr>
    <tabColor rgb="FF00B050"/>
  </sheetPr>
  <dimension ref="A1:M76"/>
  <sheetViews>
    <sheetView view="pageBreakPreview" zoomScale="70" zoomScaleNormal="145" zoomScaleSheetLayoutView="70" workbookViewId="0">
      <selection activeCell="L76" sqref="L76"/>
    </sheetView>
  </sheetViews>
  <sheetFormatPr defaultColWidth="9.140625" defaultRowHeight="15.75"/>
  <cols>
    <col min="1" max="1" width="5.85546875" style="118" customWidth="1"/>
    <col min="2" max="2" width="6.140625" style="118" customWidth="1"/>
    <col min="3" max="3" width="20.140625" style="118" customWidth="1"/>
    <col min="4" max="4" width="9.28515625" style="118" customWidth="1"/>
    <col min="5" max="5" width="16.7109375" style="118" bestFit="1" customWidth="1"/>
    <col min="6" max="8" width="17" style="118" bestFit="1" customWidth="1"/>
    <col min="9" max="11" width="16.7109375" style="118" bestFit="1" customWidth="1"/>
    <col min="12" max="12" width="17.28515625" style="118" bestFit="1" customWidth="1"/>
    <col min="13" max="13" width="12.85546875" style="118" bestFit="1" customWidth="1"/>
    <col min="14" max="16384" width="9.140625" style="118"/>
  </cols>
  <sheetData>
    <row r="1" spans="1:13" ht="105" customHeight="1">
      <c r="A1" s="322"/>
      <c r="B1" s="322"/>
      <c r="C1" s="322"/>
      <c r="D1" s="322"/>
      <c r="E1" s="322"/>
      <c r="F1" s="322"/>
      <c r="G1" s="322"/>
      <c r="H1" s="322"/>
      <c r="I1" s="322"/>
      <c r="J1" s="322"/>
      <c r="K1" s="322"/>
    </row>
    <row r="2" spans="1:13">
      <c r="A2" s="321" t="s">
        <v>53</v>
      </c>
      <c r="B2" s="321"/>
      <c r="C2" s="321"/>
      <c r="D2" s="321"/>
      <c r="E2" s="321"/>
      <c r="F2" s="318" t="s">
        <v>199</v>
      </c>
      <c r="G2" s="318"/>
      <c r="H2" s="318"/>
      <c r="I2" s="318"/>
      <c r="J2" s="318"/>
      <c r="K2" s="318"/>
    </row>
    <row r="3" spans="1:13">
      <c r="A3" s="321"/>
      <c r="B3" s="321"/>
      <c r="C3" s="321"/>
      <c r="D3" s="321"/>
      <c r="E3" s="321"/>
      <c r="F3" s="318" t="s">
        <v>142</v>
      </c>
      <c r="G3" s="318"/>
      <c r="H3" s="318"/>
      <c r="I3" s="318"/>
      <c r="J3" s="318"/>
      <c r="K3" s="318"/>
    </row>
    <row r="4" spans="1:13">
      <c r="A4" s="267" t="s">
        <v>140</v>
      </c>
      <c r="B4" s="267"/>
      <c r="C4" s="267"/>
      <c r="D4" s="267"/>
      <c r="E4" s="267"/>
      <c r="F4" s="267"/>
      <c r="G4" s="267"/>
      <c r="H4" s="267"/>
      <c r="I4" s="267"/>
      <c r="J4" s="267"/>
      <c r="K4" s="267"/>
    </row>
    <row r="5" spans="1:13">
      <c r="A5" s="319"/>
      <c r="B5" s="319"/>
      <c r="C5" s="319"/>
      <c r="D5" s="319"/>
      <c r="E5" s="319"/>
      <c r="F5" s="320" t="s">
        <v>150</v>
      </c>
      <c r="G5" s="320"/>
      <c r="H5" s="320"/>
      <c r="I5" s="320"/>
      <c r="J5" s="320"/>
      <c r="K5" s="320"/>
    </row>
    <row r="6" spans="1:13">
      <c r="A6" s="147" t="s">
        <v>8</v>
      </c>
      <c r="B6" s="265" t="s">
        <v>149</v>
      </c>
      <c r="C6" s="265"/>
      <c r="D6" s="147" t="s">
        <v>39</v>
      </c>
      <c r="E6" s="147" t="s">
        <v>6</v>
      </c>
      <c r="F6" s="121">
        <v>30</v>
      </c>
      <c r="G6" s="121">
        <f>F6+30</f>
        <v>60</v>
      </c>
      <c r="H6" s="121">
        <f t="shared" ref="H6:K6" si="0">G6+30</f>
        <v>90</v>
      </c>
      <c r="I6" s="121">
        <f t="shared" si="0"/>
        <v>120</v>
      </c>
      <c r="J6" s="121">
        <f t="shared" si="0"/>
        <v>150</v>
      </c>
      <c r="K6" s="121">
        <f t="shared" si="0"/>
        <v>180</v>
      </c>
    </row>
    <row r="7" spans="1:13">
      <c r="A7" s="312" t="s">
        <v>14</v>
      </c>
      <c r="B7" s="315" t="str">
        <f>'RESUMO - N DESO'!B7</f>
        <v>ADMINISTRAÇÃO LOCAL</v>
      </c>
      <c r="C7" s="315"/>
      <c r="D7" s="316">
        <f>E7/$E$19*100</f>
        <v>0.52787917861302436</v>
      </c>
      <c r="E7" s="317">
        <f>'ORÇA - N DESO '!J12</f>
        <v>18884.669999999998</v>
      </c>
      <c r="F7" s="148">
        <f t="shared" ref="F7:K7" si="1">$E$7*F9</f>
        <v>785.60227199999986</v>
      </c>
      <c r="G7" s="148">
        <f t="shared" si="1"/>
        <v>785.60227199999986</v>
      </c>
      <c r="H7" s="148">
        <f t="shared" si="1"/>
        <v>785.60227199999986</v>
      </c>
      <c r="I7" s="148">
        <f t="shared" si="1"/>
        <v>785.60227199999986</v>
      </c>
      <c r="J7" s="148">
        <f t="shared" si="1"/>
        <v>785.60227199999986</v>
      </c>
      <c r="K7" s="148">
        <f t="shared" si="1"/>
        <v>785.60227199999986</v>
      </c>
      <c r="L7" s="125">
        <f>SUM(F7:K7)</f>
        <v>4713.6136319999996</v>
      </c>
      <c r="M7" s="118" t="b">
        <f>L7=E7</f>
        <v>0</v>
      </c>
    </row>
    <row r="8" spans="1:13">
      <c r="A8" s="312"/>
      <c r="B8" s="315"/>
      <c r="C8" s="315"/>
      <c r="D8" s="316"/>
      <c r="E8" s="317"/>
      <c r="F8" s="124">
        <f>F7</f>
        <v>785.60227199999986</v>
      </c>
      <c r="G8" s="124">
        <f t="shared" ref="G8:K8" si="2">G7</f>
        <v>785.60227199999986</v>
      </c>
      <c r="H8" s="124">
        <f t="shared" si="2"/>
        <v>785.60227199999986</v>
      </c>
      <c r="I8" s="124">
        <f t="shared" si="2"/>
        <v>785.60227199999986</v>
      </c>
      <c r="J8" s="124">
        <f t="shared" si="2"/>
        <v>785.60227199999986</v>
      </c>
      <c r="K8" s="124">
        <f t="shared" si="2"/>
        <v>785.60227199999986</v>
      </c>
    </row>
    <row r="9" spans="1:13">
      <c r="A9" s="312"/>
      <c r="B9" s="315"/>
      <c r="C9" s="315"/>
      <c r="D9" s="316"/>
      <c r="E9" s="317"/>
      <c r="F9" s="126">
        <v>4.1599999999999998E-2</v>
      </c>
      <c r="G9" s="126">
        <v>4.1599999999999998E-2</v>
      </c>
      <c r="H9" s="126">
        <v>4.1599999999999998E-2</v>
      </c>
      <c r="I9" s="126">
        <v>4.1599999999999998E-2</v>
      </c>
      <c r="J9" s="126">
        <v>4.1599999999999998E-2</v>
      </c>
      <c r="K9" s="126">
        <v>4.1599999999999998E-2</v>
      </c>
      <c r="L9" s="127">
        <f>SUM(F9:K9)</f>
        <v>0.24959999999999999</v>
      </c>
    </row>
    <row r="10" spans="1:13">
      <c r="A10" s="312" t="str">
        <f>'ORÇA DESO'!A13</f>
        <v>2.0</v>
      </c>
      <c r="B10" s="315" t="str">
        <f>'ORÇA DESO'!D13</f>
        <v>LIMPEZA DE TERRENO</v>
      </c>
      <c r="C10" s="315"/>
      <c r="D10" s="316">
        <f>E10/$E$19*100</f>
        <v>2.0545299244338024</v>
      </c>
      <c r="E10" s="317">
        <f>'ORÇA - N DESO '!J15</f>
        <v>73500</v>
      </c>
      <c r="F10" s="148">
        <f>$E$10*F12</f>
        <v>3057.6</v>
      </c>
      <c r="G10" s="148">
        <f t="shared" ref="G10:K10" si="3">$E$10*G12</f>
        <v>3057.6</v>
      </c>
      <c r="H10" s="148">
        <f t="shared" si="3"/>
        <v>3057.6</v>
      </c>
      <c r="I10" s="148">
        <f t="shared" si="3"/>
        <v>3057.6</v>
      </c>
      <c r="J10" s="148">
        <f t="shared" si="3"/>
        <v>3057.6</v>
      </c>
      <c r="K10" s="148">
        <f t="shared" si="3"/>
        <v>3057.6</v>
      </c>
      <c r="L10" s="125">
        <f>SUM(F10:K10)</f>
        <v>18345.599999999999</v>
      </c>
      <c r="M10" s="118" t="b">
        <f>L10=E10</f>
        <v>0</v>
      </c>
    </row>
    <row r="11" spans="1:13">
      <c r="A11" s="312"/>
      <c r="B11" s="315"/>
      <c r="C11" s="315"/>
      <c r="D11" s="316"/>
      <c r="E11" s="317"/>
      <c r="F11" s="124">
        <f>F10</f>
        <v>3057.6</v>
      </c>
      <c r="G11" s="124">
        <f t="shared" ref="G11:K11" si="4">G10</f>
        <v>3057.6</v>
      </c>
      <c r="H11" s="124">
        <f t="shared" si="4"/>
        <v>3057.6</v>
      </c>
      <c r="I11" s="124">
        <f t="shared" si="4"/>
        <v>3057.6</v>
      </c>
      <c r="J11" s="124">
        <f t="shared" si="4"/>
        <v>3057.6</v>
      </c>
      <c r="K11" s="124">
        <f t="shared" si="4"/>
        <v>3057.6</v>
      </c>
    </row>
    <row r="12" spans="1:13">
      <c r="A12" s="312"/>
      <c r="B12" s="315"/>
      <c r="C12" s="315"/>
      <c r="D12" s="316"/>
      <c r="E12" s="317"/>
      <c r="F12" s="126">
        <f t="shared" ref="F12:K12" si="5">F9</f>
        <v>4.1599999999999998E-2</v>
      </c>
      <c r="G12" s="126">
        <f t="shared" si="5"/>
        <v>4.1599999999999998E-2</v>
      </c>
      <c r="H12" s="126">
        <f t="shared" si="5"/>
        <v>4.1599999999999998E-2</v>
      </c>
      <c r="I12" s="126">
        <f t="shared" si="5"/>
        <v>4.1599999999999998E-2</v>
      </c>
      <c r="J12" s="126">
        <f t="shared" si="5"/>
        <v>4.1599999999999998E-2</v>
      </c>
      <c r="K12" s="126">
        <f t="shared" si="5"/>
        <v>4.1599999999999998E-2</v>
      </c>
      <c r="L12" s="127">
        <f>SUM(F12:K12)</f>
        <v>0.24959999999999999</v>
      </c>
    </row>
    <row r="13" spans="1:13">
      <c r="A13" s="312" t="str">
        <f>'ORÇA DESO'!A16</f>
        <v>3.0</v>
      </c>
      <c r="B13" s="323" t="str">
        <f>'ORÇA DESO'!D16</f>
        <v>MOVIMENTO DE TERRA - PREPARAÇÃO DO TERRENO</v>
      </c>
      <c r="C13" s="323"/>
      <c r="D13" s="316">
        <f>E13/$E$19*100</f>
        <v>6.7365101179435189</v>
      </c>
      <c r="E13" s="317">
        <f>'ORÇA - N DESO '!J21</f>
        <v>240996</v>
      </c>
      <c r="F13" s="148">
        <f>$E$13*F15</f>
        <v>10025.4336</v>
      </c>
      <c r="G13" s="148">
        <f t="shared" ref="G13:K13" si="6">$E$13*G15</f>
        <v>10025.4336</v>
      </c>
      <c r="H13" s="148">
        <f t="shared" si="6"/>
        <v>10025.4336</v>
      </c>
      <c r="I13" s="148">
        <f t="shared" si="6"/>
        <v>10025.4336</v>
      </c>
      <c r="J13" s="148">
        <f t="shared" si="6"/>
        <v>10025.4336</v>
      </c>
      <c r="K13" s="148">
        <f t="shared" si="6"/>
        <v>10025.4336</v>
      </c>
      <c r="L13" s="125">
        <f t="shared" ref="L13" si="7">SUM(F13:K13)</f>
        <v>60152.601600000009</v>
      </c>
      <c r="M13" s="118" t="b">
        <f t="shared" ref="M13" si="8">L13=E13</f>
        <v>0</v>
      </c>
    </row>
    <row r="14" spans="1:13">
      <c r="A14" s="312"/>
      <c r="B14" s="323"/>
      <c r="C14" s="323"/>
      <c r="D14" s="316"/>
      <c r="E14" s="317"/>
      <c r="F14" s="124">
        <f>F13</f>
        <v>10025.4336</v>
      </c>
      <c r="G14" s="124">
        <f t="shared" ref="G14:K14" si="9">G13</f>
        <v>10025.4336</v>
      </c>
      <c r="H14" s="124">
        <f t="shared" si="9"/>
        <v>10025.4336</v>
      </c>
      <c r="I14" s="124">
        <f t="shared" si="9"/>
        <v>10025.4336</v>
      </c>
      <c r="J14" s="124">
        <f t="shared" si="9"/>
        <v>10025.4336</v>
      </c>
      <c r="K14" s="124">
        <f t="shared" si="9"/>
        <v>10025.4336</v>
      </c>
    </row>
    <row r="15" spans="1:13">
      <c r="A15" s="312"/>
      <c r="B15" s="323"/>
      <c r="C15" s="323"/>
      <c r="D15" s="316"/>
      <c r="E15" s="317"/>
      <c r="F15" s="126">
        <f t="shared" ref="F15:K15" si="10">F9</f>
        <v>4.1599999999999998E-2</v>
      </c>
      <c r="G15" s="126">
        <f t="shared" si="10"/>
        <v>4.1599999999999998E-2</v>
      </c>
      <c r="H15" s="126">
        <f t="shared" si="10"/>
        <v>4.1599999999999998E-2</v>
      </c>
      <c r="I15" s="126">
        <f t="shared" si="10"/>
        <v>4.1599999999999998E-2</v>
      </c>
      <c r="J15" s="126">
        <f t="shared" si="10"/>
        <v>4.1599999999999998E-2</v>
      </c>
      <c r="K15" s="126">
        <f t="shared" si="10"/>
        <v>4.1599999999999998E-2</v>
      </c>
      <c r="L15" s="127">
        <f t="shared" ref="L15:L16" si="11">SUM(F15:K15)</f>
        <v>0.24959999999999999</v>
      </c>
    </row>
    <row r="16" spans="1:13">
      <c r="A16" s="312" t="str">
        <f>'ORÇA DESO'!A22</f>
        <v>4.0</v>
      </c>
      <c r="B16" s="315" t="str">
        <f>'ORÇA DESO'!D22</f>
        <v>EXECUÇÃO DA CALÇADA</v>
      </c>
      <c r="C16" s="315"/>
      <c r="D16" s="316">
        <f>E16/$E$19*100</f>
        <v>90.681080779009662</v>
      </c>
      <c r="E16" s="317">
        <f>'ORÇA - N DESO '!J24</f>
        <v>3244080</v>
      </c>
      <c r="F16" s="148">
        <f>$E$16*F18</f>
        <v>134953.728</v>
      </c>
      <c r="G16" s="148">
        <f t="shared" ref="G16:K16" si="12">$E$16*G18</f>
        <v>134953.728</v>
      </c>
      <c r="H16" s="148">
        <f t="shared" si="12"/>
        <v>134953.728</v>
      </c>
      <c r="I16" s="148">
        <f t="shared" si="12"/>
        <v>134953.728</v>
      </c>
      <c r="J16" s="148">
        <f t="shared" si="12"/>
        <v>134953.728</v>
      </c>
      <c r="K16" s="148">
        <f t="shared" si="12"/>
        <v>134953.728</v>
      </c>
      <c r="L16" s="125">
        <f t="shared" si="11"/>
        <v>809722.36800000002</v>
      </c>
      <c r="M16" s="118" t="b">
        <f t="shared" ref="M16" si="13">L16=E16</f>
        <v>0</v>
      </c>
    </row>
    <row r="17" spans="1:13">
      <c r="A17" s="312"/>
      <c r="B17" s="315"/>
      <c r="C17" s="315"/>
      <c r="D17" s="316"/>
      <c r="E17" s="317"/>
      <c r="F17" s="124">
        <f>F16</f>
        <v>134953.728</v>
      </c>
      <c r="G17" s="124">
        <f t="shared" ref="G17:K17" si="14">G16</f>
        <v>134953.728</v>
      </c>
      <c r="H17" s="124">
        <f t="shared" si="14"/>
        <v>134953.728</v>
      </c>
      <c r="I17" s="124">
        <f t="shared" si="14"/>
        <v>134953.728</v>
      </c>
      <c r="J17" s="124">
        <f t="shared" si="14"/>
        <v>134953.728</v>
      </c>
      <c r="K17" s="124">
        <f t="shared" si="14"/>
        <v>134953.728</v>
      </c>
    </row>
    <row r="18" spans="1:13">
      <c r="A18" s="312"/>
      <c r="B18" s="315"/>
      <c r="C18" s="315"/>
      <c r="D18" s="316"/>
      <c r="E18" s="317"/>
      <c r="F18" s="126">
        <f t="shared" ref="F18:K18" si="15">F9</f>
        <v>4.1599999999999998E-2</v>
      </c>
      <c r="G18" s="126">
        <f t="shared" si="15"/>
        <v>4.1599999999999998E-2</v>
      </c>
      <c r="H18" s="126">
        <f t="shared" si="15"/>
        <v>4.1599999999999998E-2</v>
      </c>
      <c r="I18" s="126">
        <f t="shared" si="15"/>
        <v>4.1599999999999998E-2</v>
      </c>
      <c r="J18" s="126">
        <f t="shared" si="15"/>
        <v>4.1599999999999998E-2</v>
      </c>
      <c r="K18" s="126">
        <f t="shared" si="15"/>
        <v>4.1599999999999998E-2</v>
      </c>
      <c r="L18" s="127">
        <f t="shared" ref="L18" si="16">SUM(F18:K18)</f>
        <v>0.24959999999999999</v>
      </c>
    </row>
    <row r="19" spans="1:13">
      <c r="A19" s="265" t="s">
        <v>40</v>
      </c>
      <c r="B19" s="265"/>
      <c r="C19" s="265"/>
      <c r="D19" s="195">
        <f>SUM(D7:D18)</f>
        <v>100</v>
      </c>
      <c r="E19" s="117">
        <f>SUM(E7:E18)</f>
        <v>3577460.67</v>
      </c>
      <c r="F19" s="196">
        <f t="shared" ref="F19:K19" si="17">F21/$E$19</f>
        <v>4.1600000000000005E-2</v>
      </c>
      <c r="G19" s="196">
        <f t="shared" si="17"/>
        <v>4.1600000000000005E-2</v>
      </c>
      <c r="H19" s="196">
        <f t="shared" si="17"/>
        <v>4.1600000000000005E-2</v>
      </c>
      <c r="I19" s="196">
        <f t="shared" si="17"/>
        <v>4.1600000000000005E-2</v>
      </c>
      <c r="J19" s="196">
        <f t="shared" si="17"/>
        <v>4.1600000000000005E-2</v>
      </c>
      <c r="K19" s="196">
        <f t="shared" si="17"/>
        <v>4.1600000000000005E-2</v>
      </c>
      <c r="L19" s="127">
        <f>SUM(F19:K19)</f>
        <v>0.24960000000000002</v>
      </c>
    </row>
    <row r="20" spans="1:13">
      <c r="A20" s="312"/>
      <c r="B20" s="312"/>
      <c r="C20" s="312"/>
      <c r="D20" s="312"/>
      <c r="E20" s="312"/>
      <c r="F20" s="312"/>
      <c r="G20" s="312"/>
      <c r="H20" s="312"/>
      <c r="I20" s="312"/>
      <c r="J20" s="312"/>
      <c r="K20" s="312"/>
      <c r="L20" s="127"/>
    </row>
    <row r="21" spans="1:13">
      <c r="A21" s="265" t="s">
        <v>41</v>
      </c>
      <c r="B21" s="265"/>
      <c r="C21" s="265"/>
      <c r="D21" s="313" t="s">
        <v>42</v>
      </c>
      <c r="E21" s="313"/>
      <c r="F21" s="123">
        <f>SUM(F7,F10,F13,F16)</f>
        <v>148822.36387200002</v>
      </c>
      <c r="G21" s="123">
        <f t="shared" ref="G21:K21" si="18">SUM(G7,G10,G13,G16)</f>
        <v>148822.36387200002</v>
      </c>
      <c r="H21" s="123">
        <f t="shared" si="18"/>
        <v>148822.36387200002</v>
      </c>
      <c r="I21" s="123">
        <f t="shared" si="18"/>
        <v>148822.36387200002</v>
      </c>
      <c r="J21" s="123">
        <f t="shared" si="18"/>
        <v>148822.36387200002</v>
      </c>
      <c r="K21" s="123">
        <f t="shared" si="18"/>
        <v>148822.36387200002</v>
      </c>
      <c r="L21" s="197">
        <f t="shared" ref="L21" si="19">SUM(F21:K21)</f>
        <v>892934.1832320001</v>
      </c>
    </row>
    <row r="22" spans="1:13">
      <c r="A22" s="265"/>
      <c r="B22" s="265"/>
      <c r="C22" s="265"/>
      <c r="D22" s="313" t="s">
        <v>43</v>
      </c>
      <c r="E22" s="313"/>
      <c r="F22" s="123">
        <f>F21</f>
        <v>148822.36387200002</v>
      </c>
      <c r="G22" s="123">
        <f>F22++G21</f>
        <v>297644.72774400003</v>
      </c>
      <c r="H22" s="123">
        <f>G22++H21</f>
        <v>446467.09161600005</v>
      </c>
      <c r="I22" s="123">
        <f>H22++I21</f>
        <v>595289.45548800007</v>
      </c>
      <c r="J22" s="123">
        <f>I22++J21</f>
        <v>744111.81936000008</v>
      </c>
      <c r="K22" s="123">
        <f>J22++K21</f>
        <v>892934.1832320001</v>
      </c>
      <c r="L22" s="118" t="b">
        <f>K22=E19</f>
        <v>0</v>
      </c>
      <c r="M22" s="120"/>
    </row>
    <row r="23" spans="1:13">
      <c r="A23" s="314"/>
      <c r="B23" s="314"/>
      <c r="C23" s="314"/>
      <c r="D23" s="314"/>
      <c r="E23" s="314"/>
      <c r="F23" s="314"/>
      <c r="G23" s="314"/>
      <c r="H23" s="314"/>
      <c r="I23" s="314"/>
      <c r="J23" s="314"/>
      <c r="K23" s="314"/>
    </row>
    <row r="24" spans="1:13">
      <c r="A24" s="206" t="s">
        <v>8</v>
      </c>
      <c r="B24" s="265" t="s">
        <v>149</v>
      </c>
      <c r="C24" s="265"/>
      <c r="D24" s="206" t="s">
        <v>39</v>
      </c>
      <c r="E24" s="206" t="s">
        <v>6</v>
      </c>
      <c r="F24" s="121">
        <f>K6+30</f>
        <v>210</v>
      </c>
      <c r="G24" s="121">
        <f>F24+30</f>
        <v>240</v>
      </c>
      <c r="H24" s="121">
        <f t="shared" ref="H24" si="20">G24+30</f>
        <v>270</v>
      </c>
      <c r="I24" s="121">
        <f t="shared" ref="I24" si="21">H24+30</f>
        <v>300</v>
      </c>
      <c r="J24" s="121">
        <f t="shared" ref="J24" si="22">I24+30</f>
        <v>330</v>
      </c>
      <c r="K24" s="121">
        <f t="shared" ref="K24" si="23">J24+30</f>
        <v>360</v>
      </c>
    </row>
    <row r="25" spans="1:13">
      <c r="A25" s="312" t="str">
        <f>A7</f>
        <v>1.0</v>
      </c>
      <c r="B25" s="315" t="str">
        <f>B7</f>
        <v>ADMINISTRAÇÃO LOCAL</v>
      </c>
      <c r="C25" s="315"/>
      <c r="D25" s="316">
        <f>D7</f>
        <v>0.52787917861302436</v>
      </c>
      <c r="E25" s="317">
        <f>E7</f>
        <v>18884.669999999998</v>
      </c>
      <c r="F25" s="207">
        <f t="shared" ref="F25:K25" si="24">$E$7*F27</f>
        <v>785.60227199999986</v>
      </c>
      <c r="G25" s="207">
        <f t="shared" si="24"/>
        <v>785.60227199999986</v>
      </c>
      <c r="H25" s="207">
        <f t="shared" si="24"/>
        <v>785.60227199999986</v>
      </c>
      <c r="I25" s="207">
        <f t="shared" si="24"/>
        <v>785.60227199999986</v>
      </c>
      <c r="J25" s="207">
        <f t="shared" si="24"/>
        <v>785.60227199999986</v>
      </c>
      <c r="K25" s="207">
        <f t="shared" si="24"/>
        <v>785.60227199999986</v>
      </c>
    </row>
    <row r="26" spans="1:13">
      <c r="A26" s="312"/>
      <c r="B26" s="315"/>
      <c r="C26" s="315"/>
      <c r="D26" s="316"/>
      <c r="E26" s="317"/>
      <c r="F26" s="124">
        <f>F25</f>
        <v>785.60227199999986</v>
      </c>
      <c r="G26" s="124">
        <f t="shared" ref="G26:K26" si="25">G25</f>
        <v>785.60227199999986</v>
      </c>
      <c r="H26" s="124">
        <f t="shared" si="25"/>
        <v>785.60227199999986</v>
      </c>
      <c r="I26" s="124">
        <f t="shared" si="25"/>
        <v>785.60227199999986</v>
      </c>
      <c r="J26" s="124">
        <f t="shared" si="25"/>
        <v>785.60227199999986</v>
      </c>
      <c r="K26" s="124">
        <f t="shared" si="25"/>
        <v>785.60227199999986</v>
      </c>
    </row>
    <row r="27" spans="1:13">
      <c r="A27" s="312"/>
      <c r="B27" s="315"/>
      <c r="C27" s="315"/>
      <c r="D27" s="316"/>
      <c r="E27" s="317"/>
      <c r="F27" s="126">
        <v>4.1599999999999998E-2</v>
      </c>
      <c r="G27" s="126">
        <v>4.1599999999999998E-2</v>
      </c>
      <c r="H27" s="126">
        <v>4.1599999999999998E-2</v>
      </c>
      <c r="I27" s="126">
        <v>4.1599999999999998E-2</v>
      </c>
      <c r="J27" s="126">
        <v>4.1599999999999998E-2</v>
      </c>
      <c r="K27" s="126">
        <v>4.1599999999999998E-2</v>
      </c>
    </row>
    <row r="28" spans="1:13">
      <c r="A28" s="312" t="str">
        <f t="shared" ref="A28:B28" si="26">A10</f>
        <v>2.0</v>
      </c>
      <c r="B28" s="315" t="str">
        <f t="shared" si="26"/>
        <v>LIMPEZA DE TERRENO</v>
      </c>
      <c r="C28" s="315"/>
      <c r="D28" s="316">
        <f t="shared" ref="D28:E28" si="27">D10</f>
        <v>2.0545299244338024</v>
      </c>
      <c r="E28" s="317">
        <f t="shared" si="27"/>
        <v>73500</v>
      </c>
      <c r="F28" s="207">
        <f>$E$10*F30</f>
        <v>3057.6</v>
      </c>
      <c r="G28" s="207">
        <f t="shared" ref="G28:K28" si="28">$E$10*G30</f>
        <v>3057.6</v>
      </c>
      <c r="H28" s="207">
        <f t="shared" si="28"/>
        <v>3057.6</v>
      </c>
      <c r="I28" s="207">
        <f t="shared" si="28"/>
        <v>3057.6</v>
      </c>
      <c r="J28" s="207">
        <f t="shared" si="28"/>
        <v>3057.6</v>
      </c>
      <c r="K28" s="207">
        <f t="shared" si="28"/>
        <v>3057.6</v>
      </c>
    </row>
    <row r="29" spans="1:13">
      <c r="A29" s="312"/>
      <c r="B29" s="315"/>
      <c r="C29" s="315"/>
      <c r="D29" s="316"/>
      <c r="E29" s="317"/>
      <c r="F29" s="124">
        <f>F28</f>
        <v>3057.6</v>
      </c>
      <c r="G29" s="124">
        <f t="shared" ref="G29:K29" si="29">G28</f>
        <v>3057.6</v>
      </c>
      <c r="H29" s="124">
        <f t="shared" si="29"/>
        <v>3057.6</v>
      </c>
      <c r="I29" s="124">
        <f t="shared" si="29"/>
        <v>3057.6</v>
      </c>
      <c r="J29" s="124">
        <f t="shared" si="29"/>
        <v>3057.6</v>
      </c>
      <c r="K29" s="124">
        <f t="shared" si="29"/>
        <v>3057.6</v>
      </c>
    </row>
    <row r="30" spans="1:13">
      <c r="A30" s="312"/>
      <c r="B30" s="315"/>
      <c r="C30" s="315"/>
      <c r="D30" s="316"/>
      <c r="E30" s="317"/>
      <c r="F30" s="126">
        <f t="shared" ref="F30:K30" si="30">F27</f>
        <v>4.1599999999999998E-2</v>
      </c>
      <c r="G30" s="126">
        <f t="shared" si="30"/>
        <v>4.1599999999999998E-2</v>
      </c>
      <c r="H30" s="126">
        <f t="shared" si="30"/>
        <v>4.1599999999999998E-2</v>
      </c>
      <c r="I30" s="126">
        <f t="shared" si="30"/>
        <v>4.1599999999999998E-2</v>
      </c>
      <c r="J30" s="126">
        <f t="shared" si="30"/>
        <v>4.1599999999999998E-2</v>
      </c>
      <c r="K30" s="126">
        <f t="shared" si="30"/>
        <v>4.1599999999999998E-2</v>
      </c>
    </row>
    <row r="31" spans="1:13">
      <c r="A31" s="312" t="str">
        <f t="shared" ref="A31:B31" si="31">A13</f>
        <v>3.0</v>
      </c>
      <c r="B31" s="315" t="str">
        <f t="shared" si="31"/>
        <v>MOVIMENTO DE TERRA - PREPARAÇÃO DO TERRENO</v>
      </c>
      <c r="C31" s="315"/>
      <c r="D31" s="316">
        <f t="shared" ref="D31:E31" si="32">D13</f>
        <v>6.7365101179435189</v>
      </c>
      <c r="E31" s="317">
        <f t="shared" si="32"/>
        <v>240996</v>
      </c>
      <c r="F31" s="207">
        <f>$E$13*F33</f>
        <v>10025.4336</v>
      </c>
      <c r="G31" s="207">
        <f t="shared" ref="G31:K31" si="33">$E$13*G33</f>
        <v>10025.4336</v>
      </c>
      <c r="H31" s="207">
        <f t="shared" si="33"/>
        <v>10025.4336</v>
      </c>
      <c r="I31" s="207">
        <f t="shared" si="33"/>
        <v>10025.4336</v>
      </c>
      <c r="J31" s="207">
        <f t="shared" si="33"/>
        <v>10025.4336</v>
      </c>
      <c r="K31" s="207">
        <f t="shared" si="33"/>
        <v>10025.4336</v>
      </c>
    </row>
    <row r="32" spans="1:13">
      <c r="A32" s="312"/>
      <c r="B32" s="315"/>
      <c r="C32" s="315"/>
      <c r="D32" s="316"/>
      <c r="E32" s="317"/>
      <c r="F32" s="124">
        <f>F31</f>
        <v>10025.4336</v>
      </c>
      <c r="G32" s="124">
        <f t="shared" ref="G32:K32" si="34">G31</f>
        <v>10025.4336</v>
      </c>
      <c r="H32" s="124">
        <f t="shared" si="34"/>
        <v>10025.4336</v>
      </c>
      <c r="I32" s="124">
        <f t="shared" si="34"/>
        <v>10025.4336</v>
      </c>
      <c r="J32" s="124">
        <f t="shared" si="34"/>
        <v>10025.4336</v>
      </c>
      <c r="K32" s="124">
        <f t="shared" si="34"/>
        <v>10025.4336</v>
      </c>
    </row>
    <row r="33" spans="1:11">
      <c r="A33" s="312"/>
      <c r="B33" s="315"/>
      <c r="C33" s="315"/>
      <c r="D33" s="316"/>
      <c r="E33" s="317"/>
      <c r="F33" s="126">
        <f t="shared" ref="F33:K33" si="35">F27</f>
        <v>4.1599999999999998E-2</v>
      </c>
      <c r="G33" s="126">
        <f t="shared" si="35"/>
        <v>4.1599999999999998E-2</v>
      </c>
      <c r="H33" s="126">
        <f t="shared" si="35"/>
        <v>4.1599999999999998E-2</v>
      </c>
      <c r="I33" s="126">
        <f t="shared" si="35"/>
        <v>4.1599999999999998E-2</v>
      </c>
      <c r="J33" s="126">
        <f t="shared" si="35"/>
        <v>4.1599999999999998E-2</v>
      </c>
      <c r="K33" s="126">
        <f t="shared" si="35"/>
        <v>4.1599999999999998E-2</v>
      </c>
    </row>
    <row r="34" spans="1:11">
      <c r="A34" s="312" t="str">
        <f t="shared" ref="A34:B34" si="36">A16</f>
        <v>4.0</v>
      </c>
      <c r="B34" s="315" t="str">
        <f t="shared" si="36"/>
        <v>EXECUÇÃO DA CALÇADA</v>
      </c>
      <c r="C34" s="315"/>
      <c r="D34" s="316">
        <f t="shared" ref="D34:E34" si="37">D16</f>
        <v>90.681080779009662</v>
      </c>
      <c r="E34" s="317">
        <f t="shared" si="37"/>
        <v>3244080</v>
      </c>
      <c r="F34" s="207">
        <f>$E$16*F36</f>
        <v>134953.728</v>
      </c>
      <c r="G34" s="207">
        <f t="shared" ref="G34:K34" si="38">$E$16*G36</f>
        <v>134953.728</v>
      </c>
      <c r="H34" s="207">
        <f t="shared" si="38"/>
        <v>134953.728</v>
      </c>
      <c r="I34" s="207">
        <f t="shared" si="38"/>
        <v>134953.728</v>
      </c>
      <c r="J34" s="207">
        <f t="shared" si="38"/>
        <v>134953.728</v>
      </c>
      <c r="K34" s="207">
        <f t="shared" si="38"/>
        <v>134953.728</v>
      </c>
    </row>
    <row r="35" spans="1:11">
      <c r="A35" s="312"/>
      <c r="B35" s="315"/>
      <c r="C35" s="315"/>
      <c r="D35" s="316"/>
      <c r="E35" s="317"/>
      <c r="F35" s="124">
        <f>F34</f>
        <v>134953.728</v>
      </c>
      <c r="G35" s="124">
        <f t="shared" ref="G35:K35" si="39">G34</f>
        <v>134953.728</v>
      </c>
      <c r="H35" s="124">
        <f t="shared" si="39"/>
        <v>134953.728</v>
      </c>
      <c r="I35" s="124">
        <f t="shared" si="39"/>
        <v>134953.728</v>
      </c>
      <c r="J35" s="124">
        <f t="shared" si="39"/>
        <v>134953.728</v>
      </c>
      <c r="K35" s="124">
        <f t="shared" si="39"/>
        <v>134953.728</v>
      </c>
    </row>
    <row r="36" spans="1:11">
      <c r="A36" s="312"/>
      <c r="B36" s="315"/>
      <c r="C36" s="315"/>
      <c r="D36" s="316"/>
      <c r="E36" s="317"/>
      <c r="F36" s="126">
        <f t="shared" ref="F36:K36" si="40">F27</f>
        <v>4.1599999999999998E-2</v>
      </c>
      <c r="G36" s="126">
        <f t="shared" si="40"/>
        <v>4.1599999999999998E-2</v>
      </c>
      <c r="H36" s="126">
        <f t="shared" si="40"/>
        <v>4.1599999999999998E-2</v>
      </c>
      <c r="I36" s="126">
        <f t="shared" si="40"/>
        <v>4.1599999999999998E-2</v>
      </c>
      <c r="J36" s="126">
        <f t="shared" si="40"/>
        <v>4.1599999999999998E-2</v>
      </c>
      <c r="K36" s="126">
        <f t="shared" si="40"/>
        <v>4.1599999999999998E-2</v>
      </c>
    </row>
    <row r="37" spans="1:11">
      <c r="A37" s="265" t="s">
        <v>40</v>
      </c>
      <c r="B37" s="265"/>
      <c r="C37" s="265"/>
      <c r="D37" s="195">
        <f>SUM(D25:D36)</f>
        <v>100</v>
      </c>
      <c r="E37" s="117">
        <f>SUM(E25:E36)</f>
        <v>3577460.67</v>
      </c>
      <c r="F37" s="196">
        <f t="shared" ref="F37:K37" si="41">F39/$E$19</f>
        <v>4.1600000000000005E-2</v>
      </c>
      <c r="G37" s="196">
        <f t="shared" si="41"/>
        <v>4.1600000000000005E-2</v>
      </c>
      <c r="H37" s="196">
        <f t="shared" si="41"/>
        <v>4.1600000000000005E-2</v>
      </c>
      <c r="I37" s="196">
        <f t="shared" si="41"/>
        <v>4.1600000000000005E-2</v>
      </c>
      <c r="J37" s="196">
        <f t="shared" si="41"/>
        <v>4.1600000000000005E-2</v>
      </c>
      <c r="K37" s="196">
        <f t="shared" si="41"/>
        <v>4.1600000000000005E-2</v>
      </c>
    </row>
    <row r="38" spans="1:11">
      <c r="A38" s="312"/>
      <c r="B38" s="312"/>
      <c r="C38" s="312"/>
      <c r="D38" s="312"/>
      <c r="E38" s="312"/>
      <c r="F38" s="312"/>
      <c r="G38" s="312"/>
      <c r="H38" s="312"/>
      <c r="I38" s="312"/>
      <c r="J38" s="312"/>
      <c r="K38" s="312"/>
    </row>
    <row r="39" spans="1:11">
      <c r="A39" s="265" t="s">
        <v>41</v>
      </c>
      <c r="B39" s="265"/>
      <c r="C39" s="265"/>
      <c r="D39" s="313" t="s">
        <v>42</v>
      </c>
      <c r="E39" s="313"/>
      <c r="F39" s="123">
        <f>SUM(F25,F28,F31,F34)</f>
        <v>148822.36387200002</v>
      </c>
      <c r="G39" s="123">
        <f t="shared" ref="G39:K39" si="42">SUM(G25,G28,G31,G34)</f>
        <v>148822.36387200002</v>
      </c>
      <c r="H39" s="123">
        <f t="shared" si="42"/>
        <v>148822.36387200002</v>
      </c>
      <c r="I39" s="123">
        <f t="shared" si="42"/>
        <v>148822.36387200002</v>
      </c>
      <c r="J39" s="123">
        <f t="shared" si="42"/>
        <v>148822.36387200002</v>
      </c>
      <c r="K39" s="123">
        <f t="shared" si="42"/>
        <v>148822.36387200002</v>
      </c>
    </row>
    <row r="40" spans="1:11">
      <c r="A40" s="265"/>
      <c r="B40" s="265"/>
      <c r="C40" s="265"/>
      <c r="D40" s="313" t="s">
        <v>43</v>
      </c>
      <c r="E40" s="313"/>
      <c r="F40" s="123">
        <f>K22+F39</f>
        <v>1041756.5471040001</v>
      </c>
      <c r="G40" s="123">
        <f>F40++G39</f>
        <v>1190578.9109760001</v>
      </c>
      <c r="H40" s="123">
        <f>G40++H39</f>
        <v>1339401.2748480001</v>
      </c>
      <c r="I40" s="123">
        <f>H40++I39</f>
        <v>1488223.6387200002</v>
      </c>
      <c r="J40" s="123">
        <f>I40++J39</f>
        <v>1637046.0025920002</v>
      </c>
      <c r="K40" s="123">
        <f>J40++K39</f>
        <v>1785868.3664640002</v>
      </c>
    </row>
    <row r="41" spans="1:11">
      <c r="A41" s="314"/>
      <c r="B41" s="314"/>
      <c r="C41" s="314"/>
      <c r="D41" s="314"/>
      <c r="E41" s="314"/>
      <c r="F41" s="314"/>
      <c r="G41" s="314"/>
      <c r="H41" s="314"/>
      <c r="I41" s="314"/>
      <c r="J41" s="314"/>
      <c r="K41" s="314"/>
    </row>
    <row r="42" spans="1:11">
      <c r="A42" s="206" t="s">
        <v>8</v>
      </c>
      <c r="B42" s="265" t="s">
        <v>149</v>
      </c>
      <c r="C42" s="265"/>
      <c r="D42" s="206" t="s">
        <v>39</v>
      </c>
      <c r="E42" s="206" t="s">
        <v>6</v>
      </c>
      <c r="F42" s="121">
        <f>K24+30</f>
        <v>390</v>
      </c>
      <c r="G42" s="121">
        <f>F42+30</f>
        <v>420</v>
      </c>
      <c r="H42" s="121">
        <f t="shared" ref="H42" si="43">G42+30</f>
        <v>450</v>
      </c>
      <c r="I42" s="121">
        <f t="shared" ref="I42" si="44">H42+30</f>
        <v>480</v>
      </c>
      <c r="J42" s="121">
        <f t="shared" ref="J42" si="45">I42+30</f>
        <v>510</v>
      </c>
      <c r="K42" s="121">
        <f t="shared" ref="K42" si="46">J42+30</f>
        <v>540</v>
      </c>
    </row>
    <row r="43" spans="1:11">
      <c r="A43" s="312" t="str">
        <f>A25</f>
        <v>1.0</v>
      </c>
      <c r="B43" s="315" t="str">
        <f>B25</f>
        <v>ADMINISTRAÇÃO LOCAL</v>
      </c>
      <c r="C43" s="315"/>
      <c r="D43" s="316">
        <f>D25</f>
        <v>0.52787917861302436</v>
      </c>
      <c r="E43" s="317">
        <f>E25</f>
        <v>18884.669999999998</v>
      </c>
      <c r="F43" s="207">
        <f t="shared" ref="F43:K43" si="47">$E$7*F45</f>
        <v>785.60227199999986</v>
      </c>
      <c r="G43" s="207">
        <f t="shared" si="47"/>
        <v>785.60227199999986</v>
      </c>
      <c r="H43" s="207">
        <f t="shared" si="47"/>
        <v>785.60227199999986</v>
      </c>
      <c r="I43" s="207">
        <f t="shared" si="47"/>
        <v>785.60227199999986</v>
      </c>
      <c r="J43" s="207">
        <f t="shared" si="47"/>
        <v>785.60227199999986</v>
      </c>
      <c r="K43" s="207">
        <f t="shared" si="47"/>
        <v>785.60227199999986</v>
      </c>
    </row>
    <row r="44" spans="1:11">
      <c r="A44" s="312"/>
      <c r="B44" s="315"/>
      <c r="C44" s="315"/>
      <c r="D44" s="316"/>
      <c r="E44" s="317"/>
      <c r="F44" s="124">
        <f>F43</f>
        <v>785.60227199999986</v>
      </c>
      <c r="G44" s="124">
        <f t="shared" ref="G44:K44" si="48">G43</f>
        <v>785.60227199999986</v>
      </c>
      <c r="H44" s="124">
        <f t="shared" si="48"/>
        <v>785.60227199999986</v>
      </c>
      <c r="I44" s="124">
        <f t="shared" si="48"/>
        <v>785.60227199999986</v>
      </c>
      <c r="J44" s="124">
        <f t="shared" si="48"/>
        <v>785.60227199999986</v>
      </c>
      <c r="K44" s="124">
        <f t="shared" si="48"/>
        <v>785.60227199999986</v>
      </c>
    </row>
    <row r="45" spans="1:11">
      <c r="A45" s="312"/>
      <c r="B45" s="315"/>
      <c r="C45" s="315"/>
      <c r="D45" s="316"/>
      <c r="E45" s="317"/>
      <c r="F45" s="126">
        <v>4.1599999999999998E-2</v>
      </c>
      <c r="G45" s="126">
        <v>4.1599999999999998E-2</v>
      </c>
      <c r="H45" s="126">
        <v>4.1599999999999998E-2</v>
      </c>
      <c r="I45" s="126">
        <v>4.1599999999999998E-2</v>
      </c>
      <c r="J45" s="126">
        <v>4.1599999999999998E-2</v>
      </c>
      <c r="K45" s="126">
        <v>4.1599999999999998E-2</v>
      </c>
    </row>
    <row r="46" spans="1:11">
      <c r="A46" s="312" t="str">
        <f t="shared" ref="A46:B46" si="49">A28</f>
        <v>2.0</v>
      </c>
      <c r="B46" s="315" t="str">
        <f t="shared" si="49"/>
        <v>LIMPEZA DE TERRENO</v>
      </c>
      <c r="C46" s="315"/>
      <c r="D46" s="316">
        <f t="shared" ref="D46:E46" si="50">D28</f>
        <v>2.0545299244338024</v>
      </c>
      <c r="E46" s="317">
        <f t="shared" si="50"/>
        <v>73500</v>
      </c>
      <c r="F46" s="207">
        <f>$E$10*F48</f>
        <v>3057.6</v>
      </c>
      <c r="G46" s="207">
        <f t="shared" ref="G46:K46" si="51">$E$10*G48</f>
        <v>3057.6</v>
      </c>
      <c r="H46" s="207">
        <f t="shared" si="51"/>
        <v>3057.6</v>
      </c>
      <c r="I46" s="207">
        <f t="shared" si="51"/>
        <v>3057.6</v>
      </c>
      <c r="J46" s="207">
        <f t="shared" si="51"/>
        <v>3057.6</v>
      </c>
      <c r="K46" s="207">
        <f t="shared" si="51"/>
        <v>3057.6</v>
      </c>
    </row>
    <row r="47" spans="1:11">
      <c r="A47" s="312"/>
      <c r="B47" s="315"/>
      <c r="C47" s="315"/>
      <c r="D47" s="316"/>
      <c r="E47" s="317"/>
      <c r="F47" s="124">
        <f>F46</f>
        <v>3057.6</v>
      </c>
      <c r="G47" s="124">
        <f t="shared" ref="G47:K47" si="52">G46</f>
        <v>3057.6</v>
      </c>
      <c r="H47" s="124">
        <f t="shared" si="52"/>
        <v>3057.6</v>
      </c>
      <c r="I47" s="124">
        <f t="shared" si="52"/>
        <v>3057.6</v>
      </c>
      <c r="J47" s="124">
        <f t="shared" si="52"/>
        <v>3057.6</v>
      </c>
      <c r="K47" s="124">
        <f t="shared" si="52"/>
        <v>3057.6</v>
      </c>
    </row>
    <row r="48" spans="1:11">
      <c r="A48" s="312"/>
      <c r="B48" s="315"/>
      <c r="C48" s="315"/>
      <c r="D48" s="316"/>
      <c r="E48" s="317"/>
      <c r="F48" s="126">
        <f t="shared" ref="F48:K48" si="53">F45</f>
        <v>4.1599999999999998E-2</v>
      </c>
      <c r="G48" s="126">
        <f t="shared" si="53"/>
        <v>4.1599999999999998E-2</v>
      </c>
      <c r="H48" s="126">
        <f t="shared" si="53"/>
        <v>4.1599999999999998E-2</v>
      </c>
      <c r="I48" s="126">
        <f t="shared" si="53"/>
        <v>4.1599999999999998E-2</v>
      </c>
      <c r="J48" s="126">
        <f t="shared" si="53"/>
        <v>4.1599999999999998E-2</v>
      </c>
      <c r="K48" s="126">
        <f t="shared" si="53"/>
        <v>4.1599999999999998E-2</v>
      </c>
    </row>
    <row r="49" spans="1:11">
      <c r="A49" s="312" t="str">
        <f t="shared" ref="A49:B49" si="54">A31</f>
        <v>3.0</v>
      </c>
      <c r="B49" s="315" t="str">
        <f t="shared" si="54"/>
        <v>MOVIMENTO DE TERRA - PREPARAÇÃO DO TERRENO</v>
      </c>
      <c r="C49" s="315"/>
      <c r="D49" s="316">
        <f t="shared" ref="D49:E49" si="55">D31</f>
        <v>6.7365101179435189</v>
      </c>
      <c r="E49" s="317">
        <f t="shared" si="55"/>
        <v>240996</v>
      </c>
      <c r="F49" s="207">
        <f>$E$13*F51</f>
        <v>10025.4336</v>
      </c>
      <c r="G49" s="207">
        <f t="shared" ref="G49:K49" si="56">$E$13*G51</f>
        <v>10025.4336</v>
      </c>
      <c r="H49" s="207">
        <f t="shared" si="56"/>
        <v>10025.4336</v>
      </c>
      <c r="I49" s="207">
        <f t="shared" si="56"/>
        <v>10025.4336</v>
      </c>
      <c r="J49" s="207">
        <f t="shared" si="56"/>
        <v>10025.4336</v>
      </c>
      <c r="K49" s="207">
        <f t="shared" si="56"/>
        <v>10025.4336</v>
      </c>
    </row>
    <row r="50" spans="1:11">
      <c r="A50" s="312"/>
      <c r="B50" s="315"/>
      <c r="C50" s="315"/>
      <c r="D50" s="316"/>
      <c r="E50" s="317"/>
      <c r="F50" s="124">
        <f>F49</f>
        <v>10025.4336</v>
      </c>
      <c r="G50" s="124">
        <f t="shared" ref="G50:K50" si="57">G49</f>
        <v>10025.4336</v>
      </c>
      <c r="H50" s="124">
        <f t="shared" si="57"/>
        <v>10025.4336</v>
      </c>
      <c r="I50" s="124">
        <f t="shared" si="57"/>
        <v>10025.4336</v>
      </c>
      <c r="J50" s="124">
        <f t="shared" si="57"/>
        <v>10025.4336</v>
      </c>
      <c r="K50" s="124">
        <f t="shared" si="57"/>
        <v>10025.4336</v>
      </c>
    </row>
    <row r="51" spans="1:11">
      <c r="A51" s="312"/>
      <c r="B51" s="315"/>
      <c r="C51" s="315"/>
      <c r="D51" s="316"/>
      <c r="E51" s="317"/>
      <c r="F51" s="126">
        <f t="shared" ref="F51:K51" si="58">F45</f>
        <v>4.1599999999999998E-2</v>
      </c>
      <c r="G51" s="126">
        <f t="shared" si="58"/>
        <v>4.1599999999999998E-2</v>
      </c>
      <c r="H51" s="126">
        <f t="shared" si="58"/>
        <v>4.1599999999999998E-2</v>
      </c>
      <c r="I51" s="126">
        <f t="shared" si="58"/>
        <v>4.1599999999999998E-2</v>
      </c>
      <c r="J51" s="126">
        <f t="shared" si="58"/>
        <v>4.1599999999999998E-2</v>
      </c>
      <c r="K51" s="126">
        <f t="shared" si="58"/>
        <v>4.1599999999999998E-2</v>
      </c>
    </row>
    <row r="52" spans="1:11">
      <c r="A52" s="312" t="str">
        <f t="shared" ref="A52:B52" si="59">A34</f>
        <v>4.0</v>
      </c>
      <c r="B52" s="315" t="str">
        <f t="shared" si="59"/>
        <v>EXECUÇÃO DA CALÇADA</v>
      </c>
      <c r="C52" s="315"/>
      <c r="D52" s="316">
        <f t="shared" ref="D52:E52" si="60">D34</f>
        <v>90.681080779009662</v>
      </c>
      <c r="E52" s="317">
        <f t="shared" si="60"/>
        <v>3244080</v>
      </c>
      <c r="F52" s="207">
        <f>$E$16*F54</f>
        <v>134953.728</v>
      </c>
      <c r="G52" s="207">
        <f t="shared" ref="G52:K52" si="61">$E$16*G54</f>
        <v>134953.728</v>
      </c>
      <c r="H52" s="207">
        <f t="shared" si="61"/>
        <v>134953.728</v>
      </c>
      <c r="I52" s="207">
        <f t="shared" si="61"/>
        <v>134953.728</v>
      </c>
      <c r="J52" s="207">
        <f t="shared" si="61"/>
        <v>134953.728</v>
      </c>
      <c r="K52" s="207">
        <f t="shared" si="61"/>
        <v>134953.728</v>
      </c>
    </row>
    <row r="53" spans="1:11">
      <c r="A53" s="312"/>
      <c r="B53" s="315"/>
      <c r="C53" s="315"/>
      <c r="D53" s="316"/>
      <c r="E53" s="317"/>
      <c r="F53" s="124">
        <f>F52</f>
        <v>134953.728</v>
      </c>
      <c r="G53" s="124">
        <f t="shared" ref="G53:K53" si="62">G52</f>
        <v>134953.728</v>
      </c>
      <c r="H53" s="124">
        <f t="shared" si="62"/>
        <v>134953.728</v>
      </c>
      <c r="I53" s="124">
        <f t="shared" si="62"/>
        <v>134953.728</v>
      </c>
      <c r="J53" s="124">
        <f t="shared" si="62"/>
        <v>134953.728</v>
      </c>
      <c r="K53" s="124">
        <f t="shared" si="62"/>
        <v>134953.728</v>
      </c>
    </row>
    <row r="54" spans="1:11">
      <c r="A54" s="312"/>
      <c r="B54" s="315"/>
      <c r="C54" s="315"/>
      <c r="D54" s="316"/>
      <c r="E54" s="317"/>
      <c r="F54" s="126">
        <f t="shared" ref="F54:K54" si="63">F45</f>
        <v>4.1599999999999998E-2</v>
      </c>
      <c r="G54" s="126">
        <f t="shared" si="63"/>
        <v>4.1599999999999998E-2</v>
      </c>
      <c r="H54" s="126">
        <f t="shared" si="63"/>
        <v>4.1599999999999998E-2</v>
      </c>
      <c r="I54" s="126">
        <f t="shared" si="63"/>
        <v>4.1599999999999998E-2</v>
      </c>
      <c r="J54" s="126">
        <f t="shared" si="63"/>
        <v>4.1599999999999998E-2</v>
      </c>
      <c r="K54" s="126">
        <f t="shared" si="63"/>
        <v>4.1599999999999998E-2</v>
      </c>
    </row>
    <row r="55" spans="1:11">
      <c r="A55" s="265" t="s">
        <v>40</v>
      </c>
      <c r="B55" s="265"/>
      <c r="C55" s="265"/>
      <c r="D55" s="195">
        <f>SUM(D43:D54)</f>
        <v>100</v>
      </c>
      <c r="E55" s="117">
        <f>SUM(E43:E54)</f>
        <v>3577460.67</v>
      </c>
      <c r="F55" s="196">
        <f t="shared" ref="F55:K55" si="64">F57/$E$19</f>
        <v>4.1600000000000005E-2</v>
      </c>
      <c r="G55" s="196">
        <f t="shared" si="64"/>
        <v>4.1600000000000005E-2</v>
      </c>
      <c r="H55" s="196">
        <f t="shared" si="64"/>
        <v>4.1600000000000005E-2</v>
      </c>
      <c r="I55" s="196">
        <f t="shared" si="64"/>
        <v>4.1600000000000005E-2</v>
      </c>
      <c r="J55" s="196">
        <f t="shared" si="64"/>
        <v>4.1600000000000005E-2</v>
      </c>
      <c r="K55" s="196">
        <f t="shared" si="64"/>
        <v>4.1600000000000005E-2</v>
      </c>
    </row>
    <row r="56" spans="1:11">
      <c r="A56" s="312"/>
      <c r="B56" s="312"/>
      <c r="C56" s="312"/>
      <c r="D56" s="312"/>
      <c r="E56" s="312"/>
      <c r="F56" s="312"/>
      <c r="G56" s="312"/>
      <c r="H56" s="312"/>
      <c r="I56" s="312"/>
      <c r="J56" s="312"/>
      <c r="K56" s="312"/>
    </row>
    <row r="57" spans="1:11">
      <c r="A57" s="265" t="s">
        <v>41</v>
      </c>
      <c r="B57" s="265"/>
      <c r="C57" s="265"/>
      <c r="D57" s="313" t="s">
        <v>42</v>
      </c>
      <c r="E57" s="313"/>
      <c r="F57" s="123">
        <f>SUM(F43,F46,F49,F52)</f>
        <v>148822.36387200002</v>
      </c>
      <c r="G57" s="123">
        <f t="shared" ref="G57:K57" si="65">SUM(G43,G46,G49,G52)</f>
        <v>148822.36387200002</v>
      </c>
      <c r="H57" s="123">
        <f t="shared" si="65"/>
        <v>148822.36387200002</v>
      </c>
      <c r="I57" s="123">
        <f t="shared" si="65"/>
        <v>148822.36387200002</v>
      </c>
      <c r="J57" s="123">
        <f t="shared" si="65"/>
        <v>148822.36387200002</v>
      </c>
      <c r="K57" s="123">
        <f t="shared" si="65"/>
        <v>148822.36387200002</v>
      </c>
    </row>
    <row r="58" spans="1:11">
      <c r="A58" s="265"/>
      <c r="B58" s="265"/>
      <c r="C58" s="265"/>
      <c r="D58" s="313" t="s">
        <v>43</v>
      </c>
      <c r="E58" s="313"/>
      <c r="F58" s="123">
        <f>K40+F57</f>
        <v>1934690.7303360002</v>
      </c>
      <c r="G58" s="123">
        <f>F58++G57</f>
        <v>2083513.0942080002</v>
      </c>
      <c r="H58" s="123">
        <f>G58++H57</f>
        <v>2232335.4580800002</v>
      </c>
      <c r="I58" s="123">
        <f>H58++I57</f>
        <v>2381157.8219520003</v>
      </c>
      <c r="J58" s="123">
        <f>I58++J57</f>
        <v>2529980.1858240003</v>
      </c>
      <c r="K58" s="123">
        <f>J58++K57</f>
        <v>2678802.5496960003</v>
      </c>
    </row>
    <row r="59" spans="1:11">
      <c r="A59" s="314"/>
      <c r="B59" s="314"/>
      <c r="C59" s="314"/>
      <c r="D59" s="314"/>
      <c r="E59" s="314"/>
      <c r="F59" s="314"/>
      <c r="G59" s="314"/>
      <c r="H59" s="314"/>
      <c r="I59" s="314"/>
      <c r="J59" s="314"/>
      <c r="K59" s="314"/>
    </row>
    <row r="60" spans="1:11">
      <c r="A60" s="206" t="s">
        <v>8</v>
      </c>
      <c r="B60" s="265" t="s">
        <v>149</v>
      </c>
      <c r="C60" s="265"/>
      <c r="D60" s="206" t="s">
        <v>39</v>
      </c>
      <c r="E60" s="206" t="s">
        <v>6</v>
      </c>
      <c r="F60" s="121">
        <f>K42+30</f>
        <v>570</v>
      </c>
      <c r="G60" s="121">
        <f>F60+30</f>
        <v>600</v>
      </c>
      <c r="H60" s="121">
        <f t="shared" ref="H60" si="66">G60+30</f>
        <v>630</v>
      </c>
      <c r="I60" s="121">
        <f t="shared" ref="I60" si="67">H60+30</f>
        <v>660</v>
      </c>
      <c r="J60" s="121">
        <f t="shared" ref="J60" si="68">I60+30</f>
        <v>690</v>
      </c>
      <c r="K60" s="121">
        <v>730</v>
      </c>
    </row>
    <row r="61" spans="1:11">
      <c r="A61" s="312" t="str">
        <f>A43</f>
        <v>1.0</v>
      </c>
      <c r="B61" s="315" t="str">
        <f>B43</f>
        <v>ADMINISTRAÇÃO LOCAL</v>
      </c>
      <c r="C61" s="315"/>
      <c r="D61" s="316">
        <f>D43</f>
        <v>0.52787917861302436</v>
      </c>
      <c r="E61" s="317">
        <f>E43</f>
        <v>18884.669999999998</v>
      </c>
      <c r="F61" s="207">
        <f t="shared" ref="F61:K61" si="69">$E$7*F63</f>
        <v>785.60227199999986</v>
      </c>
      <c r="G61" s="207">
        <f t="shared" si="69"/>
        <v>785.60227199999986</v>
      </c>
      <c r="H61" s="207">
        <f t="shared" si="69"/>
        <v>785.60227199999986</v>
      </c>
      <c r="I61" s="207">
        <f t="shared" si="69"/>
        <v>785.60227199999986</v>
      </c>
      <c r="J61" s="207">
        <f t="shared" si="69"/>
        <v>785.60227199999986</v>
      </c>
      <c r="K61" s="207">
        <f t="shared" si="69"/>
        <v>815.81774399999995</v>
      </c>
    </row>
    <row r="62" spans="1:11">
      <c r="A62" s="312"/>
      <c r="B62" s="315"/>
      <c r="C62" s="315"/>
      <c r="D62" s="316"/>
      <c r="E62" s="317"/>
      <c r="F62" s="124">
        <f>F61</f>
        <v>785.60227199999986</v>
      </c>
      <c r="G62" s="124">
        <f t="shared" ref="G62:K62" si="70">G61</f>
        <v>785.60227199999986</v>
      </c>
      <c r="H62" s="124">
        <f t="shared" si="70"/>
        <v>785.60227199999986</v>
      </c>
      <c r="I62" s="124">
        <f t="shared" si="70"/>
        <v>785.60227199999986</v>
      </c>
      <c r="J62" s="124">
        <f t="shared" si="70"/>
        <v>785.60227199999986</v>
      </c>
      <c r="K62" s="124">
        <f t="shared" si="70"/>
        <v>815.81774399999995</v>
      </c>
    </row>
    <row r="63" spans="1:11">
      <c r="A63" s="312"/>
      <c r="B63" s="315"/>
      <c r="C63" s="315"/>
      <c r="D63" s="316"/>
      <c r="E63" s="317"/>
      <c r="F63" s="126">
        <v>4.1599999999999998E-2</v>
      </c>
      <c r="G63" s="126">
        <v>4.1599999999999998E-2</v>
      </c>
      <c r="H63" s="126">
        <v>4.1599999999999998E-2</v>
      </c>
      <c r="I63" s="126">
        <v>4.1599999999999998E-2</v>
      </c>
      <c r="J63" s="126">
        <v>4.1599999999999998E-2</v>
      </c>
      <c r="K63" s="126">
        <v>4.3200000000000002E-2</v>
      </c>
    </row>
    <row r="64" spans="1:11">
      <c r="A64" s="312" t="str">
        <f t="shared" ref="A64:B64" si="71">A46</f>
        <v>2.0</v>
      </c>
      <c r="B64" s="315" t="str">
        <f t="shared" si="71"/>
        <v>LIMPEZA DE TERRENO</v>
      </c>
      <c r="C64" s="315"/>
      <c r="D64" s="316">
        <f t="shared" ref="D64:E64" si="72">D46</f>
        <v>2.0545299244338024</v>
      </c>
      <c r="E64" s="317">
        <f t="shared" si="72"/>
        <v>73500</v>
      </c>
      <c r="F64" s="207">
        <f>$E$10*F66</f>
        <v>3057.6</v>
      </c>
      <c r="G64" s="207">
        <f t="shared" ref="G64:K64" si="73">$E$10*G66</f>
        <v>3057.6</v>
      </c>
      <c r="H64" s="207">
        <f t="shared" si="73"/>
        <v>3057.6</v>
      </c>
      <c r="I64" s="207">
        <f t="shared" si="73"/>
        <v>3057.6</v>
      </c>
      <c r="J64" s="207">
        <f t="shared" si="73"/>
        <v>3057.6</v>
      </c>
      <c r="K64" s="207">
        <f t="shared" si="73"/>
        <v>3175.2000000000003</v>
      </c>
    </row>
    <row r="65" spans="1:12">
      <c r="A65" s="312"/>
      <c r="B65" s="315"/>
      <c r="C65" s="315"/>
      <c r="D65" s="316"/>
      <c r="E65" s="317"/>
      <c r="F65" s="124">
        <f>F64</f>
        <v>3057.6</v>
      </c>
      <c r="G65" s="124">
        <f t="shared" ref="G65:K65" si="74">G64</f>
        <v>3057.6</v>
      </c>
      <c r="H65" s="124">
        <f t="shared" si="74"/>
        <v>3057.6</v>
      </c>
      <c r="I65" s="124">
        <f t="shared" si="74"/>
        <v>3057.6</v>
      </c>
      <c r="J65" s="124">
        <f t="shared" si="74"/>
        <v>3057.6</v>
      </c>
      <c r="K65" s="124">
        <f t="shared" si="74"/>
        <v>3175.2000000000003</v>
      </c>
    </row>
    <row r="66" spans="1:12">
      <c r="A66" s="312"/>
      <c r="B66" s="315"/>
      <c r="C66" s="315"/>
      <c r="D66" s="316"/>
      <c r="E66" s="317"/>
      <c r="F66" s="126">
        <f t="shared" ref="F66:K66" si="75">F63</f>
        <v>4.1599999999999998E-2</v>
      </c>
      <c r="G66" s="126">
        <f t="shared" si="75"/>
        <v>4.1599999999999998E-2</v>
      </c>
      <c r="H66" s="126">
        <f t="shared" si="75"/>
        <v>4.1599999999999998E-2</v>
      </c>
      <c r="I66" s="126">
        <f t="shared" si="75"/>
        <v>4.1599999999999998E-2</v>
      </c>
      <c r="J66" s="126">
        <f t="shared" si="75"/>
        <v>4.1599999999999998E-2</v>
      </c>
      <c r="K66" s="126">
        <f t="shared" si="75"/>
        <v>4.3200000000000002E-2</v>
      </c>
    </row>
    <row r="67" spans="1:12">
      <c r="A67" s="312" t="str">
        <f t="shared" ref="A67:B67" si="76">A49</f>
        <v>3.0</v>
      </c>
      <c r="B67" s="315" t="str">
        <f t="shared" si="76"/>
        <v>MOVIMENTO DE TERRA - PREPARAÇÃO DO TERRENO</v>
      </c>
      <c r="C67" s="315"/>
      <c r="D67" s="316">
        <f t="shared" ref="D67:E67" si="77">D49</f>
        <v>6.7365101179435189</v>
      </c>
      <c r="E67" s="317">
        <f t="shared" si="77"/>
        <v>240996</v>
      </c>
      <c r="F67" s="207">
        <f>$E$13*F69</f>
        <v>10025.4336</v>
      </c>
      <c r="G67" s="207">
        <f t="shared" ref="G67:K67" si="78">$E$13*G69</f>
        <v>10025.4336</v>
      </c>
      <c r="H67" s="207">
        <f t="shared" si="78"/>
        <v>10025.4336</v>
      </c>
      <c r="I67" s="207">
        <f t="shared" si="78"/>
        <v>10025.4336</v>
      </c>
      <c r="J67" s="207">
        <f t="shared" si="78"/>
        <v>10025.4336</v>
      </c>
      <c r="K67" s="207">
        <f t="shared" si="78"/>
        <v>10411.0272</v>
      </c>
    </row>
    <row r="68" spans="1:12">
      <c r="A68" s="312"/>
      <c r="B68" s="315"/>
      <c r="C68" s="315"/>
      <c r="D68" s="316"/>
      <c r="E68" s="317"/>
      <c r="F68" s="124">
        <f>F67</f>
        <v>10025.4336</v>
      </c>
      <c r="G68" s="124">
        <f t="shared" ref="G68:K68" si="79">G67</f>
        <v>10025.4336</v>
      </c>
      <c r="H68" s="124">
        <f t="shared" si="79"/>
        <v>10025.4336</v>
      </c>
      <c r="I68" s="124">
        <f t="shared" si="79"/>
        <v>10025.4336</v>
      </c>
      <c r="J68" s="124">
        <f t="shared" si="79"/>
        <v>10025.4336</v>
      </c>
      <c r="K68" s="124">
        <f t="shared" si="79"/>
        <v>10411.0272</v>
      </c>
    </row>
    <row r="69" spans="1:12">
      <c r="A69" s="312"/>
      <c r="B69" s="315"/>
      <c r="C69" s="315"/>
      <c r="D69" s="316"/>
      <c r="E69" s="317"/>
      <c r="F69" s="126">
        <f t="shared" ref="F69:K69" si="80">F63</f>
        <v>4.1599999999999998E-2</v>
      </c>
      <c r="G69" s="126">
        <f t="shared" si="80"/>
        <v>4.1599999999999998E-2</v>
      </c>
      <c r="H69" s="126">
        <f t="shared" si="80"/>
        <v>4.1599999999999998E-2</v>
      </c>
      <c r="I69" s="126">
        <f t="shared" si="80"/>
        <v>4.1599999999999998E-2</v>
      </c>
      <c r="J69" s="126">
        <f t="shared" si="80"/>
        <v>4.1599999999999998E-2</v>
      </c>
      <c r="K69" s="126">
        <f t="shared" si="80"/>
        <v>4.3200000000000002E-2</v>
      </c>
    </row>
    <row r="70" spans="1:12">
      <c r="A70" s="312" t="str">
        <f t="shared" ref="A70:B70" si="81">A52</f>
        <v>4.0</v>
      </c>
      <c r="B70" s="315" t="str">
        <f t="shared" si="81"/>
        <v>EXECUÇÃO DA CALÇADA</v>
      </c>
      <c r="C70" s="315"/>
      <c r="D70" s="316">
        <f t="shared" ref="D70:E70" si="82">D52</f>
        <v>90.681080779009662</v>
      </c>
      <c r="E70" s="317">
        <f t="shared" si="82"/>
        <v>3244080</v>
      </c>
      <c r="F70" s="207">
        <f>$E$16*F72</f>
        <v>134953.728</v>
      </c>
      <c r="G70" s="207">
        <f t="shared" ref="G70:K70" si="83">$E$16*G72</f>
        <v>134953.728</v>
      </c>
      <c r="H70" s="207">
        <f t="shared" si="83"/>
        <v>134953.728</v>
      </c>
      <c r="I70" s="207">
        <f t="shared" si="83"/>
        <v>134953.728</v>
      </c>
      <c r="J70" s="207">
        <f t="shared" si="83"/>
        <v>134953.728</v>
      </c>
      <c r="K70" s="207">
        <f t="shared" si="83"/>
        <v>140144.25599999999</v>
      </c>
    </row>
    <row r="71" spans="1:12">
      <c r="A71" s="312"/>
      <c r="B71" s="315"/>
      <c r="C71" s="315"/>
      <c r="D71" s="316"/>
      <c r="E71" s="317"/>
      <c r="F71" s="124">
        <f>F70</f>
        <v>134953.728</v>
      </c>
      <c r="G71" s="124">
        <f t="shared" ref="G71:K71" si="84">G70</f>
        <v>134953.728</v>
      </c>
      <c r="H71" s="124">
        <f t="shared" si="84"/>
        <v>134953.728</v>
      </c>
      <c r="I71" s="124">
        <f t="shared" si="84"/>
        <v>134953.728</v>
      </c>
      <c r="J71" s="124">
        <f t="shared" si="84"/>
        <v>134953.728</v>
      </c>
      <c r="K71" s="124">
        <f t="shared" si="84"/>
        <v>140144.25599999999</v>
      </c>
    </row>
    <row r="72" spans="1:12">
      <c r="A72" s="312"/>
      <c r="B72" s="315"/>
      <c r="C72" s="315"/>
      <c r="D72" s="316"/>
      <c r="E72" s="317"/>
      <c r="F72" s="126">
        <f t="shared" ref="F72:K72" si="85">F63</f>
        <v>4.1599999999999998E-2</v>
      </c>
      <c r="G72" s="126">
        <f t="shared" si="85"/>
        <v>4.1599999999999998E-2</v>
      </c>
      <c r="H72" s="126">
        <f t="shared" si="85"/>
        <v>4.1599999999999998E-2</v>
      </c>
      <c r="I72" s="126">
        <f t="shared" si="85"/>
        <v>4.1599999999999998E-2</v>
      </c>
      <c r="J72" s="126">
        <f t="shared" si="85"/>
        <v>4.1599999999999998E-2</v>
      </c>
      <c r="K72" s="126">
        <f t="shared" si="85"/>
        <v>4.3200000000000002E-2</v>
      </c>
    </row>
    <row r="73" spans="1:12">
      <c r="A73" s="265" t="s">
        <v>40</v>
      </c>
      <c r="B73" s="265"/>
      <c r="C73" s="265"/>
      <c r="D73" s="195">
        <f>SUM(D61:D72)</f>
        <v>100</v>
      </c>
      <c r="E73" s="117">
        <f>SUM(E61:E72)</f>
        <v>3577460.67</v>
      </c>
      <c r="F73" s="196">
        <f t="shared" ref="F73:K73" si="86">F75/$E$19</f>
        <v>4.1600000000000005E-2</v>
      </c>
      <c r="G73" s="196">
        <f t="shared" si="86"/>
        <v>4.1600000000000005E-2</v>
      </c>
      <c r="H73" s="196">
        <f t="shared" si="86"/>
        <v>4.1600000000000005E-2</v>
      </c>
      <c r="I73" s="196">
        <f t="shared" si="86"/>
        <v>4.1600000000000005E-2</v>
      </c>
      <c r="J73" s="196">
        <f t="shared" si="86"/>
        <v>4.1600000000000005E-2</v>
      </c>
      <c r="K73" s="196">
        <f t="shared" si="86"/>
        <v>4.3199999999999995E-2</v>
      </c>
    </row>
    <row r="74" spans="1:12">
      <c r="A74" s="312"/>
      <c r="B74" s="312"/>
      <c r="C74" s="312"/>
      <c r="D74" s="312"/>
      <c r="E74" s="312"/>
      <c r="F74" s="312"/>
      <c r="G74" s="312"/>
      <c r="H74" s="312"/>
      <c r="I74" s="312"/>
      <c r="J74" s="312"/>
      <c r="K74" s="312"/>
    </row>
    <row r="75" spans="1:12">
      <c r="A75" s="265" t="s">
        <v>41</v>
      </c>
      <c r="B75" s="265"/>
      <c r="C75" s="265"/>
      <c r="D75" s="313" t="s">
        <v>42</v>
      </c>
      <c r="E75" s="313"/>
      <c r="F75" s="123">
        <f>SUM(F61,F64,F67,F70)</f>
        <v>148822.36387200002</v>
      </c>
      <c r="G75" s="123">
        <f t="shared" ref="G75:K75" si="87">SUM(G61,G64,G67,G70)</f>
        <v>148822.36387200002</v>
      </c>
      <c r="H75" s="123">
        <f t="shared" si="87"/>
        <v>148822.36387200002</v>
      </c>
      <c r="I75" s="123">
        <f t="shared" si="87"/>
        <v>148822.36387200002</v>
      </c>
      <c r="J75" s="123">
        <f t="shared" si="87"/>
        <v>148822.36387200002</v>
      </c>
      <c r="K75" s="123">
        <f t="shared" si="87"/>
        <v>154546.30094399999</v>
      </c>
    </row>
    <row r="76" spans="1:12">
      <c r="A76" s="265"/>
      <c r="B76" s="265"/>
      <c r="C76" s="265"/>
      <c r="D76" s="313" t="s">
        <v>43</v>
      </c>
      <c r="E76" s="313"/>
      <c r="F76" s="123">
        <f>K58+F75</f>
        <v>2827624.9135680003</v>
      </c>
      <c r="G76" s="123">
        <f>F76++G75</f>
        <v>2976447.2774400003</v>
      </c>
      <c r="H76" s="123">
        <f>G76++H75</f>
        <v>3125269.6413120003</v>
      </c>
      <c r="I76" s="123">
        <f>H76++I75</f>
        <v>3274092.0051840004</v>
      </c>
      <c r="J76" s="123">
        <f>I76++J75</f>
        <v>3422914.3690560004</v>
      </c>
      <c r="K76" s="123">
        <f>J76++K75</f>
        <v>3577460.6700000004</v>
      </c>
      <c r="L76" s="118" t="b">
        <f>K76=E19</f>
        <v>1</v>
      </c>
    </row>
  </sheetData>
  <mergeCells count="98">
    <mergeCell ref="A1:K1"/>
    <mergeCell ref="A19:C19"/>
    <mergeCell ref="A20:K20"/>
    <mergeCell ref="A21:C22"/>
    <mergeCell ref="D21:E21"/>
    <mergeCell ref="D22:E22"/>
    <mergeCell ref="A13:A15"/>
    <mergeCell ref="B13:C15"/>
    <mergeCell ref="D13:D15"/>
    <mergeCell ref="E13:E15"/>
    <mergeCell ref="A16:A18"/>
    <mergeCell ref="B16:C18"/>
    <mergeCell ref="D16:D18"/>
    <mergeCell ref="E16:E18"/>
    <mergeCell ref="A10:A12"/>
    <mergeCell ref="B10:C12"/>
    <mergeCell ref="D10:D12"/>
    <mergeCell ref="E10:E12"/>
    <mergeCell ref="A2:E3"/>
    <mergeCell ref="B6:C6"/>
    <mergeCell ref="A7:A9"/>
    <mergeCell ref="B7:C9"/>
    <mergeCell ref="D7:D9"/>
    <mergeCell ref="E7:E9"/>
    <mergeCell ref="F2:K2"/>
    <mergeCell ref="F3:K3"/>
    <mergeCell ref="A4:K4"/>
    <mergeCell ref="A5:E5"/>
    <mergeCell ref="F5:K5"/>
    <mergeCell ref="D31:D33"/>
    <mergeCell ref="E31:E33"/>
    <mergeCell ref="B24:C24"/>
    <mergeCell ref="A25:A27"/>
    <mergeCell ref="B25:C27"/>
    <mergeCell ref="D25:D27"/>
    <mergeCell ref="E25:E27"/>
    <mergeCell ref="A38:K38"/>
    <mergeCell ref="A39:C40"/>
    <mergeCell ref="D39:E39"/>
    <mergeCell ref="D40:E40"/>
    <mergeCell ref="A23:K23"/>
    <mergeCell ref="A34:A36"/>
    <mergeCell ref="B34:C36"/>
    <mergeCell ref="D34:D36"/>
    <mergeCell ref="E34:E36"/>
    <mergeCell ref="A37:C37"/>
    <mergeCell ref="A28:A30"/>
    <mergeCell ref="B28:C30"/>
    <mergeCell ref="D28:D30"/>
    <mergeCell ref="E28:E30"/>
    <mergeCell ref="A31:A33"/>
    <mergeCell ref="B31:C33"/>
    <mergeCell ref="D49:D51"/>
    <mergeCell ref="E49:E51"/>
    <mergeCell ref="B42:C42"/>
    <mergeCell ref="A43:A45"/>
    <mergeCell ref="B43:C45"/>
    <mergeCell ref="D43:D45"/>
    <mergeCell ref="E43:E45"/>
    <mergeCell ref="A56:K56"/>
    <mergeCell ref="A57:C58"/>
    <mergeCell ref="D57:E57"/>
    <mergeCell ref="D58:E58"/>
    <mergeCell ref="A41:K41"/>
    <mergeCell ref="A52:A54"/>
    <mergeCell ref="B52:C54"/>
    <mergeCell ref="D52:D54"/>
    <mergeCell ref="E52:E54"/>
    <mergeCell ref="A55:C55"/>
    <mergeCell ref="A46:A48"/>
    <mergeCell ref="B46:C48"/>
    <mergeCell ref="D46:D48"/>
    <mergeCell ref="E46:E48"/>
    <mergeCell ref="A49:A51"/>
    <mergeCell ref="B49:C51"/>
    <mergeCell ref="D67:D69"/>
    <mergeCell ref="E67:E69"/>
    <mergeCell ref="B60:C60"/>
    <mergeCell ref="A61:A63"/>
    <mergeCell ref="B61:C63"/>
    <mergeCell ref="D61:D63"/>
    <mergeCell ref="E61:E63"/>
    <mergeCell ref="A74:K74"/>
    <mergeCell ref="A75:C76"/>
    <mergeCell ref="D75:E75"/>
    <mergeCell ref="D76:E76"/>
    <mergeCell ref="A59:K59"/>
    <mergeCell ref="A70:A72"/>
    <mergeCell ref="B70:C72"/>
    <mergeCell ref="D70:D72"/>
    <mergeCell ref="E70:E72"/>
    <mergeCell ref="A73:C73"/>
    <mergeCell ref="A64:A66"/>
    <mergeCell ref="B64:C66"/>
    <mergeCell ref="D64:D66"/>
    <mergeCell ref="E64:E66"/>
    <mergeCell ref="A67:A69"/>
    <mergeCell ref="B67:C69"/>
  </mergeCells>
  <conditionalFormatting sqref="F8:K8">
    <cfRule type="cellIs" dxfId="19" priority="16" operator="greaterThan">
      <formula>0</formula>
    </cfRule>
  </conditionalFormatting>
  <conditionalFormatting sqref="F11:K11">
    <cfRule type="cellIs" dxfId="18" priority="15" operator="greaterThan">
      <formula>0</formula>
    </cfRule>
  </conditionalFormatting>
  <conditionalFormatting sqref="F14:K14">
    <cfRule type="cellIs" dxfId="17" priority="14" operator="greaterThan">
      <formula>0</formula>
    </cfRule>
  </conditionalFormatting>
  <conditionalFormatting sqref="F17:K17">
    <cfRule type="cellIs" dxfId="16" priority="13" operator="greaterThan">
      <formula>0</formula>
    </cfRule>
  </conditionalFormatting>
  <conditionalFormatting sqref="F26:K26">
    <cfRule type="cellIs" dxfId="15" priority="12" operator="greaterThan">
      <formula>0</formula>
    </cfRule>
  </conditionalFormatting>
  <conditionalFormatting sqref="F29:K29">
    <cfRule type="cellIs" dxfId="14" priority="11" operator="greaterThan">
      <formula>0</formula>
    </cfRule>
  </conditionalFormatting>
  <conditionalFormatting sqref="F32:K32">
    <cfRule type="cellIs" dxfId="13" priority="10" operator="greaterThan">
      <formula>0</formula>
    </cfRule>
  </conditionalFormatting>
  <conditionalFormatting sqref="F35:K35">
    <cfRule type="cellIs" dxfId="12" priority="9" operator="greaterThan">
      <formula>0</formula>
    </cfRule>
  </conditionalFormatting>
  <conditionalFormatting sqref="F44:K44">
    <cfRule type="cellIs" dxfId="11" priority="8" operator="greaterThan">
      <formula>0</formula>
    </cfRule>
  </conditionalFormatting>
  <conditionalFormatting sqref="F47:K47">
    <cfRule type="cellIs" dxfId="10" priority="7" operator="greaterThan">
      <formula>0</formula>
    </cfRule>
  </conditionalFormatting>
  <conditionalFormatting sqref="F50:K50">
    <cfRule type="cellIs" dxfId="9" priority="6" operator="greaterThan">
      <formula>0</formula>
    </cfRule>
  </conditionalFormatting>
  <conditionalFormatting sqref="F53:K53">
    <cfRule type="cellIs" dxfId="8" priority="5" operator="greaterThan">
      <formula>0</formula>
    </cfRule>
  </conditionalFormatting>
  <conditionalFormatting sqref="F62:K62">
    <cfRule type="cellIs" dxfId="7" priority="4" operator="greaterThan">
      <formula>0</formula>
    </cfRule>
  </conditionalFormatting>
  <conditionalFormatting sqref="F65:K65">
    <cfRule type="cellIs" dxfId="6" priority="3" operator="greaterThan">
      <formula>0</formula>
    </cfRule>
  </conditionalFormatting>
  <conditionalFormatting sqref="F68:K68">
    <cfRule type="cellIs" dxfId="5" priority="2" operator="greaterThan">
      <formula>0</formula>
    </cfRule>
  </conditionalFormatting>
  <conditionalFormatting sqref="F71:K71">
    <cfRule type="cellIs" dxfId="4" priority="1" operator="greaterThan">
      <formula>0</formula>
    </cfRule>
  </conditionalFormatting>
  <printOptions horizontalCentered="1" verticalCentered="1"/>
  <pageMargins left="0.39370078740157483" right="0.39370078740157483" top="0.78740157480314965" bottom="0.78740157480314965" header="0.31496062992125984" footer="0.31496062992125984"/>
  <pageSetup paperSize="9" scale="75" orientation="landscape" horizontalDpi="1200" verticalDpi="1200" r:id="rId1"/>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5EEC49-9BBC-4F24-B771-2EACC69CC320}">
  <sheetPr>
    <tabColor rgb="FF00B050"/>
  </sheetPr>
  <dimension ref="A1:Q37"/>
  <sheetViews>
    <sheetView view="pageBreakPreview" topLeftCell="A13" zoomScaleNormal="90" zoomScaleSheetLayoutView="100" workbookViewId="0">
      <selection activeCell="E27" sqref="E27:E28"/>
    </sheetView>
  </sheetViews>
  <sheetFormatPr defaultColWidth="9.140625" defaultRowHeight="15"/>
  <cols>
    <col min="1" max="1" width="8" style="128" customWidth="1"/>
    <col min="2" max="2" width="37.42578125" style="128" customWidth="1"/>
    <col min="3" max="4" width="8" style="128" customWidth="1"/>
    <col min="5" max="5" width="19.85546875" style="128" bestFit="1" customWidth="1"/>
    <col min="6" max="6" width="8" style="128" customWidth="1"/>
    <col min="7" max="7" width="19.85546875" style="128" bestFit="1" customWidth="1"/>
    <col min="8" max="8" width="24.85546875" style="128" bestFit="1" customWidth="1"/>
    <col min="9" max="9" width="24.42578125" style="128" bestFit="1" customWidth="1"/>
    <col min="10" max="13" width="9.140625" style="128"/>
    <col min="14" max="14" width="15" style="128" bestFit="1" customWidth="1"/>
    <col min="15" max="256" width="9.140625" style="128"/>
    <col min="257" max="257" width="8" style="128" customWidth="1"/>
    <col min="258" max="258" width="37.42578125" style="128" customWidth="1"/>
    <col min="259" max="260" width="8" style="128" customWidth="1"/>
    <col min="261" max="261" width="16.42578125" style="128" bestFit="1" customWidth="1"/>
    <col min="262" max="262" width="8" style="128" customWidth="1"/>
    <col min="263" max="263" width="15.5703125" style="128" customWidth="1"/>
    <col min="264" max="264" width="20.140625" style="128" bestFit="1" customWidth="1"/>
    <col min="265" max="265" width="19.85546875" style="128" customWidth="1"/>
    <col min="266" max="269" width="9.140625" style="128"/>
    <col min="270" max="270" width="15" style="128" bestFit="1" customWidth="1"/>
    <col min="271" max="512" width="9.140625" style="128"/>
    <col min="513" max="513" width="8" style="128" customWidth="1"/>
    <col min="514" max="514" width="37.42578125" style="128" customWidth="1"/>
    <col min="515" max="516" width="8" style="128" customWidth="1"/>
    <col min="517" max="517" width="16.42578125" style="128" bestFit="1" customWidth="1"/>
    <col min="518" max="518" width="8" style="128" customWidth="1"/>
    <col min="519" max="519" width="15.5703125" style="128" customWidth="1"/>
    <col min="520" max="520" width="20.140625" style="128" bestFit="1" customWidth="1"/>
    <col min="521" max="521" width="19.85546875" style="128" customWidth="1"/>
    <col min="522" max="525" width="9.140625" style="128"/>
    <col min="526" max="526" width="15" style="128" bestFit="1" customWidth="1"/>
    <col min="527" max="768" width="9.140625" style="128"/>
    <col min="769" max="769" width="8" style="128" customWidth="1"/>
    <col min="770" max="770" width="37.42578125" style="128" customWidth="1"/>
    <col min="771" max="772" width="8" style="128" customWidth="1"/>
    <col min="773" max="773" width="16.42578125" style="128" bestFit="1" customWidth="1"/>
    <col min="774" max="774" width="8" style="128" customWidth="1"/>
    <col min="775" max="775" width="15.5703125" style="128" customWidth="1"/>
    <col min="776" max="776" width="20.140625" style="128" bestFit="1" customWidth="1"/>
    <col min="777" max="777" width="19.85546875" style="128" customWidth="1"/>
    <col min="778" max="781" width="9.140625" style="128"/>
    <col min="782" max="782" width="15" style="128" bestFit="1" customWidth="1"/>
    <col min="783" max="1024" width="9.140625" style="128"/>
    <col min="1025" max="1025" width="8" style="128" customWidth="1"/>
    <col min="1026" max="1026" width="37.42578125" style="128" customWidth="1"/>
    <col min="1027" max="1028" width="8" style="128" customWidth="1"/>
    <col min="1029" max="1029" width="16.42578125" style="128" bestFit="1" customWidth="1"/>
    <col min="1030" max="1030" width="8" style="128" customWidth="1"/>
    <col min="1031" max="1031" width="15.5703125" style="128" customWidth="1"/>
    <col min="1032" max="1032" width="20.140625" style="128" bestFit="1" customWidth="1"/>
    <col min="1033" max="1033" width="19.85546875" style="128" customWidth="1"/>
    <col min="1034" max="1037" width="9.140625" style="128"/>
    <col min="1038" max="1038" width="15" style="128" bestFit="1" customWidth="1"/>
    <col min="1039" max="1280" width="9.140625" style="128"/>
    <col min="1281" max="1281" width="8" style="128" customWidth="1"/>
    <col min="1282" max="1282" width="37.42578125" style="128" customWidth="1"/>
    <col min="1283" max="1284" width="8" style="128" customWidth="1"/>
    <col min="1285" max="1285" width="16.42578125" style="128" bestFit="1" customWidth="1"/>
    <col min="1286" max="1286" width="8" style="128" customWidth="1"/>
    <col min="1287" max="1287" width="15.5703125" style="128" customWidth="1"/>
    <col min="1288" max="1288" width="20.140625" style="128" bestFit="1" customWidth="1"/>
    <col min="1289" max="1289" width="19.85546875" style="128" customWidth="1"/>
    <col min="1290" max="1293" width="9.140625" style="128"/>
    <col min="1294" max="1294" width="15" style="128" bestFit="1" customWidth="1"/>
    <col min="1295" max="1536" width="9.140625" style="128"/>
    <col min="1537" max="1537" width="8" style="128" customWidth="1"/>
    <col min="1538" max="1538" width="37.42578125" style="128" customWidth="1"/>
    <col min="1539" max="1540" width="8" style="128" customWidth="1"/>
    <col min="1541" max="1541" width="16.42578125" style="128" bestFit="1" customWidth="1"/>
    <col min="1542" max="1542" width="8" style="128" customWidth="1"/>
    <col min="1543" max="1543" width="15.5703125" style="128" customWidth="1"/>
    <col min="1544" max="1544" width="20.140625" style="128" bestFit="1" customWidth="1"/>
    <col min="1545" max="1545" width="19.85546875" style="128" customWidth="1"/>
    <col min="1546" max="1549" width="9.140625" style="128"/>
    <col min="1550" max="1550" width="15" style="128" bestFit="1" customWidth="1"/>
    <col min="1551" max="1792" width="9.140625" style="128"/>
    <col min="1793" max="1793" width="8" style="128" customWidth="1"/>
    <col min="1794" max="1794" width="37.42578125" style="128" customWidth="1"/>
    <col min="1795" max="1796" width="8" style="128" customWidth="1"/>
    <col min="1797" max="1797" width="16.42578125" style="128" bestFit="1" customWidth="1"/>
    <col min="1798" max="1798" width="8" style="128" customWidth="1"/>
    <col min="1799" max="1799" width="15.5703125" style="128" customWidth="1"/>
    <col min="1800" max="1800" width="20.140625" style="128" bestFit="1" customWidth="1"/>
    <col min="1801" max="1801" width="19.85546875" style="128" customWidth="1"/>
    <col min="1802" max="1805" width="9.140625" style="128"/>
    <col min="1806" max="1806" width="15" style="128" bestFit="1" customWidth="1"/>
    <col min="1807" max="2048" width="9.140625" style="128"/>
    <col min="2049" max="2049" width="8" style="128" customWidth="1"/>
    <col min="2050" max="2050" width="37.42578125" style="128" customWidth="1"/>
    <col min="2051" max="2052" width="8" style="128" customWidth="1"/>
    <col min="2053" max="2053" width="16.42578125" style="128" bestFit="1" customWidth="1"/>
    <col min="2054" max="2054" width="8" style="128" customWidth="1"/>
    <col min="2055" max="2055" width="15.5703125" style="128" customWidth="1"/>
    <col min="2056" max="2056" width="20.140625" style="128" bestFit="1" customWidth="1"/>
    <col min="2057" max="2057" width="19.85546875" style="128" customWidth="1"/>
    <col min="2058" max="2061" width="9.140625" style="128"/>
    <col min="2062" max="2062" width="15" style="128" bestFit="1" customWidth="1"/>
    <col min="2063" max="2304" width="9.140625" style="128"/>
    <col min="2305" max="2305" width="8" style="128" customWidth="1"/>
    <col min="2306" max="2306" width="37.42578125" style="128" customWidth="1"/>
    <col min="2307" max="2308" width="8" style="128" customWidth="1"/>
    <col min="2309" max="2309" width="16.42578125" style="128" bestFit="1" customWidth="1"/>
    <col min="2310" max="2310" width="8" style="128" customWidth="1"/>
    <col min="2311" max="2311" width="15.5703125" style="128" customWidth="1"/>
    <col min="2312" max="2312" width="20.140625" style="128" bestFit="1" customWidth="1"/>
    <col min="2313" max="2313" width="19.85546875" style="128" customWidth="1"/>
    <col min="2314" max="2317" width="9.140625" style="128"/>
    <col min="2318" max="2318" width="15" style="128" bestFit="1" customWidth="1"/>
    <col min="2319" max="2560" width="9.140625" style="128"/>
    <col min="2561" max="2561" width="8" style="128" customWidth="1"/>
    <col min="2562" max="2562" width="37.42578125" style="128" customWidth="1"/>
    <col min="2563" max="2564" width="8" style="128" customWidth="1"/>
    <col min="2565" max="2565" width="16.42578125" style="128" bestFit="1" customWidth="1"/>
    <col min="2566" max="2566" width="8" style="128" customWidth="1"/>
    <col min="2567" max="2567" width="15.5703125" style="128" customWidth="1"/>
    <col min="2568" max="2568" width="20.140625" style="128" bestFit="1" customWidth="1"/>
    <col min="2569" max="2569" width="19.85546875" style="128" customWidth="1"/>
    <col min="2570" max="2573" width="9.140625" style="128"/>
    <col min="2574" max="2574" width="15" style="128" bestFit="1" customWidth="1"/>
    <col min="2575" max="2816" width="9.140625" style="128"/>
    <col min="2817" max="2817" width="8" style="128" customWidth="1"/>
    <col min="2818" max="2818" width="37.42578125" style="128" customWidth="1"/>
    <col min="2819" max="2820" width="8" style="128" customWidth="1"/>
    <col min="2821" max="2821" width="16.42578125" style="128" bestFit="1" customWidth="1"/>
    <col min="2822" max="2822" width="8" style="128" customWidth="1"/>
    <col min="2823" max="2823" width="15.5703125" style="128" customWidth="1"/>
    <col min="2824" max="2824" width="20.140625" style="128" bestFit="1" customWidth="1"/>
    <col min="2825" max="2825" width="19.85546875" style="128" customWidth="1"/>
    <col min="2826" max="2829" width="9.140625" style="128"/>
    <col min="2830" max="2830" width="15" style="128" bestFit="1" customWidth="1"/>
    <col min="2831" max="3072" width="9.140625" style="128"/>
    <col min="3073" max="3073" width="8" style="128" customWidth="1"/>
    <col min="3074" max="3074" width="37.42578125" style="128" customWidth="1"/>
    <col min="3075" max="3076" width="8" style="128" customWidth="1"/>
    <col min="3077" max="3077" width="16.42578125" style="128" bestFit="1" customWidth="1"/>
    <col min="3078" max="3078" width="8" style="128" customWidth="1"/>
    <col min="3079" max="3079" width="15.5703125" style="128" customWidth="1"/>
    <col min="3080" max="3080" width="20.140625" style="128" bestFit="1" customWidth="1"/>
    <col min="3081" max="3081" width="19.85546875" style="128" customWidth="1"/>
    <col min="3082" max="3085" width="9.140625" style="128"/>
    <col min="3086" max="3086" width="15" style="128" bestFit="1" customWidth="1"/>
    <col min="3087" max="3328" width="9.140625" style="128"/>
    <col min="3329" max="3329" width="8" style="128" customWidth="1"/>
    <col min="3330" max="3330" width="37.42578125" style="128" customWidth="1"/>
    <col min="3331" max="3332" width="8" style="128" customWidth="1"/>
    <col min="3333" max="3333" width="16.42578125" style="128" bestFit="1" customWidth="1"/>
    <col min="3334" max="3334" width="8" style="128" customWidth="1"/>
    <col min="3335" max="3335" width="15.5703125" style="128" customWidth="1"/>
    <col min="3336" max="3336" width="20.140625" style="128" bestFit="1" customWidth="1"/>
    <col min="3337" max="3337" width="19.85546875" style="128" customWidth="1"/>
    <col min="3338" max="3341" width="9.140625" style="128"/>
    <col min="3342" max="3342" width="15" style="128" bestFit="1" customWidth="1"/>
    <col min="3343" max="3584" width="9.140625" style="128"/>
    <col min="3585" max="3585" width="8" style="128" customWidth="1"/>
    <col min="3586" max="3586" width="37.42578125" style="128" customWidth="1"/>
    <col min="3587" max="3588" width="8" style="128" customWidth="1"/>
    <col min="3589" max="3589" width="16.42578125" style="128" bestFit="1" customWidth="1"/>
    <col min="3590" max="3590" width="8" style="128" customWidth="1"/>
    <col min="3591" max="3591" width="15.5703125" style="128" customWidth="1"/>
    <col min="3592" max="3592" width="20.140625" style="128" bestFit="1" customWidth="1"/>
    <col min="3593" max="3593" width="19.85546875" style="128" customWidth="1"/>
    <col min="3594" max="3597" width="9.140625" style="128"/>
    <col min="3598" max="3598" width="15" style="128" bestFit="1" customWidth="1"/>
    <col min="3599" max="3840" width="9.140625" style="128"/>
    <col min="3841" max="3841" width="8" style="128" customWidth="1"/>
    <col min="3842" max="3842" width="37.42578125" style="128" customWidth="1"/>
    <col min="3843" max="3844" width="8" style="128" customWidth="1"/>
    <col min="3845" max="3845" width="16.42578125" style="128" bestFit="1" customWidth="1"/>
    <col min="3846" max="3846" width="8" style="128" customWidth="1"/>
    <col min="3847" max="3847" width="15.5703125" style="128" customWidth="1"/>
    <col min="3848" max="3848" width="20.140625" style="128" bestFit="1" customWidth="1"/>
    <col min="3849" max="3849" width="19.85546875" style="128" customWidth="1"/>
    <col min="3850" max="3853" width="9.140625" style="128"/>
    <col min="3854" max="3854" width="15" style="128" bestFit="1" customWidth="1"/>
    <col min="3855" max="4096" width="9.140625" style="128"/>
    <col min="4097" max="4097" width="8" style="128" customWidth="1"/>
    <col min="4098" max="4098" width="37.42578125" style="128" customWidth="1"/>
    <col min="4099" max="4100" width="8" style="128" customWidth="1"/>
    <col min="4101" max="4101" width="16.42578125" style="128" bestFit="1" customWidth="1"/>
    <col min="4102" max="4102" width="8" style="128" customWidth="1"/>
    <col min="4103" max="4103" width="15.5703125" style="128" customWidth="1"/>
    <col min="4104" max="4104" width="20.140625" style="128" bestFit="1" customWidth="1"/>
    <col min="4105" max="4105" width="19.85546875" style="128" customWidth="1"/>
    <col min="4106" max="4109" width="9.140625" style="128"/>
    <col min="4110" max="4110" width="15" style="128" bestFit="1" customWidth="1"/>
    <col min="4111" max="4352" width="9.140625" style="128"/>
    <col min="4353" max="4353" width="8" style="128" customWidth="1"/>
    <col min="4354" max="4354" width="37.42578125" style="128" customWidth="1"/>
    <col min="4355" max="4356" width="8" style="128" customWidth="1"/>
    <col min="4357" max="4357" width="16.42578125" style="128" bestFit="1" customWidth="1"/>
    <col min="4358" max="4358" width="8" style="128" customWidth="1"/>
    <col min="4359" max="4359" width="15.5703125" style="128" customWidth="1"/>
    <col min="4360" max="4360" width="20.140625" style="128" bestFit="1" customWidth="1"/>
    <col min="4361" max="4361" width="19.85546875" style="128" customWidth="1"/>
    <col min="4362" max="4365" width="9.140625" style="128"/>
    <col min="4366" max="4366" width="15" style="128" bestFit="1" customWidth="1"/>
    <col min="4367" max="4608" width="9.140625" style="128"/>
    <col min="4609" max="4609" width="8" style="128" customWidth="1"/>
    <col min="4610" max="4610" width="37.42578125" style="128" customWidth="1"/>
    <col min="4611" max="4612" width="8" style="128" customWidth="1"/>
    <col min="4613" max="4613" width="16.42578125" style="128" bestFit="1" customWidth="1"/>
    <col min="4614" max="4614" width="8" style="128" customWidth="1"/>
    <col min="4615" max="4615" width="15.5703125" style="128" customWidth="1"/>
    <col min="4616" max="4616" width="20.140625" style="128" bestFit="1" customWidth="1"/>
    <col min="4617" max="4617" width="19.85546875" style="128" customWidth="1"/>
    <col min="4618" max="4621" width="9.140625" style="128"/>
    <col min="4622" max="4622" width="15" style="128" bestFit="1" customWidth="1"/>
    <col min="4623" max="4864" width="9.140625" style="128"/>
    <col min="4865" max="4865" width="8" style="128" customWidth="1"/>
    <col min="4866" max="4866" width="37.42578125" style="128" customWidth="1"/>
    <col min="4867" max="4868" width="8" style="128" customWidth="1"/>
    <col min="4869" max="4869" width="16.42578125" style="128" bestFit="1" customWidth="1"/>
    <col min="4870" max="4870" width="8" style="128" customWidth="1"/>
    <col min="4871" max="4871" width="15.5703125" style="128" customWidth="1"/>
    <col min="4872" max="4872" width="20.140625" style="128" bestFit="1" customWidth="1"/>
    <col min="4873" max="4873" width="19.85546875" style="128" customWidth="1"/>
    <col min="4874" max="4877" width="9.140625" style="128"/>
    <col min="4878" max="4878" width="15" style="128" bestFit="1" customWidth="1"/>
    <col min="4879" max="5120" width="9.140625" style="128"/>
    <col min="5121" max="5121" width="8" style="128" customWidth="1"/>
    <col min="5122" max="5122" width="37.42578125" style="128" customWidth="1"/>
    <col min="5123" max="5124" width="8" style="128" customWidth="1"/>
    <col min="5125" max="5125" width="16.42578125" style="128" bestFit="1" customWidth="1"/>
    <col min="5126" max="5126" width="8" style="128" customWidth="1"/>
    <col min="5127" max="5127" width="15.5703125" style="128" customWidth="1"/>
    <col min="5128" max="5128" width="20.140625" style="128" bestFit="1" customWidth="1"/>
    <col min="5129" max="5129" width="19.85546875" style="128" customWidth="1"/>
    <col min="5130" max="5133" width="9.140625" style="128"/>
    <col min="5134" max="5134" width="15" style="128" bestFit="1" customWidth="1"/>
    <col min="5135" max="5376" width="9.140625" style="128"/>
    <col min="5377" max="5377" width="8" style="128" customWidth="1"/>
    <col min="5378" max="5378" width="37.42578125" style="128" customWidth="1"/>
    <col min="5379" max="5380" width="8" style="128" customWidth="1"/>
    <col min="5381" max="5381" width="16.42578125" style="128" bestFit="1" customWidth="1"/>
    <col min="5382" max="5382" width="8" style="128" customWidth="1"/>
    <col min="5383" max="5383" width="15.5703125" style="128" customWidth="1"/>
    <col min="5384" max="5384" width="20.140625" style="128" bestFit="1" customWidth="1"/>
    <col min="5385" max="5385" width="19.85546875" style="128" customWidth="1"/>
    <col min="5386" max="5389" width="9.140625" style="128"/>
    <col min="5390" max="5390" width="15" style="128" bestFit="1" customWidth="1"/>
    <col min="5391" max="5632" width="9.140625" style="128"/>
    <col min="5633" max="5633" width="8" style="128" customWidth="1"/>
    <col min="5634" max="5634" width="37.42578125" style="128" customWidth="1"/>
    <col min="5635" max="5636" width="8" style="128" customWidth="1"/>
    <col min="5637" max="5637" width="16.42578125" style="128" bestFit="1" customWidth="1"/>
    <col min="5638" max="5638" width="8" style="128" customWidth="1"/>
    <col min="5639" max="5639" width="15.5703125" style="128" customWidth="1"/>
    <col min="5640" max="5640" width="20.140625" style="128" bestFit="1" customWidth="1"/>
    <col min="5641" max="5641" width="19.85546875" style="128" customWidth="1"/>
    <col min="5642" max="5645" width="9.140625" style="128"/>
    <col min="5646" max="5646" width="15" style="128" bestFit="1" customWidth="1"/>
    <col min="5647" max="5888" width="9.140625" style="128"/>
    <col min="5889" max="5889" width="8" style="128" customWidth="1"/>
    <col min="5890" max="5890" width="37.42578125" style="128" customWidth="1"/>
    <col min="5891" max="5892" width="8" style="128" customWidth="1"/>
    <col min="5893" max="5893" width="16.42578125" style="128" bestFit="1" customWidth="1"/>
    <col min="5894" max="5894" width="8" style="128" customWidth="1"/>
    <col min="5895" max="5895" width="15.5703125" style="128" customWidth="1"/>
    <col min="5896" max="5896" width="20.140625" style="128" bestFit="1" customWidth="1"/>
    <col min="5897" max="5897" width="19.85546875" style="128" customWidth="1"/>
    <col min="5898" max="5901" width="9.140625" style="128"/>
    <col min="5902" max="5902" width="15" style="128" bestFit="1" customWidth="1"/>
    <col min="5903" max="6144" width="9.140625" style="128"/>
    <col min="6145" max="6145" width="8" style="128" customWidth="1"/>
    <col min="6146" max="6146" width="37.42578125" style="128" customWidth="1"/>
    <col min="6147" max="6148" width="8" style="128" customWidth="1"/>
    <col min="6149" max="6149" width="16.42578125" style="128" bestFit="1" customWidth="1"/>
    <col min="6150" max="6150" width="8" style="128" customWidth="1"/>
    <col min="6151" max="6151" width="15.5703125" style="128" customWidth="1"/>
    <col min="6152" max="6152" width="20.140625" style="128" bestFit="1" customWidth="1"/>
    <col min="6153" max="6153" width="19.85546875" style="128" customWidth="1"/>
    <col min="6154" max="6157" width="9.140625" style="128"/>
    <col min="6158" max="6158" width="15" style="128" bestFit="1" customWidth="1"/>
    <col min="6159" max="6400" width="9.140625" style="128"/>
    <col min="6401" max="6401" width="8" style="128" customWidth="1"/>
    <col min="6402" max="6402" width="37.42578125" style="128" customWidth="1"/>
    <col min="6403" max="6404" width="8" style="128" customWidth="1"/>
    <col min="6405" max="6405" width="16.42578125" style="128" bestFit="1" customWidth="1"/>
    <col min="6406" max="6406" width="8" style="128" customWidth="1"/>
    <col min="6407" max="6407" width="15.5703125" style="128" customWidth="1"/>
    <col min="6408" max="6408" width="20.140625" style="128" bestFit="1" customWidth="1"/>
    <col min="6409" max="6409" width="19.85546875" style="128" customWidth="1"/>
    <col min="6410" max="6413" width="9.140625" style="128"/>
    <col min="6414" max="6414" width="15" style="128" bestFit="1" customWidth="1"/>
    <col min="6415" max="6656" width="9.140625" style="128"/>
    <col min="6657" max="6657" width="8" style="128" customWidth="1"/>
    <col min="6658" max="6658" width="37.42578125" style="128" customWidth="1"/>
    <col min="6659" max="6660" width="8" style="128" customWidth="1"/>
    <col min="6661" max="6661" width="16.42578125" style="128" bestFit="1" customWidth="1"/>
    <col min="6662" max="6662" width="8" style="128" customWidth="1"/>
    <col min="6663" max="6663" width="15.5703125" style="128" customWidth="1"/>
    <col min="6664" max="6664" width="20.140625" style="128" bestFit="1" customWidth="1"/>
    <col min="6665" max="6665" width="19.85546875" style="128" customWidth="1"/>
    <col min="6666" max="6669" width="9.140625" style="128"/>
    <col min="6670" max="6670" width="15" style="128" bestFit="1" customWidth="1"/>
    <col min="6671" max="6912" width="9.140625" style="128"/>
    <col min="6913" max="6913" width="8" style="128" customWidth="1"/>
    <col min="6914" max="6914" width="37.42578125" style="128" customWidth="1"/>
    <col min="6915" max="6916" width="8" style="128" customWidth="1"/>
    <col min="6917" max="6917" width="16.42578125" style="128" bestFit="1" customWidth="1"/>
    <col min="6918" max="6918" width="8" style="128" customWidth="1"/>
    <col min="6919" max="6919" width="15.5703125" style="128" customWidth="1"/>
    <col min="6920" max="6920" width="20.140625" style="128" bestFit="1" customWidth="1"/>
    <col min="6921" max="6921" width="19.85546875" style="128" customWidth="1"/>
    <col min="6922" max="6925" width="9.140625" style="128"/>
    <col min="6926" max="6926" width="15" style="128" bestFit="1" customWidth="1"/>
    <col min="6927" max="7168" width="9.140625" style="128"/>
    <col min="7169" max="7169" width="8" style="128" customWidth="1"/>
    <col min="7170" max="7170" width="37.42578125" style="128" customWidth="1"/>
    <col min="7171" max="7172" width="8" style="128" customWidth="1"/>
    <col min="7173" max="7173" width="16.42578125" style="128" bestFit="1" customWidth="1"/>
    <col min="7174" max="7174" width="8" style="128" customWidth="1"/>
    <col min="7175" max="7175" width="15.5703125" style="128" customWidth="1"/>
    <col min="7176" max="7176" width="20.140625" style="128" bestFit="1" customWidth="1"/>
    <col min="7177" max="7177" width="19.85546875" style="128" customWidth="1"/>
    <col min="7178" max="7181" width="9.140625" style="128"/>
    <col min="7182" max="7182" width="15" style="128" bestFit="1" customWidth="1"/>
    <col min="7183" max="7424" width="9.140625" style="128"/>
    <col min="7425" max="7425" width="8" style="128" customWidth="1"/>
    <col min="7426" max="7426" width="37.42578125" style="128" customWidth="1"/>
    <col min="7427" max="7428" width="8" style="128" customWidth="1"/>
    <col min="7429" max="7429" width="16.42578125" style="128" bestFit="1" customWidth="1"/>
    <col min="7430" max="7430" width="8" style="128" customWidth="1"/>
    <col min="7431" max="7431" width="15.5703125" style="128" customWidth="1"/>
    <col min="7432" max="7432" width="20.140625" style="128" bestFit="1" customWidth="1"/>
    <col min="7433" max="7433" width="19.85546875" style="128" customWidth="1"/>
    <col min="7434" max="7437" width="9.140625" style="128"/>
    <col min="7438" max="7438" width="15" style="128" bestFit="1" customWidth="1"/>
    <col min="7439" max="7680" width="9.140625" style="128"/>
    <col min="7681" max="7681" width="8" style="128" customWidth="1"/>
    <col min="7682" max="7682" width="37.42578125" style="128" customWidth="1"/>
    <col min="7683" max="7684" width="8" style="128" customWidth="1"/>
    <col min="7685" max="7685" width="16.42578125" style="128" bestFit="1" customWidth="1"/>
    <col min="7686" max="7686" width="8" style="128" customWidth="1"/>
    <col min="7687" max="7687" width="15.5703125" style="128" customWidth="1"/>
    <col min="7688" max="7688" width="20.140625" style="128" bestFit="1" customWidth="1"/>
    <col min="7689" max="7689" width="19.85546875" style="128" customWidth="1"/>
    <col min="7690" max="7693" width="9.140625" style="128"/>
    <col min="7694" max="7694" width="15" style="128" bestFit="1" customWidth="1"/>
    <col min="7695" max="7936" width="9.140625" style="128"/>
    <col min="7937" max="7937" width="8" style="128" customWidth="1"/>
    <col min="7938" max="7938" width="37.42578125" style="128" customWidth="1"/>
    <col min="7939" max="7940" width="8" style="128" customWidth="1"/>
    <col min="7941" max="7941" width="16.42578125" style="128" bestFit="1" customWidth="1"/>
    <col min="7942" max="7942" width="8" style="128" customWidth="1"/>
    <col min="7943" max="7943" width="15.5703125" style="128" customWidth="1"/>
    <col min="7944" max="7944" width="20.140625" style="128" bestFit="1" customWidth="1"/>
    <col min="7945" max="7945" width="19.85546875" style="128" customWidth="1"/>
    <col min="7946" max="7949" width="9.140625" style="128"/>
    <col min="7950" max="7950" width="15" style="128" bestFit="1" customWidth="1"/>
    <col min="7951" max="8192" width="9.140625" style="128"/>
    <col min="8193" max="8193" width="8" style="128" customWidth="1"/>
    <col min="8194" max="8194" width="37.42578125" style="128" customWidth="1"/>
    <col min="8195" max="8196" width="8" style="128" customWidth="1"/>
    <col min="8197" max="8197" width="16.42578125" style="128" bestFit="1" customWidth="1"/>
    <col min="8198" max="8198" width="8" style="128" customWidth="1"/>
    <col min="8199" max="8199" width="15.5703125" style="128" customWidth="1"/>
    <col min="8200" max="8200" width="20.140625" style="128" bestFit="1" customWidth="1"/>
    <col min="8201" max="8201" width="19.85546875" style="128" customWidth="1"/>
    <col min="8202" max="8205" width="9.140625" style="128"/>
    <col min="8206" max="8206" width="15" style="128" bestFit="1" customWidth="1"/>
    <col min="8207" max="8448" width="9.140625" style="128"/>
    <col min="8449" max="8449" width="8" style="128" customWidth="1"/>
    <col min="8450" max="8450" width="37.42578125" style="128" customWidth="1"/>
    <col min="8451" max="8452" width="8" style="128" customWidth="1"/>
    <col min="8453" max="8453" width="16.42578125" style="128" bestFit="1" customWidth="1"/>
    <col min="8454" max="8454" width="8" style="128" customWidth="1"/>
    <col min="8455" max="8455" width="15.5703125" style="128" customWidth="1"/>
    <col min="8456" max="8456" width="20.140625" style="128" bestFit="1" customWidth="1"/>
    <col min="8457" max="8457" width="19.85546875" style="128" customWidth="1"/>
    <col min="8458" max="8461" width="9.140625" style="128"/>
    <col min="8462" max="8462" width="15" style="128" bestFit="1" customWidth="1"/>
    <col min="8463" max="8704" width="9.140625" style="128"/>
    <col min="8705" max="8705" width="8" style="128" customWidth="1"/>
    <col min="8706" max="8706" width="37.42578125" style="128" customWidth="1"/>
    <col min="8707" max="8708" width="8" style="128" customWidth="1"/>
    <col min="8709" max="8709" width="16.42578125" style="128" bestFit="1" customWidth="1"/>
    <col min="8710" max="8710" width="8" style="128" customWidth="1"/>
    <col min="8711" max="8711" width="15.5703125" style="128" customWidth="1"/>
    <col min="8712" max="8712" width="20.140625" style="128" bestFit="1" customWidth="1"/>
    <col min="8713" max="8713" width="19.85546875" style="128" customWidth="1"/>
    <col min="8714" max="8717" width="9.140625" style="128"/>
    <col min="8718" max="8718" width="15" style="128" bestFit="1" customWidth="1"/>
    <col min="8719" max="8960" width="9.140625" style="128"/>
    <col min="8961" max="8961" width="8" style="128" customWidth="1"/>
    <col min="8962" max="8962" width="37.42578125" style="128" customWidth="1"/>
    <col min="8963" max="8964" width="8" style="128" customWidth="1"/>
    <col min="8965" max="8965" width="16.42578125" style="128" bestFit="1" customWidth="1"/>
    <col min="8966" max="8966" width="8" style="128" customWidth="1"/>
    <col min="8967" max="8967" width="15.5703125" style="128" customWidth="1"/>
    <col min="8968" max="8968" width="20.140625" style="128" bestFit="1" customWidth="1"/>
    <col min="8969" max="8969" width="19.85546875" style="128" customWidth="1"/>
    <col min="8970" max="8973" width="9.140625" style="128"/>
    <col min="8974" max="8974" width="15" style="128" bestFit="1" customWidth="1"/>
    <col min="8975" max="9216" width="9.140625" style="128"/>
    <col min="9217" max="9217" width="8" style="128" customWidth="1"/>
    <col min="9218" max="9218" width="37.42578125" style="128" customWidth="1"/>
    <col min="9219" max="9220" width="8" style="128" customWidth="1"/>
    <col min="9221" max="9221" width="16.42578125" style="128" bestFit="1" customWidth="1"/>
    <col min="9222" max="9222" width="8" style="128" customWidth="1"/>
    <col min="9223" max="9223" width="15.5703125" style="128" customWidth="1"/>
    <col min="9224" max="9224" width="20.140625" style="128" bestFit="1" customWidth="1"/>
    <col min="9225" max="9225" width="19.85546875" style="128" customWidth="1"/>
    <col min="9226" max="9229" width="9.140625" style="128"/>
    <col min="9230" max="9230" width="15" style="128" bestFit="1" customWidth="1"/>
    <col min="9231" max="9472" width="9.140625" style="128"/>
    <col min="9473" max="9473" width="8" style="128" customWidth="1"/>
    <col min="9474" max="9474" width="37.42578125" style="128" customWidth="1"/>
    <col min="9475" max="9476" width="8" style="128" customWidth="1"/>
    <col min="9477" max="9477" width="16.42578125" style="128" bestFit="1" customWidth="1"/>
    <col min="9478" max="9478" width="8" style="128" customWidth="1"/>
    <col min="9479" max="9479" width="15.5703125" style="128" customWidth="1"/>
    <col min="9480" max="9480" width="20.140625" style="128" bestFit="1" customWidth="1"/>
    <col min="9481" max="9481" width="19.85546875" style="128" customWidth="1"/>
    <col min="9482" max="9485" width="9.140625" style="128"/>
    <col min="9486" max="9486" width="15" style="128" bestFit="1" customWidth="1"/>
    <col min="9487" max="9728" width="9.140625" style="128"/>
    <col min="9729" max="9729" width="8" style="128" customWidth="1"/>
    <col min="9730" max="9730" width="37.42578125" style="128" customWidth="1"/>
    <col min="9731" max="9732" width="8" style="128" customWidth="1"/>
    <col min="9733" max="9733" width="16.42578125" style="128" bestFit="1" customWidth="1"/>
    <col min="9734" max="9734" width="8" style="128" customWidth="1"/>
    <col min="9735" max="9735" width="15.5703125" style="128" customWidth="1"/>
    <col min="9736" max="9736" width="20.140625" style="128" bestFit="1" customWidth="1"/>
    <col min="9737" max="9737" width="19.85546875" style="128" customWidth="1"/>
    <col min="9738" max="9741" width="9.140625" style="128"/>
    <col min="9742" max="9742" width="15" style="128" bestFit="1" customWidth="1"/>
    <col min="9743" max="9984" width="9.140625" style="128"/>
    <col min="9985" max="9985" width="8" style="128" customWidth="1"/>
    <col min="9986" max="9986" width="37.42578125" style="128" customWidth="1"/>
    <col min="9987" max="9988" width="8" style="128" customWidth="1"/>
    <col min="9989" max="9989" width="16.42578125" style="128" bestFit="1" customWidth="1"/>
    <col min="9990" max="9990" width="8" style="128" customWidth="1"/>
    <col min="9991" max="9991" width="15.5703125" style="128" customWidth="1"/>
    <col min="9992" max="9992" width="20.140625" style="128" bestFit="1" customWidth="1"/>
    <col min="9993" max="9993" width="19.85546875" style="128" customWidth="1"/>
    <col min="9994" max="9997" width="9.140625" style="128"/>
    <col min="9998" max="9998" width="15" style="128" bestFit="1" customWidth="1"/>
    <col min="9999" max="10240" width="9.140625" style="128"/>
    <col min="10241" max="10241" width="8" style="128" customWidth="1"/>
    <col min="10242" max="10242" width="37.42578125" style="128" customWidth="1"/>
    <col min="10243" max="10244" width="8" style="128" customWidth="1"/>
    <col min="10245" max="10245" width="16.42578125" style="128" bestFit="1" customWidth="1"/>
    <col min="10246" max="10246" width="8" style="128" customWidth="1"/>
    <col min="10247" max="10247" width="15.5703125" style="128" customWidth="1"/>
    <col min="10248" max="10248" width="20.140625" style="128" bestFit="1" customWidth="1"/>
    <col min="10249" max="10249" width="19.85546875" style="128" customWidth="1"/>
    <col min="10250" max="10253" width="9.140625" style="128"/>
    <col min="10254" max="10254" width="15" style="128" bestFit="1" customWidth="1"/>
    <col min="10255" max="10496" width="9.140625" style="128"/>
    <col min="10497" max="10497" width="8" style="128" customWidth="1"/>
    <col min="10498" max="10498" width="37.42578125" style="128" customWidth="1"/>
    <col min="10499" max="10500" width="8" style="128" customWidth="1"/>
    <col min="10501" max="10501" width="16.42578125" style="128" bestFit="1" customWidth="1"/>
    <col min="10502" max="10502" width="8" style="128" customWidth="1"/>
    <col min="10503" max="10503" width="15.5703125" style="128" customWidth="1"/>
    <col min="10504" max="10504" width="20.140625" style="128" bestFit="1" customWidth="1"/>
    <col min="10505" max="10505" width="19.85546875" style="128" customWidth="1"/>
    <col min="10506" max="10509" width="9.140625" style="128"/>
    <col min="10510" max="10510" width="15" style="128" bestFit="1" customWidth="1"/>
    <col min="10511" max="10752" width="9.140625" style="128"/>
    <col min="10753" max="10753" width="8" style="128" customWidth="1"/>
    <col min="10754" max="10754" width="37.42578125" style="128" customWidth="1"/>
    <col min="10755" max="10756" width="8" style="128" customWidth="1"/>
    <col min="10757" max="10757" width="16.42578125" style="128" bestFit="1" customWidth="1"/>
    <col min="10758" max="10758" width="8" style="128" customWidth="1"/>
    <col min="10759" max="10759" width="15.5703125" style="128" customWidth="1"/>
    <col min="10760" max="10760" width="20.140625" style="128" bestFit="1" customWidth="1"/>
    <col min="10761" max="10761" width="19.85546875" style="128" customWidth="1"/>
    <col min="10762" max="10765" width="9.140625" style="128"/>
    <col min="10766" max="10766" width="15" style="128" bestFit="1" customWidth="1"/>
    <col min="10767" max="11008" width="9.140625" style="128"/>
    <col min="11009" max="11009" width="8" style="128" customWidth="1"/>
    <col min="11010" max="11010" width="37.42578125" style="128" customWidth="1"/>
    <col min="11011" max="11012" width="8" style="128" customWidth="1"/>
    <col min="11013" max="11013" width="16.42578125" style="128" bestFit="1" customWidth="1"/>
    <col min="11014" max="11014" width="8" style="128" customWidth="1"/>
    <col min="11015" max="11015" width="15.5703125" style="128" customWidth="1"/>
    <col min="11016" max="11016" width="20.140625" style="128" bestFit="1" customWidth="1"/>
    <col min="11017" max="11017" width="19.85546875" style="128" customWidth="1"/>
    <col min="11018" max="11021" width="9.140625" style="128"/>
    <col min="11022" max="11022" width="15" style="128" bestFit="1" customWidth="1"/>
    <col min="11023" max="11264" width="9.140625" style="128"/>
    <col min="11265" max="11265" width="8" style="128" customWidth="1"/>
    <col min="11266" max="11266" width="37.42578125" style="128" customWidth="1"/>
    <col min="11267" max="11268" width="8" style="128" customWidth="1"/>
    <col min="11269" max="11269" width="16.42578125" style="128" bestFit="1" customWidth="1"/>
    <col min="11270" max="11270" width="8" style="128" customWidth="1"/>
    <col min="11271" max="11271" width="15.5703125" style="128" customWidth="1"/>
    <col min="11272" max="11272" width="20.140625" style="128" bestFit="1" customWidth="1"/>
    <col min="11273" max="11273" width="19.85546875" style="128" customWidth="1"/>
    <col min="11274" max="11277" width="9.140625" style="128"/>
    <col min="11278" max="11278" width="15" style="128" bestFit="1" customWidth="1"/>
    <col min="11279" max="11520" width="9.140625" style="128"/>
    <col min="11521" max="11521" width="8" style="128" customWidth="1"/>
    <col min="11522" max="11522" width="37.42578125" style="128" customWidth="1"/>
    <col min="11523" max="11524" width="8" style="128" customWidth="1"/>
    <col min="11525" max="11525" width="16.42578125" style="128" bestFit="1" customWidth="1"/>
    <col min="11526" max="11526" width="8" style="128" customWidth="1"/>
    <col min="11527" max="11527" width="15.5703125" style="128" customWidth="1"/>
    <col min="11528" max="11528" width="20.140625" style="128" bestFit="1" customWidth="1"/>
    <col min="11529" max="11529" width="19.85546875" style="128" customWidth="1"/>
    <col min="11530" max="11533" width="9.140625" style="128"/>
    <col min="11534" max="11534" width="15" style="128" bestFit="1" customWidth="1"/>
    <col min="11535" max="11776" width="9.140625" style="128"/>
    <col min="11777" max="11777" width="8" style="128" customWidth="1"/>
    <col min="11778" max="11778" width="37.42578125" style="128" customWidth="1"/>
    <col min="11779" max="11780" width="8" style="128" customWidth="1"/>
    <col min="11781" max="11781" width="16.42578125" style="128" bestFit="1" customWidth="1"/>
    <col min="11782" max="11782" width="8" style="128" customWidth="1"/>
    <col min="11783" max="11783" width="15.5703125" style="128" customWidth="1"/>
    <col min="11784" max="11784" width="20.140625" style="128" bestFit="1" customWidth="1"/>
    <col min="11785" max="11785" width="19.85546875" style="128" customWidth="1"/>
    <col min="11786" max="11789" width="9.140625" style="128"/>
    <col min="11790" max="11790" width="15" style="128" bestFit="1" customWidth="1"/>
    <col min="11791" max="12032" width="9.140625" style="128"/>
    <col min="12033" max="12033" width="8" style="128" customWidth="1"/>
    <col min="12034" max="12034" width="37.42578125" style="128" customWidth="1"/>
    <col min="12035" max="12036" width="8" style="128" customWidth="1"/>
    <col min="12037" max="12037" width="16.42578125" style="128" bestFit="1" customWidth="1"/>
    <col min="12038" max="12038" width="8" style="128" customWidth="1"/>
    <col min="12039" max="12039" width="15.5703125" style="128" customWidth="1"/>
    <col min="12040" max="12040" width="20.140625" style="128" bestFit="1" customWidth="1"/>
    <col min="12041" max="12041" width="19.85546875" style="128" customWidth="1"/>
    <col min="12042" max="12045" width="9.140625" style="128"/>
    <col min="12046" max="12046" width="15" style="128" bestFit="1" customWidth="1"/>
    <col min="12047" max="12288" width="9.140625" style="128"/>
    <col min="12289" max="12289" width="8" style="128" customWidth="1"/>
    <col min="12290" max="12290" width="37.42578125" style="128" customWidth="1"/>
    <col min="12291" max="12292" width="8" style="128" customWidth="1"/>
    <col min="12293" max="12293" width="16.42578125" style="128" bestFit="1" customWidth="1"/>
    <col min="12294" max="12294" width="8" style="128" customWidth="1"/>
    <col min="12295" max="12295" width="15.5703125" style="128" customWidth="1"/>
    <col min="12296" max="12296" width="20.140625" style="128" bestFit="1" customWidth="1"/>
    <col min="12297" max="12297" width="19.85546875" style="128" customWidth="1"/>
    <col min="12298" max="12301" width="9.140625" style="128"/>
    <col min="12302" max="12302" width="15" style="128" bestFit="1" customWidth="1"/>
    <col min="12303" max="12544" width="9.140625" style="128"/>
    <col min="12545" max="12545" width="8" style="128" customWidth="1"/>
    <col min="12546" max="12546" width="37.42578125" style="128" customWidth="1"/>
    <col min="12547" max="12548" width="8" style="128" customWidth="1"/>
    <col min="12549" max="12549" width="16.42578125" style="128" bestFit="1" customWidth="1"/>
    <col min="12550" max="12550" width="8" style="128" customWidth="1"/>
    <col min="12551" max="12551" width="15.5703125" style="128" customWidth="1"/>
    <col min="12552" max="12552" width="20.140625" style="128" bestFit="1" customWidth="1"/>
    <col min="12553" max="12553" width="19.85546875" style="128" customWidth="1"/>
    <col min="12554" max="12557" width="9.140625" style="128"/>
    <col min="12558" max="12558" width="15" style="128" bestFit="1" customWidth="1"/>
    <col min="12559" max="12800" width="9.140625" style="128"/>
    <col min="12801" max="12801" width="8" style="128" customWidth="1"/>
    <col min="12802" max="12802" width="37.42578125" style="128" customWidth="1"/>
    <col min="12803" max="12804" width="8" style="128" customWidth="1"/>
    <col min="12805" max="12805" width="16.42578125" style="128" bestFit="1" customWidth="1"/>
    <col min="12806" max="12806" width="8" style="128" customWidth="1"/>
    <col min="12807" max="12807" width="15.5703125" style="128" customWidth="1"/>
    <col min="12808" max="12808" width="20.140625" style="128" bestFit="1" customWidth="1"/>
    <col min="12809" max="12809" width="19.85546875" style="128" customWidth="1"/>
    <col min="12810" max="12813" width="9.140625" style="128"/>
    <col min="12814" max="12814" width="15" style="128" bestFit="1" customWidth="1"/>
    <col min="12815" max="13056" width="9.140625" style="128"/>
    <col min="13057" max="13057" width="8" style="128" customWidth="1"/>
    <col min="13058" max="13058" width="37.42578125" style="128" customWidth="1"/>
    <col min="13059" max="13060" width="8" style="128" customWidth="1"/>
    <col min="13061" max="13061" width="16.42578125" style="128" bestFit="1" customWidth="1"/>
    <col min="13062" max="13062" width="8" style="128" customWidth="1"/>
    <col min="13063" max="13063" width="15.5703125" style="128" customWidth="1"/>
    <col min="13064" max="13064" width="20.140625" style="128" bestFit="1" customWidth="1"/>
    <col min="13065" max="13065" width="19.85546875" style="128" customWidth="1"/>
    <col min="13066" max="13069" width="9.140625" style="128"/>
    <col min="13070" max="13070" width="15" style="128" bestFit="1" customWidth="1"/>
    <col min="13071" max="13312" width="9.140625" style="128"/>
    <col min="13313" max="13313" width="8" style="128" customWidth="1"/>
    <col min="13314" max="13314" width="37.42578125" style="128" customWidth="1"/>
    <col min="13315" max="13316" width="8" style="128" customWidth="1"/>
    <col min="13317" max="13317" width="16.42578125" style="128" bestFit="1" customWidth="1"/>
    <col min="13318" max="13318" width="8" style="128" customWidth="1"/>
    <col min="13319" max="13319" width="15.5703125" style="128" customWidth="1"/>
    <col min="13320" max="13320" width="20.140625" style="128" bestFit="1" customWidth="1"/>
    <col min="13321" max="13321" width="19.85546875" style="128" customWidth="1"/>
    <col min="13322" max="13325" width="9.140625" style="128"/>
    <col min="13326" max="13326" width="15" style="128" bestFit="1" customWidth="1"/>
    <col min="13327" max="13568" width="9.140625" style="128"/>
    <col min="13569" max="13569" width="8" style="128" customWidth="1"/>
    <col min="13570" max="13570" width="37.42578125" style="128" customWidth="1"/>
    <col min="13571" max="13572" width="8" style="128" customWidth="1"/>
    <col min="13573" max="13573" width="16.42578125" style="128" bestFit="1" customWidth="1"/>
    <col min="13574" max="13574" width="8" style="128" customWidth="1"/>
    <col min="13575" max="13575" width="15.5703125" style="128" customWidth="1"/>
    <col min="13576" max="13576" width="20.140625" style="128" bestFit="1" customWidth="1"/>
    <col min="13577" max="13577" width="19.85546875" style="128" customWidth="1"/>
    <col min="13578" max="13581" width="9.140625" style="128"/>
    <col min="13582" max="13582" width="15" style="128" bestFit="1" customWidth="1"/>
    <col min="13583" max="13824" width="9.140625" style="128"/>
    <col min="13825" max="13825" width="8" style="128" customWidth="1"/>
    <col min="13826" max="13826" width="37.42578125" style="128" customWidth="1"/>
    <col min="13827" max="13828" width="8" style="128" customWidth="1"/>
    <col min="13829" max="13829" width="16.42578125" style="128" bestFit="1" customWidth="1"/>
    <col min="13830" max="13830" width="8" style="128" customWidth="1"/>
    <col min="13831" max="13831" width="15.5703125" style="128" customWidth="1"/>
    <col min="13832" max="13832" width="20.140625" style="128" bestFit="1" customWidth="1"/>
    <col min="13833" max="13833" width="19.85546875" style="128" customWidth="1"/>
    <col min="13834" max="13837" width="9.140625" style="128"/>
    <col min="13838" max="13838" width="15" style="128" bestFit="1" customWidth="1"/>
    <col min="13839" max="14080" width="9.140625" style="128"/>
    <col min="14081" max="14081" width="8" style="128" customWidth="1"/>
    <col min="14082" max="14082" width="37.42578125" style="128" customWidth="1"/>
    <col min="14083" max="14084" width="8" style="128" customWidth="1"/>
    <col min="14085" max="14085" width="16.42578125" style="128" bestFit="1" customWidth="1"/>
    <col min="14086" max="14086" width="8" style="128" customWidth="1"/>
    <col min="14087" max="14087" width="15.5703125" style="128" customWidth="1"/>
    <col min="14088" max="14088" width="20.140625" style="128" bestFit="1" customWidth="1"/>
    <col min="14089" max="14089" width="19.85546875" style="128" customWidth="1"/>
    <col min="14090" max="14093" width="9.140625" style="128"/>
    <col min="14094" max="14094" width="15" style="128" bestFit="1" customWidth="1"/>
    <col min="14095" max="14336" width="9.140625" style="128"/>
    <col min="14337" max="14337" width="8" style="128" customWidth="1"/>
    <col min="14338" max="14338" width="37.42578125" style="128" customWidth="1"/>
    <col min="14339" max="14340" width="8" style="128" customWidth="1"/>
    <col min="14341" max="14341" width="16.42578125" style="128" bestFit="1" customWidth="1"/>
    <col min="14342" max="14342" width="8" style="128" customWidth="1"/>
    <col min="14343" max="14343" width="15.5703125" style="128" customWidth="1"/>
    <col min="14344" max="14344" width="20.140625" style="128" bestFit="1" customWidth="1"/>
    <col min="14345" max="14345" width="19.85546875" style="128" customWidth="1"/>
    <col min="14346" max="14349" width="9.140625" style="128"/>
    <col min="14350" max="14350" width="15" style="128" bestFit="1" customWidth="1"/>
    <col min="14351" max="14592" width="9.140625" style="128"/>
    <col min="14593" max="14593" width="8" style="128" customWidth="1"/>
    <col min="14594" max="14594" width="37.42578125" style="128" customWidth="1"/>
    <col min="14595" max="14596" width="8" style="128" customWidth="1"/>
    <col min="14597" max="14597" width="16.42578125" style="128" bestFit="1" customWidth="1"/>
    <col min="14598" max="14598" width="8" style="128" customWidth="1"/>
    <col min="14599" max="14599" width="15.5703125" style="128" customWidth="1"/>
    <col min="14600" max="14600" width="20.140625" style="128" bestFit="1" customWidth="1"/>
    <col min="14601" max="14601" width="19.85546875" style="128" customWidth="1"/>
    <col min="14602" max="14605" width="9.140625" style="128"/>
    <col min="14606" max="14606" width="15" style="128" bestFit="1" customWidth="1"/>
    <col min="14607" max="14848" width="9.140625" style="128"/>
    <col min="14849" max="14849" width="8" style="128" customWidth="1"/>
    <col min="14850" max="14850" width="37.42578125" style="128" customWidth="1"/>
    <col min="14851" max="14852" width="8" style="128" customWidth="1"/>
    <col min="14853" max="14853" width="16.42578125" style="128" bestFit="1" customWidth="1"/>
    <col min="14854" max="14854" width="8" style="128" customWidth="1"/>
    <col min="14855" max="14855" width="15.5703125" style="128" customWidth="1"/>
    <col min="14856" max="14856" width="20.140625" style="128" bestFit="1" customWidth="1"/>
    <col min="14857" max="14857" width="19.85546875" style="128" customWidth="1"/>
    <col min="14858" max="14861" width="9.140625" style="128"/>
    <col min="14862" max="14862" width="15" style="128" bestFit="1" customWidth="1"/>
    <col min="14863" max="15104" width="9.140625" style="128"/>
    <col min="15105" max="15105" width="8" style="128" customWidth="1"/>
    <col min="15106" max="15106" width="37.42578125" style="128" customWidth="1"/>
    <col min="15107" max="15108" width="8" style="128" customWidth="1"/>
    <col min="15109" max="15109" width="16.42578125" style="128" bestFit="1" customWidth="1"/>
    <col min="15110" max="15110" width="8" style="128" customWidth="1"/>
    <col min="15111" max="15111" width="15.5703125" style="128" customWidth="1"/>
    <col min="15112" max="15112" width="20.140625" style="128" bestFit="1" customWidth="1"/>
    <col min="15113" max="15113" width="19.85546875" style="128" customWidth="1"/>
    <col min="15114" max="15117" width="9.140625" style="128"/>
    <col min="15118" max="15118" width="15" style="128" bestFit="1" customWidth="1"/>
    <col min="15119" max="15360" width="9.140625" style="128"/>
    <col min="15361" max="15361" width="8" style="128" customWidth="1"/>
    <col min="15362" max="15362" width="37.42578125" style="128" customWidth="1"/>
    <col min="15363" max="15364" width="8" style="128" customWidth="1"/>
    <col min="15365" max="15365" width="16.42578125" style="128" bestFit="1" customWidth="1"/>
    <col min="15366" max="15366" width="8" style="128" customWidth="1"/>
    <col min="15367" max="15367" width="15.5703125" style="128" customWidth="1"/>
    <col min="15368" max="15368" width="20.140625" style="128" bestFit="1" customWidth="1"/>
    <col min="15369" max="15369" width="19.85546875" style="128" customWidth="1"/>
    <col min="15370" max="15373" width="9.140625" style="128"/>
    <col min="15374" max="15374" width="15" style="128" bestFit="1" customWidth="1"/>
    <col min="15375" max="15616" width="9.140625" style="128"/>
    <col min="15617" max="15617" width="8" style="128" customWidth="1"/>
    <col min="15618" max="15618" width="37.42578125" style="128" customWidth="1"/>
    <col min="15619" max="15620" width="8" style="128" customWidth="1"/>
    <col min="15621" max="15621" width="16.42578125" style="128" bestFit="1" customWidth="1"/>
    <col min="15622" max="15622" width="8" style="128" customWidth="1"/>
    <col min="15623" max="15623" width="15.5703125" style="128" customWidth="1"/>
    <col min="15624" max="15624" width="20.140625" style="128" bestFit="1" customWidth="1"/>
    <col min="15625" max="15625" width="19.85546875" style="128" customWidth="1"/>
    <col min="15626" max="15629" width="9.140625" style="128"/>
    <col min="15630" max="15630" width="15" style="128" bestFit="1" customWidth="1"/>
    <col min="15631" max="15872" width="9.140625" style="128"/>
    <col min="15873" max="15873" width="8" style="128" customWidth="1"/>
    <col min="15874" max="15874" width="37.42578125" style="128" customWidth="1"/>
    <col min="15875" max="15876" width="8" style="128" customWidth="1"/>
    <col min="15877" max="15877" width="16.42578125" style="128" bestFit="1" customWidth="1"/>
    <col min="15878" max="15878" width="8" style="128" customWidth="1"/>
    <col min="15879" max="15879" width="15.5703125" style="128" customWidth="1"/>
    <col min="15880" max="15880" width="20.140625" style="128" bestFit="1" customWidth="1"/>
    <col min="15881" max="15881" width="19.85546875" style="128" customWidth="1"/>
    <col min="15882" max="15885" width="9.140625" style="128"/>
    <col min="15886" max="15886" width="15" style="128" bestFit="1" customWidth="1"/>
    <col min="15887" max="16128" width="9.140625" style="128"/>
    <col min="16129" max="16129" width="8" style="128" customWidth="1"/>
    <col min="16130" max="16130" width="37.42578125" style="128" customWidth="1"/>
    <col min="16131" max="16132" width="8" style="128" customWidth="1"/>
    <col min="16133" max="16133" width="16.42578125" style="128" bestFit="1" customWidth="1"/>
    <col min="16134" max="16134" width="8" style="128" customWidth="1"/>
    <col min="16135" max="16135" width="15.5703125" style="128" customWidth="1"/>
    <col min="16136" max="16136" width="20.140625" style="128" bestFit="1" customWidth="1"/>
    <col min="16137" max="16137" width="19.85546875" style="128" customWidth="1"/>
    <col min="16138" max="16141" width="9.140625" style="128"/>
    <col min="16142" max="16142" width="15" style="128" bestFit="1" customWidth="1"/>
    <col min="16143" max="16384" width="9.140625" style="128"/>
  </cols>
  <sheetData>
    <row r="1" spans="1:9" ht="114" customHeight="1">
      <c r="A1" s="342"/>
      <c r="B1" s="342"/>
      <c r="C1" s="342"/>
      <c r="D1" s="342"/>
      <c r="E1" s="342"/>
      <c r="F1" s="342"/>
      <c r="G1" s="342"/>
      <c r="H1" s="342"/>
      <c r="I1" s="342"/>
    </row>
    <row r="2" spans="1:9" ht="20.100000000000001" customHeight="1">
      <c r="A2" s="327" t="s">
        <v>38</v>
      </c>
      <c r="B2" s="327"/>
      <c r="C2" s="327"/>
      <c r="D2" s="327"/>
      <c r="E2" s="327"/>
      <c r="F2" s="327"/>
      <c r="G2" s="327"/>
      <c r="H2" s="327"/>
      <c r="I2" s="327"/>
    </row>
    <row r="3" spans="1:9" ht="15" customHeight="1">
      <c r="A3" s="328" t="str">
        <f>'ORÇA - N DESO '!B1</f>
        <v>EXECUÇÃO DE CALÇADA</v>
      </c>
      <c r="B3" s="328"/>
      <c r="C3" s="328"/>
      <c r="D3" s="328"/>
      <c r="E3" s="328"/>
      <c r="F3" s="328"/>
      <c r="G3" s="328"/>
      <c r="H3" s="328"/>
      <c r="I3" s="328"/>
    </row>
    <row r="4" spans="1:9" ht="15" customHeight="1">
      <c r="A4" s="329" t="s">
        <v>151</v>
      </c>
      <c r="B4" s="330"/>
      <c r="C4" s="330"/>
      <c r="D4" s="330"/>
      <c r="E4" s="330"/>
      <c r="F4" s="330"/>
      <c r="G4" s="330"/>
      <c r="H4" s="330"/>
      <c r="I4" s="331"/>
    </row>
    <row r="5" spans="1:9" ht="16.5" customHeight="1">
      <c r="A5" s="332" t="s">
        <v>152</v>
      </c>
      <c r="B5" s="332"/>
      <c r="C5" s="332"/>
      <c r="D5" s="332"/>
      <c r="E5" s="332"/>
      <c r="F5" s="332"/>
      <c r="G5" s="332"/>
      <c r="H5" s="332"/>
      <c r="I5" s="332"/>
    </row>
    <row r="6" spans="1:9" ht="33" customHeight="1">
      <c r="A6" s="333" t="s">
        <v>153</v>
      </c>
      <c r="B6" s="334"/>
      <c r="C6" s="334"/>
      <c r="D6" s="334"/>
      <c r="E6" s="334"/>
      <c r="F6" s="334"/>
      <c r="G6" s="334"/>
      <c r="H6" s="334"/>
      <c r="I6" s="335"/>
    </row>
    <row r="7" spans="1:9" ht="15.75">
      <c r="A7" s="336" t="s">
        <v>154</v>
      </c>
      <c r="B7" s="332"/>
      <c r="C7" s="332"/>
      <c r="D7" s="332"/>
      <c r="E7" s="332"/>
      <c r="F7" s="332"/>
      <c r="G7" s="332"/>
      <c r="H7" s="332"/>
      <c r="I7" s="332"/>
    </row>
    <row r="8" spans="1:9">
      <c r="A8" s="337" t="s">
        <v>54</v>
      </c>
      <c r="B8" s="337"/>
      <c r="C8" s="337"/>
      <c r="D8" s="337"/>
      <c r="E8" s="337"/>
      <c r="F8" s="337"/>
      <c r="G8" s="337"/>
      <c r="H8" s="337"/>
      <c r="I8" s="337"/>
    </row>
    <row r="9" spans="1:9">
      <c r="A9" s="337"/>
      <c r="B9" s="337"/>
      <c r="C9" s="337"/>
      <c r="D9" s="337"/>
      <c r="E9" s="337"/>
      <c r="F9" s="337"/>
      <c r="G9" s="337"/>
      <c r="H9" s="337"/>
      <c r="I9" s="337"/>
    </row>
    <row r="10" spans="1:9" ht="15.75">
      <c r="A10" s="338" t="s">
        <v>8</v>
      </c>
      <c r="B10" s="338" t="s">
        <v>0</v>
      </c>
      <c r="C10" s="339"/>
      <c r="D10" s="339"/>
      <c r="E10" s="129" t="s">
        <v>22</v>
      </c>
      <c r="F10" s="129" t="s">
        <v>23</v>
      </c>
      <c r="G10" s="129" t="s">
        <v>24</v>
      </c>
      <c r="H10" s="129" t="s">
        <v>155</v>
      </c>
      <c r="I10" s="129" t="s">
        <v>26</v>
      </c>
    </row>
    <row r="11" spans="1:9" ht="15.75">
      <c r="A11" s="339"/>
      <c r="B11" s="339"/>
      <c r="C11" s="339"/>
      <c r="D11" s="339"/>
      <c r="E11" s="129" t="s">
        <v>27</v>
      </c>
      <c r="F11" s="129" t="s">
        <v>156</v>
      </c>
      <c r="G11" s="129" t="s">
        <v>156</v>
      </c>
      <c r="H11" s="129" t="s">
        <v>156</v>
      </c>
      <c r="I11" s="129" t="s">
        <v>156</v>
      </c>
    </row>
    <row r="12" spans="1:9" ht="15.75">
      <c r="A12" s="130" t="s">
        <v>14</v>
      </c>
      <c r="B12" s="326" t="s">
        <v>29</v>
      </c>
      <c r="C12" s="325"/>
      <c r="D12" s="325"/>
      <c r="E12" s="131">
        <f>SUM(E13:E16)</f>
        <v>6.080000000000001</v>
      </c>
      <c r="F12" s="131"/>
      <c r="G12" s="132"/>
      <c r="H12" s="133"/>
      <c r="I12" s="133"/>
    </row>
    <row r="13" spans="1:9">
      <c r="A13" s="133" t="s">
        <v>15</v>
      </c>
      <c r="B13" s="324" t="s">
        <v>157</v>
      </c>
      <c r="C13" s="325"/>
      <c r="D13" s="325"/>
      <c r="E13" s="132">
        <v>4.01</v>
      </c>
      <c r="F13" s="132"/>
      <c r="G13" s="132"/>
      <c r="H13" s="133"/>
      <c r="I13" s="133"/>
    </row>
    <row r="14" spans="1:9">
      <c r="A14" s="133" t="s">
        <v>16</v>
      </c>
      <c r="B14" s="370" t="s">
        <v>158</v>
      </c>
      <c r="C14" s="371"/>
      <c r="D14" s="372"/>
      <c r="E14" s="132">
        <v>0.4</v>
      </c>
      <c r="F14" s="132"/>
      <c r="G14" s="132"/>
      <c r="H14" s="133"/>
      <c r="I14" s="133"/>
    </row>
    <row r="15" spans="1:9">
      <c r="A15" s="133" t="s">
        <v>31</v>
      </c>
      <c r="B15" s="324" t="s">
        <v>159</v>
      </c>
      <c r="C15" s="325"/>
      <c r="D15" s="325"/>
      <c r="E15" s="132">
        <v>0.56000000000000005</v>
      </c>
      <c r="F15" s="132"/>
      <c r="G15" s="132"/>
      <c r="H15" s="133"/>
      <c r="I15" s="133"/>
    </row>
    <row r="16" spans="1:9">
      <c r="A16" s="133" t="s">
        <v>44</v>
      </c>
      <c r="B16" s="324" t="s">
        <v>160</v>
      </c>
      <c r="C16" s="325"/>
      <c r="D16" s="325"/>
      <c r="E16" s="132">
        <v>1.1100000000000001</v>
      </c>
      <c r="F16" s="132"/>
      <c r="G16" s="132"/>
      <c r="H16" s="133"/>
      <c r="I16" s="133"/>
    </row>
    <row r="17" spans="1:17" ht="15.75">
      <c r="A17" s="134"/>
      <c r="B17" s="373"/>
      <c r="C17" s="360"/>
      <c r="D17" s="360"/>
      <c r="E17" s="135"/>
      <c r="F17" s="136"/>
      <c r="G17" s="135"/>
      <c r="H17" s="134"/>
      <c r="I17" s="134"/>
    </row>
    <row r="18" spans="1:17" ht="15.75">
      <c r="A18" s="130" t="s">
        <v>9</v>
      </c>
      <c r="B18" s="326" t="s">
        <v>32</v>
      </c>
      <c r="C18" s="325"/>
      <c r="D18" s="325"/>
      <c r="E18" s="131">
        <f>E19</f>
        <v>7.3</v>
      </c>
      <c r="F18" s="131"/>
      <c r="G18" s="132"/>
      <c r="H18" s="133"/>
      <c r="I18" s="133"/>
    </row>
    <row r="19" spans="1:17">
      <c r="A19" s="133" t="s">
        <v>13</v>
      </c>
      <c r="B19" s="324" t="s">
        <v>161</v>
      </c>
      <c r="C19" s="325"/>
      <c r="D19" s="325"/>
      <c r="E19" s="132">
        <v>7.3</v>
      </c>
      <c r="F19" s="132"/>
      <c r="G19" s="132"/>
      <c r="H19" s="133"/>
      <c r="I19" s="133"/>
    </row>
    <row r="20" spans="1:17" ht="15.75">
      <c r="A20" s="137"/>
      <c r="B20" s="340"/>
      <c r="C20" s="341"/>
      <c r="D20" s="341"/>
      <c r="E20" s="138"/>
      <c r="F20" s="139"/>
      <c r="G20" s="138"/>
      <c r="H20" s="137"/>
      <c r="I20" s="137"/>
    </row>
    <row r="21" spans="1:17" ht="15.75">
      <c r="A21" s="130" t="s">
        <v>10</v>
      </c>
      <c r="B21" s="326" t="s">
        <v>34</v>
      </c>
      <c r="C21" s="325"/>
      <c r="D21" s="325"/>
      <c r="E21" s="131">
        <f>SUM(E22:E25)</f>
        <v>5.65</v>
      </c>
      <c r="F21" s="131"/>
      <c r="G21" s="132"/>
      <c r="H21" s="140"/>
      <c r="I21" s="133"/>
    </row>
    <row r="22" spans="1:17">
      <c r="A22" s="133" t="s">
        <v>12</v>
      </c>
      <c r="B22" s="324" t="s">
        <v>46</v>
      </c>
      <c r="C22" s="325"/>
      <c r="D22" s="325"/>
      <c r="E22" s="141">
        <v>0.65</v>
      </c>
      <c r="F22" s="132"/>
      <c r="G22" s="132"/>
      <c r="H22" s="140"/>
      <c r="I22" s="133"/>
    </row>
    <row r="23" spans="1:17">
      <c r="A23" s="133" t="s">
        <v>11</v>
      </c>
      <c r="B23" s="324" t="s">
        <v>47</v>
      </c>
      <c r="C23" s="325"/>
      <c r="D23" s="325"/>
      <c r="E23" s="132">
        <v>3</v>
      </c>
      <c r="F23" s="132"/>
      <c r="G23" s="132"/>
      <c r="H23" s="140"/>
      <c r="I23" s="133"/>
      <c r="Q23" s="142"/>
    </row>
    <row r="24" spans="1:17">
      <c r="A24" s="133" t="s">
        <v>17</v>
      </c>
      <c r="B24" s="324" t="s">
        <v>48</v>
      </c>
      <c r="C24" s="324"/>
      <c r="D24" s="324"/>
      <c r="E24" s="132">
        <v>2</v>
      </c>
      <c r="F24" s="132"/>
      <c r="G24" s="132"/>
      <c r="H24" s="140"/>
      <c r="I24" s="133"/>
    </row>
    <row r="25" spans="1:17" ht="23.25" customHeight="1">
      <c r="A25" s="133" t="s">
        <v>18</v>
      </c>
      <c r="B25" s="324" t="s">
        <v>21</v>
      </c>
      <c r="C25" s="325"/>
      <c r="D25" s="325"/>
      <c r="E25" s="132">
        <v>0</v>
      </c>
      <c r="F25" s="132"/>
      <c r="G25" s="132"/>
      <c r="H25" s="133"/>
      <c r="I25" s="133"/>
    </row>
    <row r="26" spans="1:17" ht="15.75">
      <c r="A26" s="358" t="s">
        <v>162</v>
      </c>
      <c r="B26" s="358"/>
      <c r="C26" s="358"/>
      <c r="D26" s="358"/>
      <c r="E26" s="358"/>
      <c r="F26" s="358"/>
      <c r="G26" s="358"/>
      <c r="H26" s="358"/>
      <c r="I26" s="358"/>
    </row>
    <row r="27" spans="1:17" ht="12.75" customHeight="1">
      <c r="A27" s="359" t="s">
        <v>36</v>
      </c>
      <c r="B27" s="360"/>
      <c r="C27" s="360"/>
      <c r="D27" s="360"/>
      <c r="E27" s="361">
        <f>TRUNC((((1+((E13+E14+E15)/100))*(1+((E16)/100))*(1+((E18/100)))/(1-((E22+E23+E24+E25)/100)))-1),4)</f>
        <v>0.20699999999999999</v>
      </c>
      <c r="F27" s="363"/>
      <c r="G27" s="364"/>
      <c r="H27" s="365"/>
      <c r="I27" s="369">
        <v>0</v>
      </c>
    </row>
    <row r="28" spans="1:17">
      <c r="A28" s="360"/>
      <c r="B28" s="360"/>
      <c r="C28" s="360"/>
      <c r="D28" s="360"/>
      <c r="E28" s="362"/>
      <c r="F28" s="366"/>
      <c r="G28" s="367"/>
      <c r="H28" s="368"/>
      <c r="I28" s="360"/>
    </row>
    <row r="29" spans="1:17">
      <c r="A29" s="343"/>
      <c r="B29" s="344"/>
      <c r="C29" s="344"/>
      <c r="D29" s="344"/>
      <c r="E29" s="344"/>
      <c r="F29" s="344"/>
      <c r="G29" s="344"/>
      <c r="H29" s="344"/>
      <c r="I29" s="345"/>
    </row>
    <row r="30" spans="1:17" ht="15.75">
      <c r="A30" s="346" t="s">
        <v>163</v>
      </c>
      <c r="B30" s="347"/>
      <c r="C30" s="347"/>
      <c r="D30" s="347"/>
      <c r="E30" s="347"/>
      <c r="F30" s="347"/>
      <c r="G30" s="347"/>
      <c r="H30" s="347"/>
      <c r="I30" s="348"/>
    </row>
    <row r="31" spans="1:17">
      <c r="A31" s="349"/>
      <c r="B31" s="350"/>
      <c r="C31" s="350"/>
      <c r="D31" s="350"/>
      <c r="E31" s="350"/>
      <c r="F31" s="350"/>
      <c r="G31" s="350"/>
      <c r="H31" s="350"/>
      <c r="I31" s="351"/>
    </row>
    <row r="32" spans="1:17">
      <c r="A32" s="352"/>
      <c r="B32" s="353"/>
      <c r="C32" s="353"/>
      <c r="D32" s="353"/>
      <c r="E32" s="353"/>
      <c r="F32" s="353"/>
      <c r="G32" s="353"/>
      <c r="H32" s="353"/>
      <c r="I32" s="354"/>
    </row>
    <row r="33" spans="1:9">
      <c r="A33" s="352"/>
      <c r="B33" s="353"/>
      <c r="C33" s="353"/>
      <c r="D33" s="353"/>
      <c r="E33" s="353"/>
      <c r="F33" s="353"/>
      <c r="G33" s="353"/>
      <c r="H33" s="353"/>
      <c r="I33" s="354"/>
    </row>
    <row r="34" spans="1:9">
      <c r="A34" s="352"/>
      <c r="B34" s="353"/>
      <c r="C34" s="353"/>
      <c r="D34" s="353"/>
      <c r="E34" s="353"/>
      <c r="F34" s="353"/>
      <c r="G34" s="353"/>
      <c r="H34" s="353"/>
      <c r="I34" s="354"/>
    </row>
    <row r="35" spans="1:9">
      <c r="A35" s="352"/>
      <c r="B35" s="353"/>
      <c r="C35" s="353"/>
      <c r="D35" s="353"/>
      <c r="E35" s="353"/>
      <c r="F35" s="353"/>
      <c r="G35" s="353"/>
      <c r="H35" s="353"/>
      <c r="I35" s="354"/>
    </row>
    <row r="36" spans="1:9">
      <c r="A36" s="352"/>
      <c r="B36" s="353"/>
      <c r="C36" s="353"/>
      <c r="D36" s="353"/>
      <c r="E36" s="353"/>
      <c r="F36" s="353"/>
      <c r="G36" s="353"/>
      <c r="H36" s="353"/>
      <c r="I36" s="354"/>
    </row>
    <row r="37" spans="1:9">
      <c r="A37" s="355"/>
      <c r="B37" s="356"/>
      <c r="C37" s="356"/>
      <c r="D37" s="356"/>
      <c r="E37" s="356"/>
      <c r="F37" s="356"/>
      <c r="G37" s="356"/>
      <c r="H37" s="356"/>
      <c r="I37" s="357"/>
    </row>
  </sheetData>
  <mergeCells count="32">
    <mergeCell ref="A1:I1"/>
    <mergeCell ref="A29:I29"/>
    <mergeCell ref="A30:I30"/>
    <mergeCell ref="A31:I37"/>
    <mergeCell ref="B25:D25"/>
    <mergeCell ref="A26:I26"/>
    <mergeCell ref="A27:D28"/>
    <mergeCell ref="E27:E28"/>
    <mergeCell ref="F27:H28"/>
    <mergeCell ref="I27:I28"/>
    <mergeCell ref="B24:D24"/>
    <mergeCell ref="B13:D13"/>
    <mergeCell ref="B14:D14"/>
    <mergeCell ref="B15:D15"/>
    <mergeCell ref="B16:D16"/>
    <mergeCell ref="B17:D17"/>
    <mergeCell ref="B23:D23"/>
    <mergeCell ref="B12:D12"/>
    <mergeCell ref="A2:I2"/>
    <mergeCell ref="A3:I3"/>
    <mergeCell ref="A4:I4"/>
    <mergeCell ref="A5:I5"/>
    <mergeCell ref="A6:I6"/>
    <mergeCell ref="A7:I7"/>
    <mergeCell ref="A8:I9"/>
    <mergeCell ref="A10:A11"/>
    <mergeCell ref="B10:D11"/>
    <mergeCell ref="B18:D18"/>
    <mergeCell ref="B19:D19"/>
    <mergeCell ref="B20:D20"/>
    <mergeCell ref="B21:D21"/>
    <mergeCell ref="B22:D22"/>
  </mergeCells>
  <hyperlinks>
    <hyperlink ref="A7" r:id="rId1" xr:uid="{27F1687C-605A-4884-AB44-0D33C245F17B}"/>
  </hyperlinks>
  <printOptions horizontalCentered="1" verticalCentered="1"/>
  <pageMargins left="0.51181102362204722" right="0.51181102362204722" top="0.78740157480314965" bottom="0.78740157480314965" header="0.31496062992125984" footer="0.31496062992125984"/>
  <pageSetup paperSize="9" scale="70" orientation="landscape" horizontalDpi="1200" verticalDpi="1200" r:id="rId2"/>
  <headerFooter>
    <oddFooter>&amp;C&amp;G</oddFooter>
  </headerFooter>
  <drawing r:id="rId3"/>
  <legacyDrawingHF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CA2D9E-4F05-4BB8-A5C8-12D344FAE010}">
  <sheetPr>
    <tabColor rgb="FF00B050"/>
  </sheetPr>
  <dimension ref="A1:I37"/>
  <sheetViews>
    <sheetView view="pageBreakPreview" topLeftCell="A7" zoomScale="80" zoomScaleNormal="90" zoomScaleSheetLayoutView="80" workbookViewId="0">
      <selection activeCell="A29" sqref="A29:I29"/>
    </sheetView>
  </sheetViews>
  <sheetFormatPr defaultColWidth="9.140625" defaultRowHeight="15"/>
  <cols>
    <col min="1" max="1" width="8" style="128" customWidth="1"/>
    <col min="2" max="2" width="37.42578125" style="128" customWidth="1"/>
    <col min="3" max="4" width="8" style="128" customWidth="1"/>
    <col min="5" max="5" width="19.85546875" style="128" bestFit="1" customWidth="1"/>
    <col min="6" max="6" width="8" style="128" customWidth="1"/>
    <col min="7" max="7" width="19.85546875" style="128" bestFit="1" customWidth="1"/>
    <col min="8" max="8" width="24.85546875" style="128" bestFit="1" customWidth="1"/>
    <col min="9" max="9" width="24.42578125" style="128" bestFit="1" customWidth="1"/>
    <col min="10" max="256" width="9.140625" style="128"/>
    <col min="257" max="257" width="8" style="128" customWidth="1"/>
    <col min="258" max="258" width="37.42578125" style="128" customWidth="1"/>
    <col min="259" max="260" width="8" style="128" customWidth="1"/>
    <col min="261" max="261" width="15.7109375" style="128" customWidth="1"/>
    <col min="262" max="262" width="8" style="128" customWidth="1"/>
    <col min="263" max="263" width="15.5703125" style="128" customWidth="1"/>
    <col min="264" max="264" width="20.140625" style="128" bestFit="1" customWidth="1"/>
    <col min="265" max="265" width="19.85546875" style="128" customWidth="1"/>
    <col min="266" max="512" width="9.140625" style="128"/>
    <col min="513" max="513" width="8" style="128" customWidth="1"/>
    <col min="514" max="514" width="37.42578125" style="128" customWidth="1"/>
    <col min="515" max="516" width="8" style="128" customWidth="1"/>
    <col min="517" max="517" width="15.7109375" style="128" customWidth="1"/>
    <col min="518" max="518" width="8" style="128" customWidth="1"/>
    <col min="519" max="519" width="15.5703125" style="128" customWidth="1"/>
    <col min="520" max="520" width="20.140625" style="128" bestFit="1" customWidth="1"/>
    <col min="521" max="521" width="19.85546875" style="128" customWidth="1"/>
    <col min="522" max="768" width="9.140625" style="128"/>
    <col min="769" max="769" width="8" style="128" customWidth="1"/>
    <col min="770" max="770" width="37.42578125" style="128" customWidth="1"/>
    <col min="771" max="772" width="8" style="128" customWidth="1"/>
    <col min="773" max="773" width="15.7109375" style="128" customWidth="1"/>
    <col min="774" max="774" width="8" style="128" customWidth="1"/>
    <col min="775" max="775" width="15.5703125" style="128" customWidth="1"/>
    <col min="776" max="776" width="20.140625" style="128" bestFit="1" customWidth="1"/>
    <col min="777" max="777" width="19.85546875" style="128" customWidth="1"/>
    <col min="778" max="1024" width="9.140625" style="128"/>
    <col min="1025" max="1025" width="8" style="128" customWidth="1"/>
    <col min="1026" max="1026" width="37.42578125" style="128" customWidth="1"/>
    <col min="1027" max="1028" width="8" style="128" customWidth="1"/>
    <col min="1029" max="1029" width="15.7109375" style="128" customWidth="1"/>
    <col min="1030" max="1030" width="8" style="128" customWidth="1"/>
    <col min="1031" max="1031" width="15.5703125" style="128" customWidth="1"/>
    <col min="1032" max="1032" width="20.140625" style="128" bestFit="1" customWidth="1"/>
    <col min="1033" max="1033" width="19.85546875" style="128" customWidth="1"/>
    <col min="1034" max="1280" width="9.140625" style="128"/>
    <col min="1281" max="1281" width="8" style="128" customWidth="1"/>
    <col min="1282" max="1282" width="37.42578125" style="128" customWidth="1"/>
    <col min="1283" max="1284" width="8" style="128" customWidth="1"/>
    <col min="1285" max="1285" width="15.7109375" style="128" customWidth="1"/>
    <col min="1286" max="1286" width="8" style="128" customWidth="1"/>
    <col min="1287" max="1287" width="15.5703125" style="128" customWidth="1"/>
    <col min="1288" max="1288" width="20.140625" style="128" bestFit="1" customWidth="1"/>
    <col min="1289" max="1289" width="19.85546875" style="128" customWidth="1"/>
    <col min="1290" max="1536" width="9.140625" style="128"/>
    <col min="1537" max="1537" width="8" style="128" customWidth="1"/>
    <col min="1538" max="1538" width="37.42578125" style="128" customWidth="1"/>
    <col min="1539" max="1540" width="8" style="128" customWidth="1"/>
    <col min="1541" max="1541" width="15.7109375" style="128" customWidth="1"/>
    <col min="1542" max="1542" width="8" style="128" customWidth="1"/>
    <col min="1543" max="1543" width="15.5703125" style="128" customWidth="1"/>
    <col min="1544" max="1544" width="20.140625" style="128" bestFit="1" customWidth="1"/>
    <col min="1545" max="1545" width="19.85546875" style="128" customWidth="1"/>
    <col min="1546" max="1792" width="9.140625" style="128"/>
    <col min="1793" max="1793" width="8" style="128" customWidth="1"/>
    <col min="1794" max="1794" width="37.42578125" style="128" customWidth="1"/>
    <col min="1795" max="1796" width="8" style="128" customWidth="1"/>
    <col min="1797" max="1797" width="15.7109375" style="128" customWidth="1"/>
    <col min="1798" max="1798" width="8" style="128" customWidth="1"/>
    <col min="1799" max="1799" width="15.5703125" style="128" customWidth="1"/>
    <col min="1800" max="1800" width="20.140625" style="128" bestFit="1" customWidth="1"/>
    <col min="1801" max="1801" width="19.85546875" style="128" customWidth="1"/>
    <col min="1802" max="2048" width="9.140625" style="128"/>
    <col min="2049" max="2049" width="8" style="128" customWidth="1"/>
    <col min="2050" max="2050" width="37.42578125" style="128" customWidth="1"/>
    <col min="2051" max="2052" width="8" style="128" customWidth="1"/>
    <col min="2053" max="2053" width="15.7109375" style="128" customWidth="1"/>
    <col min="2054" max="2054" width="8" style="128" customWidth="1"/>
    <col min="2055" max="2055" width="15.5703125" style="128" customWidth="1"/>
    <col min="2056" max="2056" width="20.140625" style="128" bestFit="1" customWidth="1"/>
    <col min="2057" max="2057" width="19.85546875" style="128" customWidth="1"/>
    <col min="2058" max="2304" width="9.140625" style="128"/>
    <col min="2305" max="2305" width="8" style="128" customWidth="1"/>
    <col min="2306" max="2306" width="37.42578125" style="128" customWidth="1"/>
    <col min="2307" max="2308" width="8" style="128" customWidth="1"/>
    <col min="2309" max="2309" width="15.7109375" style="128" customWidth="1"/>
    <col min="2310" max="2310" width="8" style="128" customWidth="1"/>
    <col min="2311" max="2311" width="15.5703125" style="128" customWidth="1"/>
    <col min="2312" max="2312" width="20.140625" style="128" bestFit="1" customWidth="1"/>
    <col min="2313" max="2313" width="19.85546875" style="128" customWidth="1"/>
    <col min="2314" max="2560" width="9.140625" style="128"/>
    <col min="2561" max="2561" width="8" style="128" customWidth="1"/>
    <col min="2562" max="2562" width="37.42578125" style="128" customWidth="1"/>
    <col min="2563" max="2564" width="8" style="128" customWidth="1"/>
    <col min="2565" max="2565" width="15.7109375" style="128" customWidth="1"/>
    <col min="2566" max="2566" width="8" style="128" customWidth="1"/>
    <col min="2567" max="2567" width="15.5703125" style="128" customWidth="1"/>
    <col min="2568" max="2568" width="20.140625" style="128" bestFit="1" customWidth="1"/>
    <col min="2569" max="2569" width="19.85546875" style="128" customWidth="1"/>
    <col min="2570" max="2816" width="9.140625" style="128"/>
    <col min="2817" max="2817" width="8" style="128" customWidth="1"/>
    <col min="2818" max="2818" width="37.42578125" style="128" customWidth="1"/>
    <col min="2819" max="2820" width="8" style="128" customWidth="1"/>
    <col min="2821" max="2821" width="15.7109375" style="128" customWidth="1"/>
    <col min="2822" max="2822" width="8" style="128" customWidth="1"/>
    <col min="2823" max="2823" width="15.5703125" style="128" customWidth="1"/>
    <col min="2824" max="2824" width="20.140625" style="128" bestFit="1" customWidth="1"/>
    <col min="2825" max="2825" width="19.85546875" style="128" customWidth="1"/>
    <col min="2826" max="3072" width="9.140625" style="128"/>
    <col min="3073" max="3073" width="8" style="128" customWidth="1"/>
    <col min="3074" max="3074" width="37.42578125" style="128" customWidth="1"/>
    <col min="3075" max="3076" width="8" style="128" customWidth="1"/>
    <col min="3077" max="3077" width="15.7109375" style="128" customWidth="1"/>
    <col min="3078" max="3078" width="8" style="128" customWidth="1"/>
    <col min="3079" max="3079" width="15.5703125" style="128" customWidth="1"/>
    <col min="3080" max="3080" width="20.140625" style="128" bestFit="1" customWidth="1"/>
    <col min="3081" max="3081" width="19.85546875" style="128" customWidth="1"/>
    <col min="3082" max="3328" width="9.140625" style="128"/>
    <col min="3329" max="3329" width="8" style="128" customWidth="1"/>
    <col min="3330" max="3330" width="37.42578125" style="128" customWidth="1"/>
    <col min="3331" max="3332" width="8" style="128" customWidth="1"/>
    <col min="3333" max="3333" width="15.7109375" style="128" customWidth="1"/>
    <col min="3334" max="3334" width="8" style="128" customWidth="1"/>
    <col min="3335" max="3335" width="15.5703125" style="128" customWidth="1"/>
    <col min="3336" max="3336" width="20.140625" style="128" bestFit="1" customWidth="1"/>
    <col min="3337" max="3337" width="19.85546875" style="128" customWidth="1"/>
    <col min="3338" max="3584" width="9.140625" style="128"/>
    <col min="3585" max="3585" width="8" style="128" customWidth="1"/>
    <col min="3586" max="3586" width="37.42578125" style="128" customWidth="1"/>
    <col min="3587" max="3588" width="8" style="128" customWidth="1"/>
    <col min="3589" max="3589" width="15.7109375" style="128" customWidth="1"/>
    <col min="3590" max="3590" width="8" style="128" customWidth="1"/>
    <col min="3591" max="3591" width="15.5703125" style="128" customWidth="1"/>
    <col min="3592" max="3592" width="20.140625" style="128" bestFit="1" customWidth="1"/>
    <col min="3593" max="3593" width="19.85546875" style="128" customWidth="1"/>
    <col min="3594" max="3840" width="9.140625" style="128"/>
    <col min="3841" max="3841" width="8" style="128" customWidth="1"/>
    <col min="3842" max="3842" width="37.42578125" style="128" customWidth="1"/>
    <col min="3843" max="3844" width="8" style="128" customWidth="1"/>
    <col min="3845" max="3845" width="15.7109375" style="128" customWidth="1"/>
    <col min="3846" max="3846" width="8" style="128" customWidth="1"/>
    <col min="3847" max="3847" width="15.5703125" style="128" customWidth="1"/>
    <col min="3848" max="3848" width="20.140625" style="128" bestFit="1" customWidth="1"/>
    <col min="3849" max="3849" width="19.85546875" style="128" customWidth="1"/>
    <col min="3850" max="4096" width="9.140625" style="128"/>
    <col min="4097" max="4097" width="8" style="128" customWidth="1"/>
    <col min="4098" max="4098" width="37.42578125" style="128" customWidth="1"/>
    <col min="4099" max="4100" width="8" style="128" customWidth="1"/>
    <col min="4101" max="4101" width="15.7109375" style="128" customWidth="1"/>
    <col min="4102" max="4102" width="8" style="128" customWidth="1"/>
    <col min="4103" max="4103" width="15.5703125" style="128" customWidth="1"/>
    <col min="4104" max="4104" width="20.140625" style="128" bestFit="1" customWidth="1"/>
    <col min="4105" max="4105" width="19.85546875" style="128" customWidth="1"/>
    <col min="4106" max="4352" width="9.140625" style="128"/>
    <col min="4353" max="4353" width="8" style="128" customWidth="1"/>
    <col min="4354" max="4354" width="37.42578125" style="128" customWidth="1"/>
    <col min="4355" max="4356" width="8" style="128" customWidth="1"/>
    <col min="4357" max="4357" width="15.7109375" style="128" customWidth="1"/>
    <col min="4358" max="4358" width="8" style="128" customWidth="1"/>
    <col min="4359" max="4359" width="15.5703125" style="128" customWidth="1"/>
    <col min="4360" max="4360" width="20.140625" style="128" bestFit="1" customWidth="1"/>
    <col min="4361" max="4361" width="19.85546875" style="128" customWidth="1"/>
    <col min="4362" max="4608" width="9.140625" style="128"/>
    <col min="4609" max="4609" width="8" style="128" customWidth="1"/>
    <col min="4610" max="4610" width="37.42578125" style="128" customWidth="1"/>
    <col min="4611" max="4612" width="8" style="128" customWidth="1"/>
    <col min="4613" max="4613" width="15.7109375" style="128" customWidth="1"/>
    <col min="4614" max="4614" width="8" style="128" customWidth="1"/>
    <col min="4615" max="4615" width="15.5703125" style="128" customWidth="1"/>
    <col min="4616" max="4616" width="20.140625" style="128" bestFit="1" customWidth="1"/>
    <col min="4617" max="4617" width="19.85546875" style="128" customWidth="1"/>
    <col min="4618" max="4864" width="9.140625" style="128"/>
    <col min="4865" max="4865" width="8" style="128" customWidth="1"/>
    <col min="4866" max="4866" width="37.42578125" style="128" customWidth="1"/>
    <col min="4867" max="4868" width="8" style="128" customWidth="1"/>
    <col min="4869" max="4869" width="15.7109375" style="128" customWidth="1"/>
    <col min="4870" max="4870" width="8" style="128" customWidth="1"/>
    <col min="4871" max="4871" width="15.5703125" style="128" customWidth="1"/>
    <col min="4872" max="4872" width="20.140625" style="128" bestFit="1" customWidth="1"/>
    <col min="4873" max="4873" width="19.85546875" style="128" customWidth="1"/>
    <col min="4874" max="5120" width="9.140625" style="128"/>
    <col min="5121" max="5121" width="8" style="128" customWidth="1"/>
    <col min="5122" max="5122" width="37.42578125" style="128" customWidth="1"/>
    <col min="5123" max="5124" width="8" style="128" customWidth="1"/>
    <col min="5125" max="5125" width="15.7109375" style="128" customWidth="1"/>
    <col min="5126" max="5126" width="8" style="128" customWidth="1"/>
    <col min="5127" max="5127" width="15.5703125" style="128" customWidth="1"/>
    <col min="5128" max="5128" width="20.140625" style="128" bestFit="1" customWidth="1"/>
    <col min="5129" max="5129" width="19.85546875" style="128" customWidth="1"/>
    <col min="5130" max="5376" width="9.140625" style="128"/>
    <col min="5377" max="5377" width="8" style="128" customWidth="1"/>
    <col min="5378" max="5378" width="37.42578125" style="128" customWidth="1"/>
    <col min="5379" max="5380" width="8" style="128" customWidth="1"/>
    <col min="5381" max="5381" width="15.7109375" style="128" customWidth="1"/>
    <col min="5382" max="5382" width="8" style="128" customWidth="1"/>
    <col min="5383" max="5383" width="15.5703125" style="128" customWidth="1"/>
    <col min="5384" max="5384" width="20.140625" style="128" bestFit="1" customWidth="1"/>
    <col min="5385" max="5385" width="19.85546875" style="128" customWidth="1"/>
    <col min="5386" max="5632" width="9.140625" style="128"/>
    <col min="5633" max="5633" width="8" style="128" customWidth="1"/>
    <col min="5634" max="5634" width="37.42578125" style="128" customWidth="1"/>
    <col min="5635" max="5636" width="8" style="128" customWidth="1"/>
    <col min="5637" max="5637" width="15.7109375" style="128" customWidth="1"/>
    <col min="5638" max="5638" width="8" style="128" customWidth="1"/>
    <col min="5639" max="5639" width="15.5703125" style="128" customWidth="1"/>
    <col min="5640" max="5640" width="20.140625" style="128" bestFit="1" customWidth="1"/>
    <col min="5641" max="5641" width="19.85546875" style="128" customWidth="1"/>
    <col min="5642" max="5888" width="9.140625" style="128"/>
    <col min="5889" max="5889" width="8" style="128" customWidth="1"/>
    <col min="5890" max="5890" width="37.42578125" style="128" customWidth="1"/>
    <col min="5891" max="5892" width="8" style="128" customWidth="1"/>
    <col min="5893" max="5893" width="15.7109375" style="128" customWidth="1"/>
    <col min="5894" max="5894" width="8" style="128" customWidth="1"/>
    <col min="5895" max="5895" width="15.5703125" style="128" customWidth="1"/>
    <col min="5896" max="5896" width="20.140625" style="128" bestFit="1" customWidth="1"/>
    <col min="5897" max="5897" width="19.85546875" style="128" customWidth="1"/>
    <col min="5898" max="6144" width="9.140625" style="128"/>
    <col min="6145" max="6145" width="8" style="128" customWidth="1"/>
    <col min="6146" max="6146" width="37.42578125" style="128" customWidth="1"/>
    <col min="6147" max="6148" width="8" style="128" customWidth="1"/>
    <col min="6149" max="6149" width="15.7109375" style="128" customWidth="1"/>
    <col min="6150" max="6150" width="8" style="128" customWidth="1"/>
    <col min="6151" max="6151" width="15.5703125" style="128" customWidth="1"/>
    <col min="6152" max="6152" width="20.140625" style="128" bestFit="1" customWidth="1"/>
    <col min="6153" max="6153" width="19.85546875" style="128" customWidth="1"/>
    <col min="6154" max="6400" width="9.140625" style="128"/>
    <col min="6401" max="6401" width="8" style="128" customWidth="1"/>
    <col min="6402" max="6402" width="37.42578125" style="128" customWidth="1"/>
    <col min="6403" max="6404" width="8" style="128" customWidth="1"/>
    <col min="6405" max="6405" width="15.7109375" style="128" customWidth="1"/>
    <col min="6406" max="6406" width="8" style="128" customWidth="1"/>
    <col min="6407" max="6407" width="15.5703125" style="128" customWidth="1"/>
    <col min="6408" max="6408" width="20.140625" style="128" bestFit="1" customWidth="1"/>
    <col min="6409" max="6409" width="19.85546875" style="128" customWidth="1"/>
    <col min="6410" max="6656" width="9.140625" style="128"/>
    <col min="6657" max="6657" width="8" style="128" customWidth="1"/>
    <col min="6658" max="6658" width="37.42578125" style="128" customWidth="1"/>
    <col min="6659" max="6660" width="8" style="128" customWidth="1"/>
    <col min="6661" max="6661" width="15.7109375" style="128" customWidth="1"/>
    <col min="6662" max="6662" width="8" style="128" customWidth="1"/>
    <col min="6663" max="6663" width="15.5703125" style="128" customWidth="1"/>
    <col min="6664" max="6664" width="20.140625" style="128" bestFit="1" customWidth="1"/>
    <col min="6665" max="6665" width="19.85546875" style="128" customWidth="1"/>
    <col min="6666" max="6912" width="9.140625" style="128"/>
    <col min="6913" max="6913" width="8" style="128" customWidth="1"/>
    <col min="6914" max="6914" width="37.42578125" style="128" customWidth="1"/>
    <col min="6915" max="6916" width="8" style="128" customWidth="1"/>
    <col min="6917" max="6917" width="15.7109375" style="128" customWidth="1"/>
    <col min="6918" max="6918" width="8" style="128" customWidth="1"/>
    <col min="6919" max="6919" width="15.5703125" style="128" customWidth="1"/>
    <col min="6920" max="6920" width="20.140625" style="128" bestFit="1" customWidth="1"/>
    <col min="6921" max="6921" width="19.85546875" style="128" customWidth="1"/>
    <col min="6922" max="7168" width="9.140625" style="128"/>
    <col min="7169" max="7169" width="8" style="128" customWidth="1"/>
    <col min="7170" max="7170" width="37.42578125" style="128" customWidth="1"/>
    <col min="7171" max="7172" width="8" style="128" customWidth="1"/>
    <col min="7173" max="7173" width="15.7109375" style="128" customWidth="1"/>
    <col min="7174" max="7174" width="8" style="128" customWidth="1"/>
    <col min="7175" max="7175" width="15.5703125" style="128" customWidth="1"/>
    <col min="7176" max="7176" width="20.140625" style="128" bestFit="1" customWidth="1"/>
    <col min="7177" max="7177" width="19.85546875" style="128" customWidth="1"/>
    <col min="7178" max="7424" width="9.140625" style="128"/>
    <col min="7425" max="7425" width="8" style="128" customWidth="1"/>
    <col min="7426" max="7426" width="37.42578125" style="128" customWidth="1"/>
    <col min="7427" max="7428" width="8" style="128" customWidth="1"/>
    <col min="7429" max="7429" width="15.7109375" style="128" customWidth="1"/>
    <col min="7430" max="7430" width="8" style="128" customWidth="1"/>
    <col min="7431" max="7431" width="15.5703125" style="128" customWidth="1"/>
    <col min="7432" max="7432" width="20.140625" style="128" bestFit="1" customWidth="1"/>
    <col min="7433" max="7433" width="19.85546875" style="128" customWidth="1"/>
    <col min="7434" max="7680" width="9.140625" style="128"/>
    <col min="7681" max="7681" width="8" style="128" customWidth="1"/>
    <col min="7682" max="7682" width="37.42578125" style="128" customWidth="1"/>
    <col min="7683" max="7684" width="8" style="128" customWidth="1"/>
    <col min="7685" max="7685" width="15.7109375" style="128" customWidth="1"/>
    <col min="7686" max="7686" width="8" style="128" customWidth="1"/>
    <col min="7687" max="7687" width="15.5703125" style="128" customWidth="1"/>
    <col min="7688" max="7688" width="20.140625" style="128" bestFit="1" customWidth="1"/>
    <col min="7689" max="7689" width="19.85546875" style="128" customWidth="1"/>
    <col min="7690" max="7936" width="9.140625" style="128"/>
    <col min="7937" max="7937" width="8" style="128" customWidth="1"/>
    <col min="7938" max="7938" width="37.42578125" style="128" customWidth="1"/>
    <col min="7939" max="7940" width="8" style="128" customWidth="1"/>
    <col min="7941" max="7941" width="15.7109375" style="128" customWidth="1"/>
    <col min="7942" max="7942" width="8" style="128" customWidth="1"/>
    <col min="7943" max="7943" width="15.5703125" style="128" customWidth="1"/>
    <col min="7944" max="7944" width="20.140625" style="128" bestFit="1" customWidth="1"/>
    <col min="7945" max="7945" width="19.85546875" style="128" customWidth="1"/>
    <col min="7946" max="8192" width="9.140625" style="128"/>
    <col min="8193" max="8193" width="8" style="128" customWidth="1"/>
    <col min="8194" max="8194" width="37.42578125" style="128" customWidth="1"/>
    <col min="8195" max="8196" width="8" style="128" customWidth="1"/>
    <col min="8197" max="8197" width="15.7109375" style="128" customWidth="1"/>
    <col min="8198" max="8198" width="8" style="128" customWidth="1"/>
    <col min="8199" max="8199" width="15.5703125" style="128" customWidth="1"/>
    <col min="8200" max="8200" width="20.140625" style="128" bestFit="1" customWidth="1"/>
    <col min="8201" max="8201" width="19.85546875" style="128" customWidth="1"/>
    <col min="8202" max="8448" width="9.140625" style="128"/>
    <col min="8449" max="8449" width="8" style="128" customWidth="1"/>
    <col min="8450" max="8450" width="37.42578125" style="128" customWidth="1"/>
    <col min="8451" max="8452" width="8" style="128" customWidth="1"/>
    <col min="8453" max="8453" width="15.7109375" style="128" customWidth="1"/>
    <col min="8454" max="8454" width="8" style="128" customWidth="1"/>
    <col min="8455" max="8455" width="15.5703125" style="128" customWidth="1"/>
    <col min="8456" max="8456" width="20.140625" style="128" bestFit="1" customWidth="1"/>
    <col min="8457" max="8457" width="19.85546875" style="128" customWidth="1"/>
    <col min="8458" max="8704" width="9.140625" style="128"/>
    <col min="8705" max="8705" width="8" style="128" customWidth="1"/>
    <col min="8706" max="8706" width="37.42578125" style="128" customWidth="1"/>
    <col min="8707" max="8708" width="8" style="128" customWidth="1"/>
    <col min="8709" max="8709" width="15.7109375" style="128" customWidth="1"/>
    <col min="8710" max="8710" width="8" style="128" customWidth="1"/>
    <col min="8711" max="8711" width="15.5703125" style="128" customWidth="1"/>
    <col min="8712" max="8712" width="20.140625" style="128" bestFit="1" customWidth="1"/>
    <col min="8713" max="8713" width="19.85546875" style="128" customWidth="1"/>
    <col min="8714" max="8960" width="9.140625" style="128"/>
    <col min="8961" max="8961" width="8" style="128" customWidth="1"/>
    <col min="8962" max="8962" width="37.42578125" style="128" customWidth="1"/>
    <col min="8963" max="8964" width="8" style="128" customWidth="1"/>
    <col min="8965" max="8965" width="15.7109375" style="128" customWidth="1"/>
    <col min="8966" max="8966" width="8" style="128" customWidth="1"/>
    <col min="8967" max="8967" width="15.5703125" style="128" customWidth="1"/>
    <col min="8968" max="8968" width="20.140625" style="128" bestFit="1" customWidth="1"/>
    <col min="8969" max="8969" width="19.85546875" style="128" customWidth="1"/>
    <col min="8970" max="9216" width="9.140625" style="128"/>
    <col min="9217" max="9217" width="8" style="128" customWidth="1"/>
    <col min="9218" max="9218" width="37.42578125" style="128" customWidth="1"/>
    <col min="9219" max="9220" width="8" style="128" customWidth="1"/>
    <col min="9221" max="9221" width="15.7109375" style="128" customWidth="1"/>
    <col min="9222" max="9222" width="8" style="128" customWidth="1"/>
    <col min="9223" max="9223" width="15.5703125" style="128" customWidth="1"/>
    <col min="9224" max="9224" width="20.140625" style="128" bestFit="1" customWidth="1"/>
    <col min="9225" max="9225" width="19.85546875" style="128" customWidth="1"/>
    <col min="9226" max="9472" width="9.140625" style="128"/>
    <col min="9473" max="9473" width="8" style="128" customWidth="1"/>
    <col min="9474" max="9474" width="37.42578125" style="128" customWidth="1"/>
    <col min="9475" max="9476" width="8" style="128" customWidth="1"/>
    <col min="9477" max="9477" width="15.7109375" style="128" customWidth="1"/>
    <col min="9478" max="9478" width="8" style="128" customWidth="1"/>
    <col min="9479" max="9479" width="15.5703125" style="128" customWidth="1"/>
    <col min="9480" max="9480" width="20.140625" style="128" bestFit="1" customWidth="1"/>
    <col min="9481" max="9481" width="19.85546875" style="128" customWidth="1"/>
    <col min="9482" max="9728" width="9.140625" style="128"/>
    <col min="9729" max="9729" width="8" style="128" customWidth="1"/>
    <col min="9730" max="9730" width="37.42578125" style="128" customWidth="1"/>
    <col min="9731" max="9732" width="8" style="128" customWidth="1"/>
    <col min="9733" max="9733" width="15.7109375" style="128" customWidth="1"/>
    <col min="9734" max="9734" width="8" style="128" customWidth="1"/>
    <col min="9735" max="9735" width="15.5703125" style="128" customWidth="1"/>
    <col min="9736" max="9736" width="20.140625" style="128" bestFit="1" customWidth="1"/>
    <col min="9737" max="9737" width="19.85546875" style="128" customWidth="1"/>
    <col min="9738" max="9984" width="9.140625" style="128"/>
    <col min="9985" max="9985" width="8" style="128" customWidth="1"/>
    <col min="9986" max="9986" width="37.42578125" style="128" customWidth="1"/>
    <col min="9987" max="9988" width="8" style="128" customWidth="1"/>
    <col min="9989" max="9989" width="15.7109375" style="128" customWidth="1"/>
    <col min="9990" max="9990" width="8" style="128" customWidth="1"/>
    <col min="9991" max="9991" width="15.5703125" style="128" customWidth="1"/>
    <col min="9992" max="9992" width="20.140625" style="128" bestFit="1" customWidth="1"/>
    <col min="9993" max="9993" width="19.85546875" style="128" customWidth="1"/>
    <col min="9994" max="10240" width="9.140625" style="128"/>
    <col min="10241" max="10241" width="8" style="128" customWidth="1"/>
    <col min="10242" max="10242" width="37.42578125" style="128" customWidth="1"/>
    <col min="10243" max="10244" width="8" style="128" customWidth="1"/>
    <col min="10245" max="10245" width="15.7109375" style="128" customWidth="1"/>
    <col min="10246" max="10246" width="8" style="128" customWidth="1"/>
    <col min="10247" max="10247" width="15.5703125" style="128" customWidth="1"/>
    <col min="10248" max="10248" width="20.140625" style="128" bestFit="1" customWidth="1"/>
    <col min="10249" max="10249" width="19.85546875" style="128" customWidth="1"/>
    <col min="10250" max="10496" width="9.140625" style="128"/>
    <col min="10497" max="10497" width="8" style="128" customWidth="1"/>
    <col min="10498" max="10498" width="37.42578125" style="128" customWidth="1"/>
    <col min="10499" max="10500" width="8" style="128" customWidth="1"/>
    <col min="10501" max="10501" width="15.7109375" style="128" customWidth="1"/>
    <col min="10502" max="10502" width="8" style="128" customWidth="1"/>
    <col min="10503" max="10503" width="15.5703125" style="128" customWidth="1"/>
    <col min="10504" max="10504" width="20.140625" style="128" bestFit="1" customWidth="1"/>
    <col min="10505" max="10505" width="19.85546875" style="128" customWidth="1"/>
    <col min="10506" max="10752" width="9.140625" style="128"/>
    <col min="10753" max="10753" width="8" style="128" customWidth="1"/>
    <col min="10754" max="10754" width="37.42578125" style="128" customWidth="1"/>
    <col min="10755" max="10756" width="8" style="128" customWidth="1"/>
    <col min="10757" max="10757" width="15.7109375" style="128" customWidth="1"/>
    <col min="10758" max="10758" width="8" style="128" customWidth="1"/>
    <col min="10759" max="10759" width="15.5703125" style="128" customWidth="1"/>
    <col min="10760" max="10760" width="20.140625" style="128" bestFit="1" customWidth="1"/>
    <col min="10761" max="10761" width="19.85546875" style="128" customWidth="1"/>
    <col min="10762" max="11008" width="9.140625" style="128"/>
    <col min="11009" max="11009" width="8" style="128" customWidth="1"/>
    <col min="11010" max="11010" width="37.42578125" style="128" customWidth="1"/>
    <col min="11011" max="11012" width="8" style="128" customWidth="1"/>
    <col min="11013" max="11013" width="15.7109375" style="128" customWidth="1"/>
    <col min="11014" max="11014" width="8" style="128" customWidth="1"/>
    <col min="11015" max="11015" width="15.5703125" style="128" customWidth="1"/>
    <col min="11016" max="11016" width="20.140625" style="128" bestFit="1" customWidth="1"/>
    <col min="11017" max="11017" width="19.85546875" style="128" customWidth="1"/>
    <col min="11018" max="11264" width="9.140625" style="128"/>
    <col min="11265" max="11265" width="8" style="128" customWidth="1"/>
    <col min="11266" max="11266" width="37.42578125" style="128" customWidth="1"/>
    <col min="11267" max="11268" width="8" style="128" customWidth="1"/>
    <col min="11269" max="11269" width="15.7109375" style="128" customWidth="1"/>
    <col min="11270" max="11270" width="8" style="128" customWidth="1"/>
    <col min="11271" max="11271" width="15.5703125" style="128" customWidth="1"/>
    <col min="11272" max="11272" width="20.140625" style="128" bestFit="1" customWidth="1"/>
    <col min="11273" max="11273" width="19.85546875" style="128" customWidth="1"/>
    <col min="11274" max="11520" width="9.140625" style="128"/>
    <col min="11521" max="11521" width="8" style="128" customWidth="1"/>
    <col min="11522" max="11522" width="37.42578125" style="128" customWidth="1"/>
    <col min="11523" max="11524" width="8" style="128" customWidth="1"/>
    <col min="11525" max="11525" width="15.7109375" style="128" customWidth="1"/>
    <col min="11526" max="11526" width="8" style="128" customWidth="1"/>
    <col min="11527" max="11527" width="15.5703125" style="128" customWidth="1"/>
    <col min="11528" max="11528" width="20.140625" style="128" bestFit="1" customWidth="1"/>
    <col min="11529" max="11529" width="19.85546875" style="128" customWidth="1"/>
    <col min="11530" max="11776" width="9.140625" style="128"/>
    <col min="11777" max="11777" width="8" style="128" customWidth="1"/>
    <col min="11778" max="11778" width="37.42578125" style="128" customWidth="1"/>
    <col min="11779" max="11780" width="8" style="128" customWidth="1"/>
    <col min="11781" max="11781" width="15.7109375" style="128" customWidth="1"/>
    <col min="11782" max="11782" width="8" style="128" customWidth="1"/>
    <col min="11783" max="11783" width="15.5703125" style="128" customWidth="1"/>
    <col min="11784" max="11784" width="20.140625" style="128" bestFit="1" customWidth="1"/>
    <col min="11785" max="11785" width="19.85546875" style="128" customWidth="1"/>
    <col min="11786" max="12032" width="9.140625" style="128"/>
    <col min="12033" max="12033" width="8" style="128" customWidth="1"/>
    <col min="12034" max="12034" width="37.42578125" style="128" customWidth="1"/>
    <col min="12035" max="12036" width="8" style="128" customWidth="1"/>
    <col min="12037" max="12037" width="15.7109375" style="128" customWidth="1"/>
    <col min="12038" max="12038" width="8" style="128" customWidth="1"/>
    <col min="12039" max="12039" width="15.5703125" style="128" customWidth="1"/>
    <col min="12040" max="12040" width="20.140625" style="128" bestFit="1" customWidth="1"/>
    <col min="12041" max="12041" width="19.85546875" style="128" customWidth="1"/>
    <col min="12042" max="12288" width="9.140625" style="128"/>
    <col min="12289" max="12289" width="8" style="128" customWidth="1"/>
    <col min="12290" max="12290" width="37.42578125" style="128" customWidth="1"/>
    <col min="12291" max="12292" width="8" style="128" customWidth="1"/>
    <col min="12293" max="12293" width="15.7109375" style="128" customWidth="1"/>
    <col min="12294" max="12294" width="8" style="128" customWidth="1"/>
    <col min="12295" max="12295" width="15.5703125" style="128" customWidth="1"/>
    <col min="12296" max="12296" width="20.140625" style="128" bestFit="1" customWidth="1"/>
    <col min="12297" max="12297" width="19.85546875" style="128" customWidth="1"/>
    <col min="12298" max="12544" width="9.140625" style="128"/>
    <col min="12545" max="12545" width="8" style="128" customWidth="1"/>
    <col min="12546" max="12546" width="37.42578125" style="128" customWidth="1"/>
    <col min="12547" max="12548" width="8" style="128" customWidth="1"/>
    <col min="12549" max="12549" width="15.7109375" style="128" customWidth="1"/>
    <col min="12550" max="12550" width="8" style="128" customWidth="1"/>
    <col min="12551" max="12551" width="15.5703125" style="128" customWidth="1"/>
    <col min="12552" max="12552" width="20.140625" style="128" bestFit="1" customWidth="1"/>
    <col min="12553" max="12553" width="19.85546875" style="128" customWidth="1"/>
    <col min="12554" max="12800" width="9.140625" style="128"/>
    <col min="12801" max="12801" width="8" style="128" customWidth="1"/>
    <col min="12802" max="12802" width="37.42578125" style="128" customWidth="1"/>
    <col min="12803" max="12804" width="8" style="128" customWidth="1"/>
    <col min="12805" max="12805" width="15.7109375" style="128" customWidth="1"/>
    <col min="12806" max="12806" width="8" style="128" customWidth="1"/>
    <col min="12807" max="12807" width="15.5703125" style="128" customWidth="1"/>
    <col min="12808" max="12808" width="20.140625" style="128" bestFit="1" customWidth="1"/>
    <col min="12809" max="12809" width="19.85546875" style="128" customWidth="1"/>
    <col min="12810" max="13056" width="9.140625" style="128"/>
    <col min="13057" max="13057" width="8" style="128" customWidth="1"/>
    <col min="13058" max="13058" width="37.42578125" style="128" customWidth="1"/>
    <col min="13059" max="13060" width="8" style="128" customWidth="1"/>
    <col min="13061" max="13061" width="15.7109375" style="128" customWidth="1"/>
    <col min="13062" max="13062" width="8" style="128" customWidth="1"/>
    <col min="13063" max="13063" width="15.5703125" style="128" customWidth="1"/>
    <col min="13064" max="13064" width="20.140625" style="128" bestFit="1" customWidth="1"/>
    <col min="13065" max="13065" width="19.85546875" style="128" customWidth="1"/>
    <col min="13066" max="13312" width="9.140625" style="128"/>
    <col min="13313" max="13313" width="8" style="128" customWidth="1"/>
    <col min="13314" max="13314" width="37.42578125" style="128" customWidth="1"/>
    <col min="13315" max="13316" width="8" style="128" customWidth="1"/>
    <col min="13317" max="13317" width="15.7109375" style="128" customWidth="1"/>
    <col min="13318" max="13318" width="8" style="128" customWidth="1"/>
    <col min="13319" max="13319" width="15.5703125" style="128" customWidth="1"/>
    <col min="13320" max="13320" width="20.140625" style="128" bestFit="1" customWidth="1"/>
    <col min="13321" max="13321" width="19.85546875" style="128" customWidth="1"/>
    <col min="13322" max="13568" width="9.140625" style="128"/>
    <col min="13569" max="13569" width="8" style="128" customWidth="1"/>
    <col min="13570" max="13570" width="37.42578125" style="128" customWidth="1"/>
    <col min="13571" max="13572" width="8" style="128" customWidth="1"/>
    <col min="13573" max="13573" width="15.7109375" style="128" customWidth="1"/>
    <col min="13574" max="13574" width="8" style="128" customWidth="1"/>
    <col min="13575" max="13575" width="15.5703125" style="128" customWidth="1"/>
    <col min="13576" max="13576" width="20.140625" style="128" bestFit="1" customWidth="1"/>
    <col min="13577" max="13577" width="19.85546875" style="128" customWidth="1"/>
    <col min="13578" max="13824" width="9.140625" style="128"/>
    <col min="13825" max="13825" width="8" style="128" customWidth="1"/>
    <col min="13826" max="13826" width="37.42578125" style="128" customWidth="1"/>
    <col min="13827" max="13828" width="8" style="128" customWidth="1"/>
    <col min="13829" max="13829" width="15.7109375" style="128" customWidth="1"/>
    <col min="13830" max="13830" width="8" style="128" customWidth="1"/>
    <col min="13831" max="13831" width="15.5703125" style="128" customWidth="1"/>
    <col min="13832" max="13832" width="20.140625" style="128" bestFit="1" customWidth="1"/>
    <col min="13833" max="13833" width="19.85546875" style="128" customWidth="1"/>
    <col min="13834" max="14080" width="9.140625" style="128"/>
    <col min="14081" max="14081" width="8" style="128" customWidth="1"/>
    <col min="14082" max="14082" width="37.42578125" style="128" customWidth="1"/>
    <col min="14083" max="14084" width="8" style="128" customWidth="1"/>
    <col min="14085" max="14085" width="15.7109375" style="128" customWidth="1"/>
    <col min="14086" max="14086" width="8" style="128" customWidth="1"/>
    <col min="14087" max="14087" width="15.5703125" style="128" customWidth="1"/>
    <col min="14088" max="14088" width="20.140625" style="128" bestFit="1" customWidth="1"/>
    <col min="14089" max="14089" width="19.85546875" style="128" customWidth="1"/>
    <col min="14090" max="14336" width="9.140625" style="128"/>
    <col min="14337" max="14337" width="8" style="128" customWidth="1"/>
    <col min="14338" max="14338" width="37.42578125" style="128" customWidth="1"/>
    <col min="14339" max="14340" width="8" style="128" customWidth="1"/>
    <col min="14341" max="14341" width="15.7109375" style="128" customWidth="1"/>
    <col min="14342" max="14342" width="8" style="128" customWidth="1"/>
    <col min="14343" max="14343" width="15.5703125" style="128" customWidth="1"/>
    <col min="14344" max="14344" width="20.140625" style="128" bestFit="1" customWidth="1"/>
    <col min="14345" max="14345" width="19.85546875" style="128" customWidth="1"/>
    <col min="14346" max="14592" width="9.140625" style="128"/>
    <col min="14593" max="14593" width="8" style="128" customWidth="1"/>
    <col min="14594" max="14594" width="37.42578125" style="128" customWidth="1"/>
    <col min="14595" max="14596" width="8" style="128" customWidth="1"/>
    <col min="14597" max="14597" width="15.7109375" style="128" customWidth="1"/>
    <col min="14598" max="14598" width="8" style="128" customWidth="1"/>
    <col min="14599" max="14599" width="15.5703125" style="128" customWidth="1"/>
    <col min="14600" max="14600" width="20.140625" style="128" bestFit="1" customWidth="1"/>
    <col min="14601" max="14601" width="19.85546875" style="128" customWidth="1"/>
    <col min="14602" max="14848" width="9.140625" style="128"/>
    <col min="14849" max="14849" width="8" style="128" customWidth="1"/>
    <col min="14850" max="14850" width="37.42578125" style="128" customWidth="1"/>
    <col min="14851" max="14852" width="8" style="128" customWidth="1"/>
    <col min="14853" max="14853" width="15.7109375" style="128" customWidth="1"/>
    <col min="14854" max="14854" width="8" style="128" customWidth="1"/>
    <col min="14855" max="14855" width="15.5703125" style="128" customWidth="1"/>
    <col min="14856" max="14856" width="20.140625" style="128" bestFit="1" customWidth="1"/>
    <col min="14857" max="14857" width="19.85546875" style="128" customWidth="1"/>
    <col min="14858" max="15104" width="9.140625" style="128"/>
    <col min="15105" max="15105" width="8" style="128" customWidth="1"/>
    <col min="15106" max="15106" width="37.42578125" style="128" customWidth="1"/>
    <col min="15107" max="15108" width="8" style="128" customWidth="1"/>
    <col min="15109" max="15109" width="15.7109375" style="128" customWidth="1"/>
    <col min="15110" max="15110" width="8" style="128" customWidth="1"/>
    <col min="15111" max="15111" width="15.5703125" style="128" customWidth="1"/>
    <col min="15112" max="15112" width="20.140625" style="128" bestFit="1" customWidth="1"/>
    <col min="15113" max="15113" width="19.85546875" style="128" customWidth="1"/>
    <col min="15114" max="15360" width="9.140625" style="128"/>
    <col min="15361" max="15361" width="8" style="128" customWidth="1"/>
    <col min="15362" max="15362" width="37.42578125" style="128" customWidth="1"/>
    <col min="15363" max="15364" width="8" style="128" customWidth="1"/>
    <col min="15365" max="15365" width="15.7109375" style="128" customWidth="1"/>
    <col min="15366" max="15366" width="8" style="128" customWidth="1"/>
    <col min="15367" max="15367" width="15.5703125" style="128" customWidth="1"/>
    <col min="15368" max="15368" width="20.140625" style="128" bestFit="1" customWidth="1"/>
    <col min="15369" max="15369" width="19.85546875" style="128" customWidth="1"/>
    <col min="15370" max="15616" width="9.140625" style="128"/>
    <col min="15617" max="15617" width="8" style="128" customWidth="1"/>
    <col min="15618" max="15618" width="37.42578125" style="128" customWidth="1"/>
    <col min="15619" max="15620" width="8" style="128" customWidth="1"/>
    <col min="15621" max="15621" width="15.7109375" style="128" customWidth="1"/>
    <col min="15622" max="15622" width="8" style="128" customWidth="1"/>
    <col min="15623" max="15623" width="15.5703125" style="128" customWidth="1"/>
    <col min="15624" max="15624" width="20.140625" style="128" bestFit="1" customWidth="1"/>
    <col min="15625" max="15625" width="19.85546875" style="128" customWidth="1"/>
    <col min="15626" max="15872" width="9.140625" style="128"/>
    <col min="15873" max="15873" width="8" style="128" customWidth="1"/>
    <col min="15874" max="15874" width="37.42578125" style="128" customWidth="1"/>
    <col min="15875" max="15876" width="8" style="128" customWidth="1"/>
    <col min="15877" max="15877" width="15.7109375" style="128" customWidth="1"/>
    <col min="15878" max="15878" width="8" style="128" customWidth="1"/>
    <col min="15879" max="15879" width="15.5703125" style="128" customWidth="1"/>
    <col min="15880" max="15880" width="20.140625" style="128" bestFit="1" customWidth="1"/>
    <col min="15881" max="15881" width="19.85546875" style="128" customWidth="1"/>
    <col min="15882" max="16128" width="9.140625" style="128"/>
    <col min="16129" max="16129" width="8" style="128" customWidth="1"/>
    <col min="16130" max="16130" width="37.42578125" style="128" customWidth="1"/>
    <col min="16131" max="16132" width="8" style="128" customWidth="1"/>
    <col min="16133" max="16133" width="15.7109375" style="128" customWidth="1"/>
    <col min="16134" max="16134" width="8" style="128" customWidth="1"/>
    <col min="16135" max="16135" width="15.5703125" style="128" customWidth="1"/>
    <col min="16136" max="16136" width="20.140625" style="128" bestFit="1" customWidth="1"/>
    <col min="16137" max="16137" width="19.85546875" style="128" customWidth="1"/>
    <col min="16138" max="16384" width="9.140625" style="128"/>
  </cols>
  <sheetData>
    <row r="1" spans="1:9" ht="108.6" customHeight="1">
      <c r="A1" s="342"/>
      <c r="B1" s="342"/>
      <c r="C1" s="342"/>
      <c r="D1" s="342"/>
      <c r="E1" s="342"/>
      <c r="F1" s="342"/>
      <c r="G1" s="342"/>
      <c r="H1" s="342"/>
      <c r="I1" s="342"/>
    </row>
    <row r="2" spans="1:9" ht="15" customHeight="1">
      <c r="A2" s="327" t="s">
        <v>38</v>
      </c>
      <c r="B2" s="327"/>
      <c r="C2" s="327"/>
      <c r="D2" s="327"/>
      <c r="E2" s="327"/>
      <c r="F2" s="327"/>
      <c r="G2" s="327"/>
      <c r="H2" s="327"/>
      <c r="I2" s="327"/>
    </row>
    <row r="3" spans="1:9" ht="15" customHeight="1">
      <c r="A3" s="374" t="str">
        <f>'BDI - N DESO'!A3</f>
        <v>EXECUÇÃO DE CALÇADA</v>
      </c>
      <c r="B3" s="374"/>
      <c r="C3" s="374"/>
      <c r="D3" s="374"/>
      <c r="E3" s="374"/>
      <c r="F3" s="374"/>
      <c r="G3" s="374"/>
      <c r="H3" s="374"/>
      <c r="I3" s="374"/>
    </row>
    <row r="4" spans="1:9" ht="15" customHeight="1">
      <c r="A4" s="327" t="s">
        <v>151</v>
      </c>
      <c r="B4" s="327"/>
      <c r="C4" s="327"/>
      <c r="D4" s="327"/>
      <c r="E4" s="327"/>
      <c r="F4" s="327"/>
      <c r="G4" s="327"/>
      <c r="H4" s="327"/>
      <c r="I4" s="327"/>
    </row>
    <row r="5" spans="1:9" ht="16.5" customHeight="1">
      <c r="A5" s="332" t="s">
        <v>37</v>
      </c>
      <c r="B5" s="332"/>
      <c r="C5" s="332"/>
      <c r="D5" s="332"/>
      <c r="E5" s="332"/>
      <c r="F5" s="332"/>
      <c r="G5" s="332"/>
      <c r="H5" s="332"/>
      <c r="I5" s="332"/>
    </row>
    <row r="6" spans="1:9" ht="36" customHeight="1">
      <c r="A6" s="375" t="s">
        <v>153</v>
      </c>
      <c r="B6" s="375"/>
      <c r="C6" s="375"/>
      <c r="D6" s="375"/>
      <c r="E6" s="375"/>
      <c r="F6" s="375"/>
      <c r="G6" s="375"/>
      <c r="H6" s="375"/>
      <c r="I6" s="375"/>
    </row>
    <row r="7" spans="1:9" ht="15.75">
      <c r="A7" s="336" t="s">
        <v>154</v>
      </c>
      <c r="B7" s="332"/>
      <c r="C7" s="332"/>
      <c r="D7" s="332"/>
      <c r="E7" s="332"/>
      <c r="F7" s="332"/>
      <c r="G7" s="332"/>
      <c r="H7" s="332"/>
      <c r="I7" s="332"/>
    </row>
    <row r="8" spans="1:9">
      <c r="A8" s="337" t="s">
        <v>54</v>
      </c>
      <c r="B8" s="337"/>
      <c r="C8" s="337"/>
      <c r="D8" s="337"/>
      <c r="E8" s="337"/>
      <c r="F8" s="337"/>
      <c r="G8" s="337"/>
      <c r="H8" s="337"/>
      <c r="I8" s="337"/>
    </row>
    <row r="9" spans="1:9">
      <c r="A9" s="337"/>
      <c r="B9" s="337"/>
      <c r="C9" s="337"/>
      <c r="D9" s="337"/>
      <c r="E9" s="337"/>
      <c r="F9" s="337"/>
      <c r="G9" s="337"/>
      <c r="H9" s="337"/>
      <c r="I9" s="337"/>
    </row>
    <row r="10" spans="1:9" ht="15.75">
      <c r="A10" s="338" t="s">
        <v>8</v>
      </c>
      <c r="B10" s="338" t="s">
        <v>0</v>
      </c>
      <c r="C10" s="325"/>
      <c r="D10" s="325"/>
      <c r="E10" s="130" t="s">
        <v>22</v>
      </c>
      <c r="F10" s="129" t="s">
        <v>23</v>
      </c>
      <c r="G10" s="129" t="s">
        <v>24</v>
      </c>
      <c r="H10" s="129" t="s">
        <v>155</v>
      </c>
      <c r="I10" s="129" t="s">
        <v>26</v>
      </c>
    </row>
    <row r="11" spans="1:9" ht="15.75">
      <c r="A11" s="325"/>
      <c r="B11" s="325"/>
      <c r="C11" s="325"/>
      <c r="D11" s="325"/>
      <c r="E11" s="130" t="s">
        <v>27</v>
      </c>
      <c r="F11" s="129" t="s">
        <v>156</v>
      </c>
      <c r="G11" s="129" t="s">
        <v>156</v>
      </c>
      <c r="H11" s="129" t="s">
        <v>156</v>
      </c>
      <c r="I11" s="129" t="s">
        <v>156</v>
      </c>
    </row>
    <row r="12" spans="1:9" ht="15.75">
      <c r="A12" s="130" t="s">
        <v>14</v>
      </c>
      <c r="B12" s="326" t="s">
        <v>29</v>
      </c>
      <c r="C12" s="325"/>
      <c r="D12" s="325"/>
      <c r="E12" s="131">
        <f>SUM(E13:E16)</f>
        <v>5.63</v>
      </c>
      <c r="F12" s="131"/>
      <c r="G12" s="132"/>
      <c r="H12" s="133"/>
      <c r="I12" s="133"/>
    </row>
    <row r="13" spans="1:9">
      <c r="A13" s="133" t="s">
        <v>15</v>
      </c>
      <c r="B13" s="324" t="s">
        <v>157</v>
      </c>
      <c r="C13" s="325"/>
      <c r="D13" s="325"/>
      <c r="E13" s="132">
        <v>3.45</v>
      </c>
      <c r="F13" s="132"/>
      <c r="G13" s="132"/>
      <c r="H13" s="133"/>
      <c r="I13" s="133"/>
    </row>
    <row r="14" spans="1:9">
      <c r="A14" s="133" t="s">
        <v>16</v>
      </c>
      <c r="B14" s="370" t="s">
        <v>158</v>
      </c>
      <c r="C14" s="371"/>
      <c r="D14" s="372"/>
      <c r="E14" s="132">
        <v>0.48</v>
      </c>
      <c r="F14" s="132"/>
      <c r="G14" s="132"/>
      <c r="H14" s="133"/>
      <c r="I14" s="133"/>
    </row>
    <row r="15" spans="1:9">
      <c r="A15" s="133" t="s">
        <v>31</v>
      </c>
      <c r="B15" s="324" t="s">
        <v>159</v>
      </c>
      <c r="C15" s="325"/>
      <c r="D15" s="325"/>
      <c r="E15" s="132">
        <v>0.85</v>
      </c>
      <c r="F15" s="132"/>
      <c r="G15" s="132"/>
      <c r="H15" s="133"/>
      <c r="I15" s="133"/>
    </row>
    <row r="16" spans="1:9">
      <c r="A16" s="133" t="s">
        <v>44</v>
      </c>
      <c r="B16" s="324" t="s">
        <v>160</v>
      </c>
      <c r="C16" s="325"/>
      <c r="D16" s="325"/>
      <c r="E16" s="132">
        <v>0.85</v>
      </c>
      <c r="F16" s="132"/>
      <c r="G16" s="132"/>
      <c r="H16" s="133"/>
      <c r="I16" s="133"/>
    </row>
    <row r="17" spans="1:9" ht="15.75">
      <c r="A17" s="134"/>
      <c r="B17" s="373"/>
      <c r="C17" s="360"/>
      <c r="D17" s="360"/>
      <c r="E17" s="135"/>
      <c r="F17" s="136"/>
      <c r="G17" s="135"/>
      <c r="H17" s="134"/>
      <c r="I17" s="134"/>
    </row>
    <row r="18" spans="1:9" ht="15.75">
      <c r="A18" s="130" t="s">
        <v>9</v>
      </c>
      <c r="B18" s="326" t="s">
        <v>32</v>
      </c>
      <c r="C18" s="325"/>
      <c r="D18" s="325"/>
      <c r="E18" s="131">
        <f>E19</f>
        <v>5.1100000000000003</v>
      </c>
      <c r="F18" s="131"/>
      <c r="G18" s="132"/>
      <c r="H18" s="133"/>
      <c r="I18" s="133"/>
    </row>
    <row r="19" spans="1:9">
      <c r="A19" s="133" t="s">
        <v>13</v>
      </c>
      <c r="B19" s="324" t="s">
        <v>161</v>
      </c>
      <c r="C19" s="325"/>
      <c r="D19" s="325"/>
      <c r="E19" s="132">
        <v>5.1100000000000003</v>
      </c>
      <c r="F19" s="132"/>
      <c r="G19" s="132"/>
      <c r="H19" s="133"/>
      <c r="I19" s="133"/>
    </row>
    <row r="20" spans="1:9" ht="15.75">
      <c r="A20" s="137"/>
      <c r="B20" s="340"/>
      <c r="C20" s="341"/>
      <c r="D20" s="341"/>
      <c r="E20" s="138"/>
      <c r="F20" s="139"/>
      <c r="G20" s="138"/>
      <c r="H20" s="137"/>
      <c r="I20" s="137"/>
    </row>
    <row r="21" spans="1:9" ht="15.75">
      <c r="A21" s="130" t="s">
        <v>10</v>
      </c>
      <c r="B21" s="326" t="s">
        <v>34</v>
      </c>
      <c r="C21" s="325"/>
      <c r="D21" s="325"/>
      <c r="E21" s="131">
        <f>E22+E23+E25+E24</f>
        <v>3.65</v>
      </c>
      <c r="F21" s="131"/>
      <c r="G21" s="132"/>
      <c r="H21" s="140"/>
      <c r="I21" s="133"/>
    </row>
    <row r="22" spans="1:9">
      <c r="A22" s="133" t="s">
        <v>12</v>
      </c>
      <c r="B22" s="324" t="s">
        <v>46</v>
      </c>
      <c r="C22" s="325"/>
      <c r="D22" s="325"/>
      <c r="E22" s="141">
        <v>0.65</v>
      </c>
      <c r="F22" s="132"/>
      <c r="G22" s="132"/>
      <c r="H22" s="140"/>
      <c r="I22" s="133"/>
    </row>
    <row r="23" spans="1:9">
      <c r="A23" s="133" t="s">
        <v>11</v>
      </c>
      <c r="B23" s="324" t="s">
        <v>47</v>
      </c>
      <c r="C23" s="325"/>
      <c r="D23" s="325"/>
      <c r="E23" s="132">
        <v>3</v>
      </c>
      <c r="F23" s="132"/>
      <c r="G23" s="132"/>
      <c r="H23" s="140"/>
      <c r="I23" s="133"/>
    </row>
    <row r="24" spans="1:9" ht="12.75" customHeight="1">
      <c r="A24" s="133" t="s">
        <v>17</v>
      </c>
      <c r="B24" s="324" t="s">
        <v>48</v>
      </c>
      <c r="C24" s="324"/>
      <c r="D24" s="324"/>
      <c r="E24" s="132">
        <v>0</v>
      </c>
      <c r="F24" s="132"/>
      <c r="G24" s="132"/>
      <c r="H24" s="140"/>
      <c r="I24" s="133"/>
    </row>
    <row r="25" spans="1:9" ht="23.25" customHeight="1">
      <c r="A25" s="133" t="s">
        <v>18</v>
      </c>
      <c r="B25" s="324" t="s">
        <v>21</v>
      </c>
      <c r="C25" s="325"/>
      <c r="D25" s="325"/>
      <c r="E25" s="132">
        <v>0</v>
      </c>
      <c r="F25" s="132"/>
      <c r="G25" s="132"/>
      <c r="H25" s="133"/>
      <c r="I25" s="133"/>
    </row>
    <row r="26" spans="1:9" ht="15.75">
      <c r="A26" s="376" t="s">
        <v>35</v>
      </c>
      <c r="B26" s="377"/>
      <c r="C26" s="377"/>
      <c r="D26" s="377"/>
      <c r="E26" s="377"/>
      <c r="F26" s="377"/>
      <c r="G26" s="377"/>
      <c r="H26" s="377"/>
      <c r="I26" s="378"/>
    </row>
    <row r="27" spans="1:9" ht="12.75" customHeight="1">
      <c r="A27" s="359" t="s">
        <v>36</v>
      </c>
      <c r="B27" s="360"/>
      <c r="C27" s="360"/>
      <c r="D27" s="360"/>
      <c r="E27" s="361">
        <f>TRUNC(((((1+((E13+E14+E15)/100))*(1+((E16)/100))*(1+((E18/100)))/(1-((E22+E23+E24+E25)/100)))-1)),4)</f>
        <v>0.1527</v>
      </c>
      <c r="F27" s="363"/>
      <c r="G27" s="364"/>
      <c r="H27" s="365"/>
      <c r="I27" s="369">
        <v>0</v>
      </c>
    </row>
    <row r="28" spans="1:9">
      <c r="A28" s="360"/>
      <c r="B28" s="360"/>
      <c r="C28" s="360"/>
      <c r="D28" s="360"/>
      <c r="E28" s="362"/>
      <c r="F28" s="366"/>
      <c r="G28" s="367"/>
      <c r="H28" s="368"/>
      <c r="I28" s="360"/>
    </row>
    <row r="29" spans="1:9">
      <c r="A29" s="343"/>
      <c r="B29" s="344"/>
      <c r="C29" s="344"/>
      <c r="D29" s="344"/>
      <c r="E29" s="344"/>
      <c r="F29" s="344"/>
      <c r="G29" s="344"/>
      <c r="H29" s="344"/>
      <c r="I29" s="345"/>
    </row>
    <row r="30" spans="1:9" ht="15.75">
      <c r="A30" s="346" t="s">
        <v>163</v>
      </c>
      <c r="B30" s="347"/>
      <c r="C30" s="347"/>
      <c r="D30" s="347"/>
      <c r="E30" s="347"/>
      <c r="F30" s="347"/>
      <c r="G30" s="347"/>
      <c r="H30" s="347"/>
      <c r="I30" s="348"/>
    </row>
    <row r="31" spans="1:9">
      <c r="A31" s="349"/>
      <c r="B31" s="350"/>
      <c r="C31" s="350"/>
      <c r="D31" s="350"/>
      <c r="E31" s="350"/>
      <c r="F31" s="350"/>
      <c r="G31" s="350"/>
      <c r="H31" s="350"/>
      <c r="I31" s="351"/>
    </row>
    <row r="32" spans="1:9">
      <c r="A32" s="352"/>
      <c r="B32" s="353"/>
      <c r="C32" s="353"/>
      <c r="D32" s="353"/>
      <c r="E32" s="353"/>
      <c r="F32" s="353"/>
      <c r="G32" s="353"/>
      <c r="H32" s="353"/>
      <c r="I32" s="354"/>
    </row>
    <row r="33" spans="1:9">
      <c r="A33" s="352"/>
      <c r="B33" s="353"/>
      <c r="C33" s="353"/>
      <c r="D33" s="353"/>
      <c r="E33" s="353"/>
      <c r="F33" s="353"/>
      <c r="G33" s="353"/>
      <c r="H33" s="353"/>
      <c r="I33" s="354"/>
    </row>
    <row r="34" spans="1:9">
      <c r="A34" s="352"/>
      <c r="B34" s="353"/>
      <c r="C34" s="353"/>
      <c r="D34" s="353"/>
      <c r="E34" s="353"/>
      <c r="F34" s="353"/>
      <c r="G34" s="353"/>
      <c r="H34" s="353"/>
      <c r="I34" s="354"/>
    </row>
    <row r="35" spans="1:9">
      <c r="A35" s="352"/>
      <c r="B35" s="353"/>
      <c r="C35" s="353"/>
      <c r="D35" s="353"/>
      <c r="E35" s="353"/>
      <c r="F35" s="353"/>
      <c r="G35" s="353"/>
      <c r="H35" s="353"/>
      <c r="I35" s="354"/>
    </row>
    <row r="36" spans="1:9">
      <c r="A36" s="352"/>
      <c r="B36" s="353"/>
      <c r="C36" s="353"/>
      <c r="D36" s="353"/>
      <c r="E36" s="353"/>
      <c r="F36" s="353"/>
      <c r="G36" s="353"/>
      <c r="H36" s="353"/>
      <c r="I36" s="354"/>
    </row>
    <row r="37" spans="1:9">
      <c r="A37" s="355"/>
      <c r="B37" s="356"/>
      <c r="C37" s="356"/>
      <c r="D37" s="356"/>
      <c r="E37" s="356"/>
      <c r="F37" s="356"/>
      <c r="G37" s="356"/>
      <c r="H37" s="356"/>
      <c r="I37" s="357"/>
    </row>
  </sheetData>
  <mergeCells count="32">
    <mergeCell ref="A1:I1"/>
    <mergeCell ref="A29:I29"/>
    <mergeCell ref="A30:I30"/>
    <mergeCell ref="A31:I37"/>
    <mergeCell ref="B25:D25"/>
    <mergeCell ref="A26:I26"/>
    <mergeCell ref="A27:D28"/>
    <mergeCell ref="E27:E28"/>
    <mergeCell ref="F27:H28"/>
    <mergeCell ref="I27:I28"/>
    <mergeCell ref="B24:D24"/>
    <mergeCell ref="B13:D13"/>
    <mergeCell ref="B14:D14"/>
    <mergeCell ref="B15:D15"/>
    <mergeCell ref="B16:D16"/>
    <mergeCell ref="B17:D17"/>
    <mergeCell ref="B23:D23"/>
    <mergeCell ref="B12:D12"/>
    <mergeCell ref="A2:I2"/>
    <mergeCell ref="A3:I3"/>
    <mergeCell ref="A4:I4"/>
    <mergeCell ref="A5:I5"/>
    <mergeCell ref="A6:I6"/>
    <mergeCell ref="A7:I7"/>
    <mergeCell ref="A8:I9"/>
    <mergeCell ref="A10:A11"/>
    <mergeCell ref="B10:D11"/>
    <mergeCell ref="B18:D18"/>
    <mergeCell ref="B19:D19"/>
    <mergeCell ref="B20:D20"/>
    <mergeCell ref="B21:D21"/>
    <mergeCell ref="B22:D22"/>
  </mergeCells>
  <hyperlinks>
    <hyperlink ref="A7" r:id="rId1" xr:uid="{C8ACA443-6A6F-4BE4-9B89-64D491EB0965}"/>
  </hyperlinks>
  <printOptions horizontalCentered="1" verticalCentered="1"/>
  <pageMargins left="0.51181102362204722" right="0.51181102362204722" top="0.78740157480314965" bottom="0.78740157480314965" header="0.31496062992125984" footer="0.31496062992125984"/>
  <pageSetup paperSize="9" scale="70" orientation="landscape" horizontalDpi="1200" verticalDpi="1200" r:id="rId2"/>
  <headerFooter>
    <oddFooter>&amp;C&amp;G</oddFooter>
  </headerFooter>
  <drawing r:id="rId3"/>
  <legacyDrawingHF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A3FB3-8F4E-4B3C-AFD7-902D49C9BF23}">
  <sheetPr>
    <pageSetUpPr fitToPage="1"/>
  </sheetPr>
  <dimension ref="A1:HD42"/>
  <sheetViews>
    <sheetView view="pageBreakPreview" zoomScale="85" zoomScaleNormal="100" zoomScaleSheetLayoutView="85" workbookViewId="0">
      <selection activeCell="D8" sqref="D8"/>
    </sheetView>
  </sheetViews>
  <sheetFormatPr defaultRowHeight="15"/>
  <cols>
    <col min="1" max="1" width="15.42578125" style="61" bestFit="1" customWidth="1"/>
    <col min="2" max="2" width="60.7109375" style="61" customWidth="1"/>
    <col min="3" max="3" width="9.28515625" style="93" bestFit="1" customWidth="1"/>
    <col min="4" max="4" width="13.140625" style="93" bestFit="1" customWidth="1"/>
    <col min="5" max="5" width="13.140625" style="93" customWidth="1"/>
    <col min="6" max="212" width="9.140625" style="61"/>
    <col min="213" max="213" width="15.42578125" style="61" bestFit="1" customWidth="1"/>
    <col min="214" max="214" width="60.7109375" style="61" customWidth="1"/>
    <col min="215" max="215" width="9.28515625" style="61" bestFit="1" customWidth="1"/>
    <col min="216" max="216" width="13.140625" style="61" bestFit="1" customWidth="1"/>
    <col min="217" max="468" width="9.140625" style="61"/>
    <col min="469" max="469" width="15.42578125" style="61" bestFit="1" customWidth="1"/>
    <col min="470" max="470" width="60.7109375" style="61" customWidth="1"/>
    <col min="471" max="471" width="9.28515625" style="61" bestFit="1" customWidth="1"/>
    <col min="472" max="472" width="13.140625" style="61" bestFit="1" customWidth="1"/>
    <col min="473" max="724" width="9.140625" style="61"/>
    <col min="725" max="725" width="15.42578125" style="61" bestFit="1" customWidth="1"/>
    <col min="726" max="726" width="60.7109375" style="61" customWidth="1"/>
    <col min="727" max="727" width="9.28515625" style="61" bestFit="1" customWidth="1"/>
    <col min="728" max="728" width="13.140625" style="61" bestFit="1" customWidth="1"/>
    <col min="729" max="980" width="9.140625" style="61"/>
    <col min="981" max="981" width="15.42578125" style="61" bestFit="1" customWidth="1"/>
    <col min="982" max="982" width="60.7109375" style="61" customWidth="1"/>
    <col min="983" max="983" width="9.28515625" style="61" bestFit="1" customWidth="1"/>
    <col min="984" max="984" width="13.140625" style="61" bestFit="1" customWidth="1"/>
    <col min="985" max="1236" width="9.140625" style="61"/>
    <col min="1237" max="1237" width="15.42578125" style="61" bestFit="1" customWidth="1"/>
    <col min="1238" max="1238" width="60.7109375" style="61" customWidth="1"/>
    <col min="1239" max="1239" width="9.28515625" style="61" bestFit="1" customWidth="1"/>
    <col min="1240" max="1240" width="13.140625" style="61" bestFit="1" customWidth="1"/>
    <col min="1241" max="1492" width="9.140625" style="61"/>
    <col min="1493" max="1493" width="15.42578125" style="61" bestFit="1" customWidth="1"/>
    <col min="1494" max="1494" width="60.7109375" style="61" customWidth="1"/>
    <col min="1495" max="1495" width="9.28515625" style="61" bestFit="1" customWidth="1"/>
    <col min="1496" max="1496" width="13.140625" style="61" bestFit="1" customWidth="1"/>
    <col min="1497" max="1748" width="9.140625" style="61"/>
    <col min="1749" max="1749" width="15.42578125" style="61" bestFit="1" customWidth="1"/>
    <col min="1750" max="1750" width="60.7109375" style="61" customWidth="1"/>
    <col min="1751" max="1751" width="9.28515625" style="61" bestFit="1" customWidth="1"/>
    <col min="1752" max="1752" width="13.140625" style="61" bestFit="1" customWidth="1"/>
    <col min="1753" max="2004" width="9.140625" style="61"/>
    <col min="2005" max="2005" width="15.42578125" style="61" bestFit="1" customWidth="1"/>
    <col min="2006" max="2006" width="60.7109375" style="61" customWidth="1"/>
    <col min="2007" max="2007" width="9.28515625" style="61" bestFit="1" customWidth="1"/>
    <col min="2008" max="2008" width="13.140625" style="61" bestFit="1" customWidth="1"/>
    <col min="2009" max="2260" width="9.140625" style="61"/>
    <col min="2261" max="2261" width="15.42578125" style="61" bestFit="1" customWidth="1"/>
    <col min="2262" max="2262" width="60.7109375" style="61" customWidth="1"/>
    <col min="2263" max="2263" width="9.28515625" style="61" bestFit="1" customWidth="1"/>
    <col min="2264" max="2264" width="13.140625" style="61" bestFit="1" customWidth="1"/>
    <col min="2265" max="2516" width="9.140625" style="61"/>
    <col min="2517" max="2517" width="15.42578125" style="61" bestFit="1" customWidth="1"/>
    <col min="2518" max="2518" width="60.7109375" style="61" customWidth="1"/>
    <col min="2519" max="2519" width="9.28515625" style="61" bestFit="1" customWidth="1"/>
    <col min="2520" max="2520" width="13.140625" style="61" bestFit="1" customWidth="1"/>
    <col min="2521" max="2772" width="9.140625" style="61"/>
    <col min="2773" max="2773" width="15.42578125" style="61" bestFit="1" customWidth="1"/>
    <col min="2774" max="2774" width="60.7109375" style="61" customWidth="1"/>
    <col min="2775" max="2775" width="9.28515625" style="61" bestFit="1" customWidth="1"/>
    <col min="2776" max="2776" width="13.140625" style="61" bestFit="1" customWidth="1"/>
    <col min="2777" max="3028" width="9.140625" style="61"/>
    <col min="3029" max="3029" width="15.42578125" style="61" bestFit="1" customWidth="1"/>
    <col min="3030" max="3030" width="60.7109375" style="61" customWidth="1"/>
    <col min="3031" max="3031" width="9.28515625" style="61" bestFit="1" customWidth="1"/>
    <col min="3032" max="3032" width="13.140625" style="61" bestFit="1" customWidth="1"/>
    <col min="3033" max="3284" width="9.140625" style="61"/>
    <col min="3285" max="3285" width="15.42578125" style="61" bestFit="1" customWidth="1"/>
    <col min="3286" max="3286" width="60.7109375" style="61" customWidth="1"/>
    <col min="3287" max="3287" width="9.28515625" style="61" bestFit="1" customWidth="1"/>
    <col min="3288" max="3288" width="13.140625" style="61" bestFit="1" customWidth="1"/>
    <col min="3289" max="3540" width="9.140625" style="61"/>
    <col min="3541" max="3541" width="15.42578125" style="61" bestFit="1" customWidth="1"/>
    <col min="3542" max="3542" width="60.7109375" style="61" customWidth="1"/>
    <col min="3543" max="3543" width="9.28515625" style="61" bestFit="1" customWidth="1"/>
    <col min="3544" max="3544" width="13.140625" style="61" bestFit="1" customWidth="1"/>
    <col min="3545" max="3796" width="9.140625" style="61"/>
    <col min="3797" max="3797" width="15.42578125" style="61" bestFit="1" customWidth="1"/>
    <col min="3798" max="3798" width="60.7109375" style="61" customWidth="1"/>
    <col min="3799" max="3799" width="9.28515625" style="61" bestFit="1" customWidth="1"/>
    <col min="3800" max="3800" width="13.140625" style="61" bestFit="1" customWidth="1"/>
    <col min="3801" max="4052" width="9.140625" style="61"/>
    <col min="4053" max="4053" width="15.42578125" style="61" bestFit="1" customWidth="1"/>
    <col min="4054" max="4054" width="60.7109375" style="61" customWidth="1"/>
    <col min="4055" max="4055" width="9.28515625" style="61" bestFit="1" customWidth="1"/>
    <col min="4056" max="4056" width="13.140625" style="61" bestFit="1" customWidth="1"/>
    <col min="4057" max="4308" width="9.140625" style="61"/>
    <col min="4309" max="4309" width="15.42578125" style="61" bestFit="1" customWidth="1"/>
    <col min="4310" max="4310" width="60.7109375" style="61" customWidth="1"/>
    <col min="4311" max="4311" width="9.28515625" style="61" bestFit="1" customWidth="1"/>
    <col min="4312" max="4312" width="13.140625" style="61" bestFit="1" customWidth="1"/>
    <col min="4313" max="4564" width="9.140625" style="61"/>
    <col min="4565" max="4565" width="15.42578125" style="61" bestFit="1" customWidth="1"/>
    <col min="4566" max="4566" width="60.7109375" style="61" customWidth="1"/>
    <col min="4567" max="4567" width="9.28515625" style="61" bestFit="1" customWidth="1"/>
    <col min="4568" max="4568" width="13.140625" style="61" bestFit="1" customWidth="1"/>
    <col min="4569" max="4820" width="9.140625" style="61"/>
    <col min="4821" max="4821" width="15.42578125" style="61" bestFit="1" customWidth="1"/>
    <col min="4822" max="4822" width="60.7109375" style="61" customWidth="1"/>
    <col min="4823" max="4823" width="9.28515625" style="61" bestFit="1" customWidth="1"/>
    <col min="4824" max="4824" width="13.140625" style="61" bestFit="1" customWidth="1"/>
    <col min="4825" max="5076" width="9.140625" style="61"/>
    <col min="5077" max="5077" width="15.42578125" style="61" bestFit="1" customWidth="1"/>
    <col min="5078" max="5078" width="60.7109375" style="61" customWidth="1"/>
    <col min="5079" max="5079" width="9.28515625" style="61" bestFit="1" customWidth="1"/>
    <col min="5080" max="5080" width="13.140625" style="61" bestFit="1" customWidth="1"/>
    <col min="5081" max="5332" width="9.140625" style="61"/>
    <col min="5333" max="5333" width="15.42578125" style="61" bestFit="1" customWidth="1"/>
    <col min="5334" max="5334" width="60.7109375" style="61" customWidth="1"/>
    <col min="5335" max="5335" width="9.28515625" style="61" bestFit="1" customWidth="1"/>
    <col min="5336" max="5336" width="13.140625" style="61" bestFit="1" customWidth="1"/>
    <col min="5337" max="5588" width="9.140625" style="61"/>
    <col min="5589" max="5589" width="15.42578125" style="61" bestFit="1" customWidth="1"/>
    <col min="5590" max="5590" width="60.7109375" style="61" customWidth="1"/>
    <col min="5591" max="5591" width="9.28515625" style="61" bestFit="1" customWidth="1"/>
    <col min="5592" max="5592" width="13.140625" style="61" bestFit="1" customWidth="1"/>
    <col min="5593" max="5844" width="9.140625" style="61"/>
    <col min="5845" max="5845" width="15.42578125" style="61" bestFit="1" customWidth="1"/>
    <col min="5846" max="5846" width="60.7109375" style="61" customWidth="1"/>
    <col min="5847" max="5847" width="9.28515625" style="61" bestFit="1" customWidth="1"/>
    <col min="5848" max="5848" width="13.140625" style="61" bestFit="1" customWidth="1"/>
    <col min="5849" max="6100" width="9.140625" style="61"/>
    <col min="6101" max="6101" width="15.42578125" style="61" bestFit="1" customWidth="1"/>
    <col min="6102" max="6102" width="60.7109375" style="61" customWidth="1"/>
    <col min="6103" max="6103" width="9.28515625" style="61" bestFit="1" customWidth="1"/>
    <col min="6104" max="6104" width="13.140625" style="61" bestFit="1" customWidth="1"/>
    <col min="6105" max="6356" width="9.140625" style="61"/>
    <col min="6357" max="6357" width="15.42578125" style="61" bestFit="1" customWidth="1"/>
    <col min="6358" max="6358" width="60.7109375" style="61" customWidth="1"/>
    <col min="6359" max="6359" width="9.28515625" style="61" bestFit="1" customWidth="1"/>
    <col min="6360" max="6360" width="13.140625" style="61" bestFit="1" customWidth="1"/>
    <col min="6361" max="6612" width="9.140625" style="61"/>
    <col min="6613" max="6613" width="15.42578125" style="61" bestFit="1" customWidth="1"/>
    <col min="6614" max="6614" width="60.7109375" style="61" customWidth="1"/>
    <col min="6615" max="6615" width="9.28515625" style="61" bestFit="1" customWidth="1"/>
    <col min="6616" max="6616" width="13.140625" style="61" bestFit="1" customWidth="1"/>
    <col min="6617" max="6868" width="9.140625" style="61"/>
    <col min="6869" max="6869" width="15.42578125" style="61" bestFit="1" customWidth="1"/>
    <col min="6870" max="6870" width="60.7109375" style="61" customWidth="1"/>
    <col min="6871" max="6871" width="9.28515625" style="61" bestFit="1" customWidth="1"/>
    <col min="6872" max="6872" width="13.140625" style="61" bestFit="1" customWidth="1"/>
    <col min="6873" max="7124" width="9.140625" style="61"/>
    <col min="7125" max="7125" width="15.42578125" style="61" bestFit="1" customWidth="1"/>
    <col min="7126" max="7126" width="60.7109375" style="61" customWidth="1"/>
    <col min="7127" max="7127" width="9.28515625" style="61" bestFit="1" customWidth="1"/>
    <col min="7128" max="7128" width="13.140625" style="61" bestFit="1" customWidth="1"/>
    <col min="7129" max="7380" width="9.140625" style="61"/>
    <col min="7381" max="7381" width="15.42578125" style="61" bestFit="1" customWidth="1"/>
    <col min="7382" max="7382" width="60.7109375" style="61" customWidth="1"/>
    <col min="7383" max="7383" width="9.28515625" style="61" bestFit="1" customWidth="1"/>
    <col min="7384" max="7384" width="13.140625" style="61" bestFit="1" customWidth="1"/>
    <col min="7385" max="7636" width="9.140625" style="61"/>
    <col min="7637" max="7637" width="15.42578125" style="61" bestFit="1" customWidth="1"/>
    <col min="7638" max="7638" width="60.7109375" style="61" customWidth="1"/>
    <col min="7639" max="7639" width="9.28515625" style="61" bestFit="1" customWidth="1"/>
    <col min="7640" max="7640" width="13.140625" style="61" bestFit="1" customWidth="1"/>
    <col min="7641" max="7892" width="9.140625" style="61"/>
    <col min="7893" max="7893" width="15.42578125" style="61" bestFit="1" customWidth="1"/>
    <col min="7894" max="7894" width="60.7109375" style="61" customWidth="1"/>
    <col min="7895" max="7895" width="9.28515625" style="61" bestFit="1" customWidth="1"/>
    <col min="7896" max="7896" width="13.140625" style="61" bestFit="1" customWidth="1"/>
    <col min="7897" max="8148" width="9.140625" style="61"/>
    <col min="8149" max="8149" width="15.42578125" style="61" bestFit="1" customWidth="1"/>
    <col min="8150" max="8150" width="60.7109375" style="61" customWidth="1"/>
    <col min="8151" max="8151" width="9.28515625" style="61" bestFit="1" customWidth="1"/>
    <col min="8152" max="8152" width="13.140625" style="61" bestFit="1" customWidth="1"/>
    <col min="8153" max="8404" width="9.140625" style="61"/>
    <col min="8405" max="8405" width="15.42578125" style="61" bestFit="1" customWidth="1"/>
    <col min="8406" max="8406" width="60.7109375" style="61" customWidth="1"/>
    <col min="8407" max="8407" width="9.28515625" style="61" bestFit="1" customWidth="1"/>
    <col min="8408" max="8408" width="13.140625" style="61" bestFit="1" customWidth="1"/>
    <col min="8409" max="8660" width="9.140625" style="61"/>
    <col min="8661" max="8661" width="15.42578125" style="61" bestFit="1" customWidth="1"/>
    <col min="8662" max="8662" width="60.7109375" style="61" customWidth="1"/>
    <col min="8663" max="8663" width="9.28515625" style="61" bestFit="1" customWidth="1"/>
    <col min="8664" max="8664" width="13.140625" style="61" bestFit="1" customWidth="1"/>
    <col min="8665" max="8916" width="9.140625" style="61"/>
    <col min="8917" max="8917" width="15.42578125" style="61" bestFit="1" customWidth="1"/>
    <col min="8918" max="8918" width="60.7109375" style="61" customWidth="1"/>
    <col min="8919" max="8919" width="9.28515625" style="61" bestFit="1" customWidth="1"/>
    <col min="8920" max="8920" width="13.140625" style="61" bestFit="1" customWidth="1"/>
    <col min="8921" max="9172" width="9.140625" style="61"/>
    <col min="9173" max="9173" width="15.42578125" style="61" bestFit="1" customWidth="1"/>
    <col min="9174" max="9174" width="60.7109375" style="61" customWidth="1"/>
    <col min="9175" max="9175" width="9.28515625" style="61" bestFit="1" customWidth="1"/>
    <col min="9176" max="9176" width="13.140625" style="61" bestFit="1" customWidth="1"/>
    <col min="9177" max="9428" width="9.140625" style="61"/>
    <col min="9429" max="9429" width="15.42578125" style="61" bestFit="1" customWidth="1"/>
    <col min="9430" max="9430" width="60.7109375" style="61" customWidth="1"/>
    <col min="9431" max="9431" width="9.28515625" style="61" bestFit="1" customWidth="1"/>
    <col min="9432" max="9432" width="13.140625" style="61" bestFit="1" customWidth="1"/>
    <col min="9433" max="9684" width="9.140625" style="61"/>
    <col min="9685" max="9685" width="15.42578125" style="61" bestFit="1" customWidth="1"/>
    <col min="9686" max="9686" width="60.7109375" style="61" customWidth="1"/>
    <col min="9687" max="9687" width="9.28515625" style="61" bestFit="1" customWidth="1"/>
    <col min="9688" max="9688" width="13.140625" style="61" bestFit="1" customWidth="1"/>
    <col min="9689" max="9940" width="9.140625" style="61"/>
    <col min="9941" max="9941" width="15.42578125" style="61" bestFit="1" customWidth="1"/>
    <col min="9942" max="9942" width="60.7109375" style="61" customWidth="1"/>
    <col min="9943" max="9943" width="9.28515625" style="61" bestFit="1" customWidth="1"/>
    <col min="9944" max="9944" width="13.140625" style="61" bestFit="1" customWidth="1"/>
    <col min="9945" max="10196" width="9.140625" style="61"/>
    <col min="10197" max="10197" width="15.42578125" style="61" bestFit="1" customWidth="1"/>
    <col min="10198" max="10198" width="60.7109375" style="61" customWidth="1"/>
    <col min="10199" max="10199" width="9.28515625" style="61" bestFit="1" customWidth="1"/>
    <col min="10200" max="10200" width="13.140625" style="61" bestFit="1" customWidth="1"/>
    <col min="10201" max="10452" width="9.140625" style="61"/>
    <col min="10453" max="10453" width="15.42578125" style="61" bestFit="1" customWidth="1"/>
    <col min="10454" max="10454" width="60.7109375" style="61" customWidth="1"/>
    <col min="10455" max="10455" width="9.28515625" style="61" bestFit="1" customWidth="1"/>
    <col min="10456" max="10456" width="13.140625" style="61" bestFit="1" customWidth="1"/>
    <col min="10457" max="10708" width="9.140625" style="61"/>
    <col min="10709" max="10709" width="15.42578125" style="61" bestFit="1" customWidth="1"/>
    <col min="10710" max="10710" width="60.7109375" style="61" customWidth="1"/>
    <col min="10711" max="10711" width="9.28515625" style="61" bestFit="1" customWidth="1"/>
    <col min="10712" max="10712" width="13.140625" style="61" bestFit="1" customWidth="1"/>
    <col min="10713" max="10964" width="9.140625" style="61"/>
    <col min="10965" max="10965" width="15.42578125" style="61" bestFit="1" customWidth="1"/>
    <col min="10966" max="10966" width="60.7109375" style="61" customWidth="1"/>
    <col min="10967" max="10967" width="9.28515625" style="61" bestFit="1" customWidth="1"/>
    <col min="10968" max="10968" width="13.140625" style="61" bestFit="1" customWidth="1"/>
    <col min="10969" max="11220" width="9.140625" style="61"/>
    <col min="11221" max="11221" width="15.42578125" style="61" bestFit="1" customWidth="1"/>
    <col min="11222" max="11222" width="60.7109375" style="61" customWidth="1"/>
    <col min="11223" max="11223" width="9.28515625" style="61" bestFit="1" customWidth="1"/>
    <col min="11224" max="11224" width="13.140625" style="61" bestFit="1" customWidth="1"/>
    <col min="11225" max="11476" width="9.140625" style="61"/>
    <col min="11477" max="11477" width="15.42578125" style="61" bestFit="1" customWidth="1"/>
    <col min="11478" max="11478" width="60.7109375" style="61" customWidth="1"/>
    <col min="11479" max="11479" width="9.28515625" style="61" bestFit="1" customWidth="1"/>
    <col min="11480" max="11480" width="13.140625" style="61" bestFit="1" customWidth="1"/>
    <col min="11481" max="11732" width="9.140625" style="61"/>
    <col min="11733" max="11733" width="15.42578125" style="61" bestFit="1" customWidth="1"/>
    <col min="11734" max="11734" width="60.7109375" style="61" customWidth="1"/>
    <col min="11735" max="11735" width="9.28515625" style="61" bestFit="1" customWidth="1"/>
    <col min="11736" max="11736" width="13.140625" style="61" bestFit="1" customWidth="1"/>
    <col min="11737" max="11988" width="9.140625" style="61"/>
    <col min="11989" max="11989" width="15.42578125" style="61" bestFit="1" customWidth="1"/>
    <col min="11990" max="11990" width="60.7109375" style="61" customWidth="1"/>
    <col min="11991" max="11991" width="9.28515625" style="61" bestFit="1" customWidth="1"/>
    <col min="11992" max="11992" width="13.140625" style="61" bestFit="1" customWidth="1"/>
    <col min="11993" max="12244" width="9.140625" style="61"/>
    <col min="12245" max="12245" width="15.42578125" style="61" bestFit="1" customWidth="1"/>
    <col min="12246" max="12246" width="60.7109375" style="61" customWidth="1"/>
    <col min="12247" max="12247" width="9.28515625" style="61" bestFit="1" customWidth="1"/>
    <col min="12248" max="12248" width="13.140625" style="61" bestFit="1" customWidth="1"/>
    <col min="12249" max="12500" width="9.140625" style="61"/>
    <col min="12501" max="12501" width="15.42578125" style="61" bestFit="1" customWidth="1"/>
    <col min="12502" max="12502" width="60.7109375" style="61" customWidth="1"/>
    <col min="12503" max="12503" width="9.28515625" style="61" bestFit="1" customWidth="1"/>
    <col min="12504" max="12504" width="13.140625" style="61" bestFit="1" customWidth="1"/>
    <col min="12505" max="12756" width="9.140625" style="61"/>
    <col min="12757" max="12757" width="15.42578125" style="61" bestFit="1" customWidth="1"/>
    <col min="12758" max="12758" width="60.7109375" style="61" customWidth="1"/>
    <col min="12759" max="12759" width="9.28515625" style="61" bestFit="1" customWidth="1"/>
    <col min="12760" max="12760" width="13.140625" style="61" bestFit="1" customWidth="1"/>
    <col min="12761" max="13012" width="9.140625" style="61"/>
    <col min="13013" max="13013" width="15.42578125" style="61" bestFit="1" customWidth="1"/>
    <col min="13014" max="13014" width="60.7109375" style="61" customWidth="1"/>
    <col min="13015" max="13015" width="9.28515625" style="61" bestFit="1" customWidth="1"/>
    <col min="13016" max="13016" width="13.140625" style="61" bestFit="1" customWidth="1"/>
    <col min="13017" max="13268" width="9.140625" style="61"/>
    <col min="13269" max="13269" width="15.42578125" style="61" bestFit="1" customWidth="1"/>
    <col min="13270" max="13270" width="60.7109375" style="61" customWidth="1"/>
    <col min="13271" max="13271" width="9.28515625" style="61" bestFit="1" customWidth="1"/>
    <col min="13272" max="13272" width="13.140625" style="61" bestFit="1" customWidth="1"/>
    <col min="13273" max="13524" width="9.140625" style="61"/>
    <col min="13525" max="13525" width="15.42578125" style="61" bestFit="1" customWidth="1"/>
    <col min="13526" max="13526" width="60.7109375" style="61" customWidth="1"/>
    <col min="13527" max="13527" width="9.28515625" style="61" bestFit="1" customWidth="1"/>
    <col min="13528" max="13528" width="13.140625" style="61" bestFit="1" customWidth="1"/>
    <col min="13529" max="13780" width="9.140625" style="61"/>
    <col min="13781" max="13781" width="15.42578125" style="61" bestFit="1" customWidth="1"/>
    <col min="13782" max="13782" width="60.7109375" style="61" customWidth="1"/>
    <col min="13783" max="13783" width="9.28515625" style="61" bestFit="1" customWidth="1"/>
    <col min="13784" max="13784" width="13.140625" style="61" bestFit="1" customWidth="1"/>
    <col min="13785" max="14036" width="9.140625" style="61"/>
    <col min="14037" max="14037" width="15.42578125" style="61" bestFit="1" customWidth="1"/>
    <col min="14038" max="14038" width="60.7109375" style="61" customWidth="1"/>
    <col min="14039" max="14039" width="9.28515625" style="61" bestFit="1" customWidth="1"/>
    <col min="14040" max="14040" width="13.140625" style="61" bestFit="1" customWidth="1"/>
    <col min="14041" max="14292" width="9.140625" style="61"/>
    <col min="14293" max="14293" width="15.42578125" style="61" bestFit="1" customWidth="1"/>
    <col min="14294" max="14294" width="60.7109375" style="61" customWidth="1"/>
    <col min="14295" max="14295" width="9.28515625" style="61" bestFit="1" customWidth="1"/>
    <col min="14296" max="14296" width="13.140625" style="61" bestFit="1" customWidth="1"/>
    <col min="14297" max="14548" width="9.140625" style="61"/>
    <col min="14549" max="14549" width="15.42578125" style="61" bestFit="1" customWidth="1"/>
    <col min="14550" max="14550" width="60.7109375" style="61" customWidth="1"/>
    <col min="14551" max="14551" width="9.28515625" style="61" bestFit="1" customWidth="1"/>
    <col min="14552" max="14552" width="13.140625" style="61" bestFit="1" customWidth="1"/>
    <col min="14553" max="14804" width="9.140625" style="61"/>
    <col min="14805" max="14805" width="15.42578125" style="61" bestFit="1" customWidth="1"/>
    <col min="14806" max="14806" width="60.7109375" style="61" customWidth="1"/>
    <col min="14807" max="14807" width="9.28515625" style="61" bestFit="1" customWidth="1"/>
    <col min="14808" max="14808" width="13.140625" style="61" bestFit="1" customWidth="1"/>
    <col min="14809" max="15060" width="9.140625" style="61"/>
    <col min="15061" max="15061" width="15.42578125" style="61" bestFit="1" customWidth="1"/>
    <col min="15062" max="15062" width="60.7109375" style="61" customWidth="1"/>
    <col min="15063" max="15063" width="9.28515625" style="61" bestFit="1" customWidth="1"/>
    <col min="15064" max="15064" width="13.140625" style="61" bestFit="1" customWidth="1"/>
    <col min="15065" max="15316" width="9.140625" style="61"/>
    <col min="15317" max="15317" width="15.42578125" style="61" bestFit="1" customWidth="1"/>
    <col min="15318" max="15318" width="60.7109375" style="61" customWidth="1"/>
    <col min="15319" max="15319" width="9.28515625" style="61" bestFit="1" customWidth="1"/>
    <col min="15320" max="15320" width="13.140625" style="61" bestFit="1" customWidth="1"/>
    <col min="15321" max="15572" width="9.140625" style="61"/>
    <col min="15573" max="15573" width="15.42578125" style="61" bestFit="1" customWidth="1"/>
    <col min="15574" max="15574" width="60.7109375" style="61" customWidth="1"/>
    <col min="15575" max="15575" width="9.28515625" style="61" bestFit="1" customWidth="1"/>
    <col min="15576" max="15576" width="13.140625" style="61" bestFit="1" customWidth="1"/>
    <col min="15577" max="15828" width="9.140625" style="61"/>
    <col min="15829" max="15829" width="15.42578125" style="61" bestFit="1" customWidth="1"/>
    <col min="15830" max="15830" width="60.7109375" style="61" customWidth="1"/>
    <col min="15831" max="15831" width="9.28515625" style="61" bestFit="1" customWidth="1"/>
    <col min="15832" max="15832" width="13.140625" style="61" bestFit="1" customWidth="1"/>
    <col min="15833" max="16084" width="9.140625" style="61"/>
    <col min="16085" max="16085" width="15.42578125" style="61" bestFit="1" customWidth="1"/>
    <col min="16086" max="16086" width="60.7109375" style="61" customWidth="1"/>
    <col min="16087" max="16087" width="9.28515625" style="61" bestFit="1" customWidth="1"/>
    <col min="16088" max="16088" width="13.140625" style="61" bestFit="1" customWidth="1"/>
    <col min="16089" max="16384" width="9.140625" style="61"/>
  </cols>
  <sheetData>
    <row r="1" spans="1:212" ht="15.75">
      <c r="A1" s="209" t="s">
        <v>38</v>
      </c>
      <c r="B1" s="210"/>
      <c r="C1" s="210"/>
      <c r="D1" s="211"/>
      <c r="E1" s="98"/>
      <c r="F1" s="98"/>
      <c r="G1" s="98"/>
      <c r="H1" s="98"/>
      <c r="I1" s="60"/>
      <c r="J1" s="60"/>
      <c r="K1" s="60"/>
      <c r="L1" s="60"/>
      <c r="M1" s="60"/>
      <c r="N1" s="60"/>
      <c r="O1" s="60"/>
      <c r="P1" s="60"/>
      <c r="Q1" s="60"/>
      <c r="R1" s="60"/>
      <c r="S1" s="60"/>
      <c r="T1" s="60"/>
      <c r="U1" s="60"/>
      <c r="V1" s="60"/>
      <c r="W1" s="60"/>
      <c r="X1" s="60"/>
      <c r="Y1" s="60"/>
      <c r="Z1" s="60"/>
      <c r="AA1" s="60"/>
      <c r="AB1" s="60"/>
      <c r="AC1" s="60"/>
      <c r="AD1" s="60"/>
      <c r="AE1" s="60"/>
      <c r="AF1" s="60"/>
      <c r="AG1" s="60"/>
      <c r="AH1" s="60"/>
      <c r="AI1" s="60"/>
      <c r="AJ1" s="60"/>
      <c r="AK1" s="60"/>
      <c r="AL1" s="60"/>
      <c r="AM1" s="60"/>
      <c r="AN1" s="60"/>
      <c r="AO1" s="60"/>
      <c r="AP1" s="60"/>
      <c r="AQ1" s="60"/>
      <c r="AR1" s="60"/>
      <c r="AS1" s="60"/>
      <c r="AT1" s="60"/>
      <c r="AU1" s="60"/>
      <c r="AV1" s="60"/>
      <c r="AW1" s="60"/>
      <c r="AX1" s="60"/>
      <c r="AY1" s="60"/>
      <c r="AZ1" s="60"/>
      <c r="BA1" s="60"/>
      <c r="BB1" s="60"/>
      <c r="BC1" s="60"/>
      <c r="BD1" s="60"/>
      <c r="BE1" s="60"/>
      <c r="BF1" s="60"/>
      <c r="BG1" s="60"/>
      <c r="BH1" s="60"/>
      <c r="BI1" s="60"/>
      <c r="BJ1" s="60"/>
      <c r="BK1" s="60"/>
      <c r="BL1" s="60"/>
      <c r="BM1" s="60"/>
      <c r="BN1" s="60"/>
      <c r="BO1" s="60"/>
      <c r="BP1" s="60"/>
      <c r="BQ1" s="60"/>
      <c r="BR1" s="60"/>
      <c r="BS1" s="60"/>
      <c r="BT1" s="60"/>
      <c r="BU1" s="60"/>
      <c r="BV1" s="60"/>
      <c r="BW1" s="60"/>
      <c r="BX1" s="60"/>
      <c r="BY1" s="60"/>
      <c r="BZ1" s="60"/>
      <c r="CA1" s="60"/>
      <c r="CB1" s="60"/>
      <c r="CC1" s="60"/>
      <c r="CD1" s="60"/>
      <c r="CE1" s="60"/>
      <c r="CF1" s="60"/>
      <c r="CG1" s="60"/>
      <c r="CH1" s="60"/>
      <c r="CI1" s="60"/>
      <c r="CJ1" s="60"/>
      <c r="CK1" s="60"/>
      <c r="CL1" s="60"/>
      <c r="CM1" s="60"/>
      <c r="CN1" s="60"/>
      <c r="CO1" s="60"/>
      <c r="CP1" s="60"/>
      <c r="CQ1" s="60"/>
      <c r="CR1" s="60"/>
      <c r="CS1" s="60"/>
      <c r="CT1" s="60"/>
      <c r="CU1" s="60"/>
      <c r="CV1" s="60"/>
      <c r="CW1" s="60"/>
      <c r="CX1" s="60"/>
      <c r="CY1" s="60"/>
      <c r="CZ1" s="60"/>
      <c r="DA1" s="60"/>
      <c r="DB1" s="60"/>
      <c r="DC1" s="60"/>
      <c r="DD1" s="60"/>
      <c r="DE1" s="60"/>
      <c r="DF1" s="60"/>
      <c r="DG1" s="60"/>
      <c r="DH1" s="60"/>
      <c r="DI1" s="60"/>
      <c r="DJ1" s="60"/>
      <c r="DK1" s="60"/>
      <c r="DL1" s="60"/>
      <c r="DM1" s="60"/>
      <c r="DN1" s="60"/>
      <c r="DO1" s="60"/>
      <c r="DP1" s="60"/>
      <c r="DQ1" s="60"/>
      <c r="DR1" s="60"/>
      <c r="DS1" s="60"/>
      <c r="DT1" s="60"/>
      <c r="DU1" s="60"/>
      <c r="DV1" s="60"/>
      <c r="DW1" s="60"/>
      <c r="DX1" s="60"/>
      <c r="DY1" s="60"/>
      <c r="DZ1" s="60"/>
      <c r="EA1" s="60"/>
      <c r="EB1" s="60"/>
      <c r="EC1" s="60"/>
      <c r="ED1" s="60"/>
      <c r="EE1" s="60"/>
      <c r="EF1" s="60"/>
      <c r="EG1" s="60"/>
      <c r="EH1" s="60"/>
      <c r="EI1" s="60"/>
      <c r="EJ1" s="60"/>
      <c r="EK1" s="60"/>
      <c r="EL1" s="60"/>
      <c r="EM1" s="60"/>
      <c r="EN1" s="60"/>
      <c r="EO1" s="60"/>
      <c r="EP1" s="60"/>
      <c r="EQ1" s="60"/>
      <c r="ER1" s="60"/>
      <c r="ES1" s="60"/>
      <c r="ET1" s="60"/>
      <c r="EU1" s="60"/>
      <c r="EV1" s="60"/>
      <c r="EW1" s="60"/>
      <c r="EX1" s="60"/>
      <c r="EY1" s="60"/>
      <c r="EZ1" s="60"/>
      <c r="FA1" s="60"/>
      <c r="FB1" s="60"/>
      <c r="FC1" s="60"/>
      <c r="FD1" s="60"/>
      <c r="FE1" s="60"/>
      <c r="FF1" s="60"/>
      <c r="FG1" s="60"/>
      <c r="FH1" s="60"/>
      <c r="FI1" s="60"/>
      <c r="FJ1" s="60"/>
      <c r="FK1" s="60"/>
      <c r="FL1" s="60"/>
      <c r="FM1" s="60"/>
      <c r="FN1" s="60"/>
      <c r="FO1" s="60"/>
      <c r="FP1" s="60"/>
      <c r="FQ1" s="60"/>
      <c r="FR1" s="60"/>
      <c r="FS1" s="60"/>
      <c r="FT1" s="60"/>
      <c r="FU1" s="60"/>
      <c r="FV1" s="60"/>
      <c r="FW1" s="60"/>
      <c r="FX1" s="60"/>
      <c r="FY1" s="60"/>
      <c r="FZ1" s="60"/>
      <c r="GA1" s="60"/>
      <c r="GB1" s="60"/>
      <c r="GC1" s="60"/>
      <c r="GD1" s="60"/>
      <c r="GE1" s="60"/>
      <c r="GF1" s="60"/>
      <c r="GG1" s="60"/>
      <c r="GH1" s="60"/>
      <c r="GI1" s="60"/>
      <c r="GJ1" s="60"/>
      <c r="GK1" s="60"/>
      <c r="GL1" s="60"/>
      <c r="GM1" s="60"/>
      <c r="GN1" s="60"/>
      <c r="GO1" s="60"/>
      <c r="GP1" s="60"/>
      <c r="GQ1" s="60"/>
      <c r="GR1" s="60"/>
      <c r="GS1" s="60"/>
      <c r="GT1" s="60"/>
      <c r="GU1" s="60"/>
      <c r="GV1" s="60"/>
      <c r="GW1" s="60"/>
      <c r="GX1" s="60"/>
      <c r="GY1" s="60"/>
      <c r="GZ1" s="60"/>
      <c r="HA1" s="60"/>
      <c r="HB1" s="60"/>
      <c r="HC1" s="60"/>
      <c r="HD1" s="60"/>
    </row>
    <row r="2" spans="1:212" ht="15.75">
      <c r="A2" s="230" t="s">
        <v>141</v>
      </c>
      <c r="B2" s="379"/>
      <c r="C2" s="379"/>
      <c r="D2" s="232"/>
      <c r="E2" s="99"/>
      <c r="F2" s="99"/>
      <c r="G2" s="99"/>
      <c r="H2" s="99"/>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row>
    <row r="3" spans="1:212" ht="15.75">
      <c r="A3" s="230" t="s">
        <v>142</v>
      </c>
      <c r="B3" s="379"/>
      <c r="C3" s="379"/>
      <c r="D3" s="232"/>
      <c r="E3" s="99"/>
      <c r="F3" s="99"/>
      <c r="G3" s="99"/>
      <c r="H3" s="99"/>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row>
    <row r="4" spans="1:212" ht="6" customHeight="1">
      <c r="A4" s="388"/>
      <c r="B4" s="389"/>
      <c r="C4" s="389"/>
      <c r="D4" s="390"/>
      <c r="E4" s="62"/>
      <c r="F4" s="60"/>
      <c r="G4" s="60"/>
      <c r="H4" s="60"/>
      <c r="I4" s="60"/>
      <c r="J4" s="60"/>
      <c r="K4" s="60"/>
      <c r="L4" s="60"/>
      <c r="M4" s="60"/>
      <c r="N4" s="60"/>
      <c r="O4" s="60"/>
      <c r="P4" s="60"/>
      <c r="Q4" s="60"/>
      <c r="R4" s="60"/>
      <c r="S4" s="60"/>
      <c r="T4" s="60"/>
      <c r="U4" s="60"/>
      <c r="V4" s="60"/>
      <c r="W4" s="60"/>
      <c r="X4" s="60"/>
      <c r="Y4" s="60"/>
      <c r="Z4" s="60"/>
      <c r="AA4" s="60"/>
      <c r="AB4" s="60"/>
      <c r="AC4" s="60"/>
      <c r="AD4" s="60"/>
      <c r="AE4" s="60"/>
      <c r="AF4" s="60"/>
      <c r="AG4" s="60"/>
      <c r="AH4" s="60"/>
      <c r="AI4" s="60"/>
      <c r="AJ4" s="60"/>
      <c r="AK4" s="60"/>
      <c r="AL4" s="60"/>
      <c r="AM4" s="60"/>
      <c r="AN4" s="60"/>
      <c r="AO4" s="60"/>
      <c r="AP4" s="60"/>
      <c r="AQ4" s="60"/>
      <c r="AR4" s="60"/>
      <c r="AS4" s="60"/>
      <c r="AT4" s="60"/>
      <c r="AU4" s="60"/>
      <c r="AV4" s="60"/>
      <c r="AW4" s="60"/>
      <c r="AX4" s="60"/>
      <c r="AY4" s="60"/>
      <c r="AZ4" s="60"/>
      <c r="BA4" s="60"/>
      <c r="BB4" s="60"/>
      <c r="BC4" s="60"/>
      <c r="BD4" s="60"/>
      <c r="BE4" s="60"/>
      <c r="BF4" s="60"/>
      <c r="BG4" s="60"/>
      <c r="BH4" s="60"/>
      <c r="BI4" s="60"/>
      <c r="BJ4" s="60"/>
      <c r="BK4" s="60"/>
      <c r="BL4" s="60"/>
      <c r="BM4" s="60"/>
      <c r="BN4" s="60"/>
      <c r="BO4" s="60"/>
      <c r="BP4" s="60"/>
      <c r="BQ4" s="60"/>
      <c r="BR4" s="60"/>
      <c r="BS4" s="60"/>
      <c r="BT4" s="60"/>
      <c r="BU4" s="60"/>
      <c r="BV4" s="60"/>
      <c r="BW4" s="60"/>
      <c r="BX4" s="60"/>
      <c r="BY4" s="60"/>
      <c r="BZ4" s="60"/>
      <c r="CA4" s="60"/>
      <c r="CB4" s="60"/>
      <c r="CC4" s="60"/>
      <c r="CD4" s="60"/>
      <c r="CE4" s="60"/>
      <c r="CF4" s="60"/>
      <c r="CG4" s="60"/>
      <c r="CH4" s="60"/>
      <c r="CI4" s="60"/>
      <c r="CJ4" s="60"/>
      <c r="CK4" s="60"/>
      <c r="CL4" s="60"/>
      <c r="CM4" s="60"/>
      <c r="CN4" s="60"/>
      <c r="CO4" s="60"/>
      <c r="CP4" s="60"/>
      <c r="CQ4" s="60"/>
      <c r="CR4" s="60"/>
      <c r="CS4" s="60"/>
      <c r="CT4" s="60"/>
      <c r="CU4" s="60"/>
      <c r="CV4" s="60"/>
      <c r="CW4" s="60"/>
      <c r="CX4" s="60"/>
      <c r="CY4" s="60"/>
      <c r="CZ4" s="60"/>
      <c r="DA4" s="60"/>
      <c r="DB4" s="60"/>
      <c r="DC4" s="60"/>
      <c r="DD4" s="60"/>
      <c r="DE4" s="60"/>
      <c r="DF4" s="60"/>
      <c r="DG4" s="60"/>
      <c r="DH4" s="60"/>
      <c r="DI4" s="60"/>
      <c r="DJ4" s="60"/>
      <c r="DK4" s="60"/>
      <c r="DL4" s="60"/>
      <c r="DM4" s="60"/>
      <c r="DN4" s="60"/>
      <c r="DO4" s="60"/>
      <c r="DP4" s="60"/>
      <c r="DQ4" s="60"/>
      <c r="DR4" s="60"/>
      <c r="DS4" s="60"/>
      <c r="DT4" s="60"/>
      <c r="DU4" s="60"/>
      <c r="DV4" s="60"/>
      <c r="DW4" s="60"/>
      <c r="DX4" s="60"/>
      <c r="DY4" s="60"/>
      <c r="DZ4" s="60"/>
      <c r="EA4" s="60"/>
      <c r="EB4" s="60"/>
      <c r="EC4" s="60"/>
      <c r="ED4" s="60"/>
      <c r="EE4" s="60"/>
      <c r="EF4" s="60"/>
      <c r="EG4" s="60"/>
      <c r="EH4" s="60"/>
      <c r="EI4" s="60"/>
      <c r="EJ4" s="60"/>
      <c r="EK4" s="60"/>
      <c r="EL4" s="60"/>
      <c r="EM4" s="60"/>
      <c r="EN4" s="60"/>
      <c r="EO4" s="60"/>
      <c r="EP4" s="60"/>
      <c r="EQ4" s="60"/>
      <c r="ER4" s="60"/>
      <c r="ES4" s="60"/>
      <c r="ET4" s="60"/>
      <c r="EU4" s="60"/>
      <c r="EV4" s="60"/>
      <c r="EW4" s="60"/>
      <c r="EX4" s="60"/>
      <c r="EY4" s="60"/>
      <c r="EZ4" s="60"/>
      <c r="FA4" s="60"/>
      <c r="FB4" s="60"/>
      <c r="FC4" s="60"/>
      <c r="FD4" s="60"/>
      <c r="FE4" s="60"/>
      <c r="FF4" s="60"/>
      <c r="FG4" s="60"/>
      <c r="FH4" s="60"/>
      <c r="FI4" s="60"/>
      <c r="FJ4" s="60"/>
      <c r="FK4" s="60"/>
      <c r="FL4" s="60"/>
      <c r="FM4" s="60"/>
      <c r="FN4" s="60"/>
      <c r="FO4" s="60"/>
      <c r="FP4" s="60"/>
      <c r="FQ4" s="60"/>
      <c r="FR4" s="60"/>
      <c r="FS4" s="60"/>
      <c r="FT4" s="60"/>
      <c r="FU4" s="60"/>
      <c r="FV4" s="60"/>
      <c r="FW4" s="60"/>
      <c r="FX4" s="60"/>
      <c r="FY4" s="60"/>
      <c r="FZ4" s="60"/>
      <c r="GA4" s="60"/>
      <c r="GB4" s="60"/>
      <c r="GC4" s="60"/>
      <c r="GD4" s="60"/>
      <c r="GE4" s="60"/>
      <c r="GF4" s="60"/>
      <c r="GG4" s="60"/>
      <c r="GH4" s="60"/>
      <c r="GI4" s="60"/>
      <c r="GJ4" s="60"/>
      <c r="GK4" s="60"/>
      <c r="GL4" s="60"/>
      <c r="GM4" s="60"/>
      <c r="GN4" s="60"/>
      <c r="GO4" s="60"/>
      <c r="GP4" s="60"/>
      <c r="GQ4" s="60"/>
      <c r="GR4" s="60"/>
      <c r="GS4" s="60"/>
      <c r="GT4" s="60"/>
      <c r="GU4" s="60"/>
      <c r="GV4" s="60"/>
      <c r="GW4" s="60"/>
      <c r="GX4" s="60"/>
      <c r="GY4" s="60"/>
      <c r="GZ4" s="60"/>
      <c r="HA4" s="60"/>
      <c r="HB4" s="60"/>
      <c r="HC4" s="60"/>
      <c r="HD4" s="60"/>
    </row>
    <row r="5" spans="1:212" ht="14.25">
      <c r="A5" s="385" t="s">
        <v>72</v>
      </c>
      <c r="B5" s="386"/>
      <c r="C5" s="386"/>
      <c r="D5" s="387"/>
      <c r="E5" s="63"/>
      <c r="F5" s="64"/>
      <c r="G5" s="64"/>
      <c r="H5" s="64"/>
      <c r="I5" s="64"/>
      <c r="J5" s="64"/>
      <c r="K5" s="64"/>
      <c r="L5" s="64"/>
      <c r="M5" s="64"/>
      <c r="N5" s="64"/>
      <c r="O5" s="64"/>
      <c r="P5" s="64"/>
      <c r="Q5" s="64"/>
      <c r="R5" s="64"/>
      <c r="S5" s="64"/>
      <c r="T5" s="64"/>
      <c r="U5" s="64"/>
      <c r="V5" s="64"/>
      <c r="W5" s="64"/>
      <c r="X5" s="64"/>
      <c r="Y5" s="64"/>
      <c r="Z5" s="64"/>
      <c r="AA5" s="64"/>
      <c r="AB5" s="64"/>
      <c r="AC5" s="64"/>
      <c r="AD5" s="64"/>
      <c r="AE5" s="64"/>
      <c r="AF5" s="64"/>
      <c r="AG5" s="64"/>
      <c r="AH5" s="64"/>
      <c r="AI5" s="64"/>
      <c r="AJ5" s="64"/>
      <c r="AK5" s="64"/>
      <c r="AL5" s="64"/>
      <c r="AM5" s="64"/>
      <c r="AN5" s="64"/>
      <c r="AO5" s="64"/>
      <c r="AP5" s="64"/>
      <c r="AQ5" s="64"/>
      <c r="AR5" s="64"/>
      <c r="AS5" s="64"/>
      <c r="AT5" s="64"/>
      <c r="AU5" s="64"/>
      <c r="AV5" s="64"/>
      <c r="AW5" s="64"/>
      <c r="AX5" s="64"/>
      <c r="AY5" s="64"/>
      <c r="AZ5" s="64"/>
      <c r="BA5" s="64"/>
      <c r="BB5" s="64"/>
      <c r="BC5" s="64"/>
      <c r="BD5" s="64"/>
      <c r="BE5" s="64"/>
      <c r="BF5" s="64"/>
      <c r="BG5" s="64"/>
      <c r="BH5" s="64"/>
      <c r="BI5" s="64"/>
      <c r="BJ5" s="64"/>
      <c r="BK5" s="64"/>
      <c r="BL5" s="64"/>
      <c r="BM5" s="64"/>
      <c r="BN5" s="64"/>
      <c r="BO5" s="64"/>
      <c r="BP5" s="64"/>
      <c r="BQ5" s="64"/>
      <c r="BR5" s="64"/>
      <c r="BS5" s="64"/>
      <c r="BT5" s="64"/>
      <c r="BU5" s="64"/>
      <c r="BV5" s="64"/>
      <c r="BW5" s="64"/>
      <c r="BX5" s="64"/>
      <c r="BY5" s="64"/>
      <c r="BZ5" s="64"/>
      <c r="CA5" s="64"/>
      <c r="CB5" s="64"/>
      <c r="CC5" s="64"/>
      <c r="CD5" s="64"/>
      <c r="CE5" s="64"/>
      <c r="CF5" s="64"/>
      <c r="CG5" s="64"/>
      <c r="CH5" s="64"/>
      <c r="CI5" s="64"/>
      <c r="CJ5" s="64"/>
      <c r="CK5" s="64"/>
      <c r="CL5" s="64"/>
      <c r="CM5" s="64"/>
      <c r="CN5" s="64"/>
      <c r="CO5" s="64"/>
      <c r="CP5" s="64"/>
      <c r="CQ5" s="64"/>
      <c r="CR5" s="64"/>
      <c r="CS5" s="64"/>
      <c r="CT5" s="64"/>
      <c r="CU5" s="64"/>
      <c r="CV5" s="64"/>
      <c r="CW5" s="64"/>
      <c r="CX5" s="64"/>
      <c r="CY5" s="64"/>
      <c r="CZ5" s="64"/>
      <c r="DA5" s="64"/>
      <c r="DB5" s="64"/>
      <c r="DC5" s="64"/>
      <c r="DD5" s="64"/>
      <c r="DE5" s="64"/>
      <c r="DF5" s="64"/>
      <c r="DG5" s="64"/>
      <c r="DH5" s="64"/>
      <c r="DI5" s="64"/>
      <c r="DJ5" s="64"/>
      <c r="DK5" s="64"/>
      <c r="DL5" s="64"/>
      <c r="DM5" s="64"/>
      <c r="DN5" s="64"/>
      <c r="DO5" s="64"/>
      <c r="DP5" s="64"/>
      <c r="DQ5" s="64"/>
      <c r="DR5" s="64"/>
      <c r="DS5" s="64"/>
      <c r="DT5" s="64"/>
      <c r="DU5" s="64"/>
      <c r="DV5" s="64"/>
      <c r="DW5" s="64"/>
      <c r="DX5" s="64"/>
      <c r="DY5" s="64"/>
      <c r="DZ5" s="64"/>
      <c r="EA5" s="64"/>
      <c r="EB5" s="64"/>
      <c r="EC5" s="64"/>
      <c r="ED5" s="64"/>
      <c r="EE5" s="64"/>
      <c r="EF5" s="64"/>
      <c r="EG5" s="64"/>
      <c r="EH5" s="64"/>
      <c r="EI5" s="64"/>
      <c r="EJ5" s="64"/>
      <c r="EK5" s="64"/>
      <c r="EL5" s="64"/>
      <c r="EM5" s="64"/>
      <c r="EN5" s="64"/>
      <c r="EO5" s="64"/>
      <c r="EP5" s="64"/>
      <c r="EQ5" s="64"/>
      <c r="ER5" s="64"/>
      <c r="ES5" s="64"/>
      <c r="ET5" s="64"/>
      <c r="EU5" s="64"/>
      <c r="EV5" s="64"/>
      <c r="EW5" s="64"/>
      <c r="EX5" s="64"/>
      <c r="EY5" s="64"/>
      <c r="EZ5" s="64"/>
      <c r="FA5" s="64"/>
      <c r="FB5" s="64"/>
      <c r="FC5" s="64"/>
      <c r="FD5" s="64"/>
      <c r="FE5" s="64"/>
      <c r="FF5" s="64"/>
      <c r="FG5" s="64"/>
      <c r="FH5" s="64"/>
      <c r="FI5" s="64"/>
      <c r="FJ5" s="64"/>
      <c r="FK5" s="64"/>
      <c r="FL5" s="64"/>
      <c r="FM5" s="64"/>
      <c r="FN5" s="64"/>
      <c r="FO5" s="64"/>
      <c r="FP5" s="64"/>
      <c r="FQ5" s="64"/>
      <c r="FR5" s="64"/>
      <c r="FS5" s="64"/>
      <c r="FT5" s="64"/>
      <c r="FU5" s="64"/>
      <c r="FV5" s="64"/>
      <c r="FW5" s="64"/>
      <c r="FX5" s="64"/>
      <c r="FY5" s="64"/>
      <c r="FZ5" s="64"/>
      <c r="GA5" s="64"/>
      <c r="GB5" s="64"/>
      <c r="GC5" s="64"/>
      <c r="GD5" s="64"/>
      <c r="GE5" s="64"/>
      <c r="GF5" s="64"/>
      <c r="GG5" s="64"/>
      <c r="GH5" s="64"/>
      <c r="GI5" s="64"/>
      <c r="GJ5" s="64"/>
      <c r="GK5" s="64"/>
      <c r="GL5" s="64"/>
      <c r="GM5" s="64"/>
      <c r="GN5" s="64"/>
      <c r="GO5" s="64"/>
      <c r="GP5" s="64"/>
      <c r="GQ5" s="64"/>
      <c r="GR5" s="64"/>
      <c r="GS5" s="64"/>
      <c r="GT5" s="64"/>
      <c r="GU5" s="64"/>
      <c r="GV5" s="64"/>
      <c r="GW5" s="64"/>
      <c r="GX5" s="64"/>
      <c r="GY5" s="64"/>
      <c r="GZ5" s="64"/>
      <c r="HA5" s="64"/>
      <c r="HB5" s="64"/>
      <c r="HC5" s="64"/>
      <c r="HD5" s="64"/>
    </row>
    <row r="6" spans="1:212" ht="6.75" customHeight="1" thickBot="1">
      <c r="A6" s="380"/>
      <c r="B6" s="381"/>
      <c r="C6" s="381"/>
      <c r="D6" s="382"/>
      <c r="E6" s="65"/>
      <c r="F6" s="64"/>
      <c r="G6" s="64"/>
      <c r="H6" s="64"/>
      <c r="I6" s="64"/>
      <c r="J6" s="64"/>
      <c r="K6" s="64"/>
      <c r="L6" s="64"/>
      <c r="M6" s="64"/>
      <c r="N6" s="64"/>
      <c r="O6" s="64"/>
      <c r="P6" s="64"/>
      <c r="Q6" s="64"/>
      <c r="R6" s="64"/>
      <c r="S6" s="64"/>
      <c r="T6" s="64"/>
      <c r="U6" s="64"/>
      <c r="V6" s="64"/>
      <c r="W6" s="64"/>
      <c r="X6" s="64"/>
      <c r="Y6" s="64"/>
      <c r="Z6" s="64"/>
      <c r="AA6" s="64"/>
      <c r="AB6" s="64"/>
      <c r="AC6" s="64"/>
      <c r="AD6" s="64"/>
      <c r="AE6" s="64"/>
      <c r="AF6" s="64"/>
      <c r="AG6" s="64"/>
      <c r="AH6" s="64"/>
      <c r="AI6" s="64"/>
      <c r="AJ6" s="64"/>
      <c r="AK6" s="64"/>
      <c r="AL6" s="64"/>
      <c r="AM6" s="64"/>
      <c r="AN6" s="64"/>
      <c r="AO6" s="64"/>
      <c r="AP6" s="64"/>
      <c r="AQ6" s="64"/>
      <c r="AR6" s="64"/>
      <c r="AS6" s="64"/>
      <c r="AT6" s="64"/>
      <c r="AU6" s="64"/>
      <c r="AV6" s="64"/>
      <c r="AW6" s="64"/>
      <c r="AX6" s="64"/>
      <c r="AY6" s="64"/>
      <c r="AZ6" s="64"/>
      <c r="BA6" s="64"/>
      <c r="BB6" s="64"/>
      <c r="BC6" s="64"/>
      <c r="BD6" s="64"/>
      <c r="BE6" s="64"/>
      <c r="BF6" s="64"/>
      <c r="BG6" s="64"/>
      <c r="BH6" s="64"/>
      <c r="BI6" s="64"/>
      <c r="BJ6" s="64"/>
      <c r="BK6" s="64"/>
      <c r="BL6" s="64"/>
      <c r="BM6" s="64"/>
      <c r="BN6" s="64"/>
      <c r="BO6" s="64"/>
      <c r="BP6" s="64"/>
      <c r="BQ6" s="64"/>
      <c r="BR6" s="64"/>
      <c r="BS6" s="64"/>
      <c r="BT6" s="64"/>
      <c r="BU6" s="64"/>
      <c r="BV6" s="64"/>
      <c r="BW6" s="64"/>
      <c r="BX6" s="64"/>
      <c r="BY6" s="64"/>
      <c r="BZ6" s="64"/>
      <c r="CA6" s="64"/>
      <c r="CB6" s="64"/>
      <c r="CC6" s="64"/>
      <c r="CD6" s="64"/>
      <c r="CE6" s="64"/>
      <c r="CF6" s="64"/>
      <c r="CG6" s="64"/>
      <c r="CH6" s="64"/>
      <c r="CI6" s="64"/>
      <c r="CJ6" s="64"/>
      <c r="CK6" s="64"/>
      <c r="CL6" s="64"/>
      <c r="CM6" s="64"/>
      <c r="CN6" s="64"/>
      <c r="CO6" s="64"/>
      <c r="CP6" s="64"/>
      <c r="CQ6" s="64"/>
      <c r="CR6" s="64"/>
      <c r="CS6" s="64"/>
      <c r="CT6" s="64"/>
      <c r="CU6" s="64"/>
      <c r="CV6" s="64"/>
      <c r="CW6" s="64"/>
      <c r="CX6" s="64"/>
      <c r="CY6" s="64"/>
      <c r="CZ6" s="64"/>
      <c r="DA6" s="64"/>
      <c r="DB6" s="64"/>
      <c r="DC6" s="64"/>
      <c r="DD6" s="64"/>
      <c r="DE6" s="64"/>
      <c r="DF6" s="64"/>
      <c r="DG6" s="64"/>
      <c r="DH6" s="64"/>
      <c r="DI6" s="64"/>
      <c r="DJ6" s="64"/>
      <c r="DK6" s="64"/>
      <c r="DL6" s="64"/>
      <c r="DM6" s="64"/>
      <c r="DN6" s="64"/>
      <c r="DO6" s="64"/>
      <c r="DP6" s="64"/>
      <c r="DQ6" s="64"/>
      <c r="DR6" s="64"/>
      <c r="DS6" s="64"/>
      <c r="DT6" s="64"/>
      <c r="DU6" s="64"/>
      <c r="DV6" s="64"/>
      <c r="DW6" s="64"/>
      <c r="DX6" s="64"/>
      <c r="DY6" s="64"/>
      <c r="DZ6" s="64"/>
      <c r="EA6" s="64"/>
      <c r="EB6" s="64"/>
      <c r="EC6" s="64"/>
      <c r="ED6" s="64"/>
      <c r="EE6" s="64"/>
      <c r="EF6" s="64"/>
      <c r="EG6" s="64"/>
      <c r="EH6" s="64"/>
      <c r="EI6" s="64"/>
      <c r="EJ6" s="64"/>
      <c r="EK6" s="64"/>
      <c r="EL6" s="64"/>
      <c r="EM6" s="64"/>
      <c r="EN6" s="64"/>
      <c r="EO6" s="64"/>
      <c r="EP6" s="64"/>
      <c r="EQ6" s="64"/>
      <c r="ER6" s="64"/>
      <c r="ES6" s="64"/>
      <c r="ET6" s="64"/>
      <c r="EU6" s="64"/>
      <c r="EV6" s="64"/>
      <c r="EW6" s="64"/>
      <c r="EX6" s="64"/>
      <c r="EY6" s="64"/>
      <c r="EZ6" s="64"/>
      <c r="FA6" s="64"/>
      <c r="FB6" s="64"/>
      <c r="FC6" s="64"/>
      <c r="FD6" s="64"/>
      <c r="FE6" s="64"/>
      <c r="FF6" s="64"/>
      <c r="FG6" s="64"/>
      <c r="FH6" s="64"/>
      <c r="FI6" s="64"/>
      <c r="FJ6" s="64"/>
      <c r="FK6" s="64"/>
      <c r="FL6" s="64"/>
      <c r="FM6" s="64"/>
      <c r="FN6" s="64"/>
      <c r="FO6" s="64"/>
      <c r="FP6" s="64"/>
      <c r="FQ6" s="64"/>
      <c r="FR6" s="64"/>
      <c r="FS6" s="64"/>
      <c r="FT6" s="64"/>
      <c r="FU6" s="64"/>
      <c r="FV6" s="64"/>
      <c r="FW6" s="64"/>
      <c r="FX6" s="64"/>
      <c r="FY6" s="64"/>
      <c r="FZ6" s="64"/>
      <c r="GA6" s="64"/>
      <c r="GB6" s="64"/>
      <c r="GC6" s="64"/>
      <c r="GD6" s="64"/>
      <c r="GE6" s="64"/>
      <c r="GF6" s="64"/>
      <c r="GG6" s="64"/>
      <c r="GH6" s="64"/>
      <c r="GI6" s="64"/>
      <c r="GJ6" s="64"/>
      <c r="GK6" s="64"/>
      <c r="GL6" s="64"/>
      <c r="GM6" s="64"/>
      <c r="GN6" s="64"/>
      <c r="GO6" s="64"/>
      <c r="GP6" s="64"/>
      <c r="GQ6" s="64"/>
      <c r="GR6" s="64"/>
      <c r="GS6" s="64"/>
      <c r="GT6" s="64"/>
      <c r="GU6" s="64"/>
      <c r="GV6" s="64"/>
      <c r="GW6" s="64"/>
      <c r="GX6" s="64"/>
      <c r="GY6" s="64"/>
      <c r="GZ6" s="64"/>
      <c r="HA6" s="64"/>
      <c r="HB6" s="64"/>
      <c r="HC6" s="64"/>
      <c r="HD6" s="64"/>
    </row>
    <row r="7" spans="1:212" thickBot="1">
      <c r="A7" s="383" t="s">
        <v>73</v>
      </c>
      <c r="B7" s="384"/>
      <c r="C7" s="66" t="s">
        <v>74</v>
      </c>
      <c r="D7" s="67" t="s">
        <v>75</v>
      </c>
      <c r="E7" s="68"/>
      <c r="F7" s="69"/>
      <c r="G7" s="69"/>
      <c r="H7" s="69"/>
      <c r="I7" s="69"/>
      <c r="J7" s="69"/>
      <c r="K7" s="69"/>
      <c r="L7" s="69"/>
      <c r="M7" s="69"/>
      <c r="N7" s="69"/>
      <c r="O7" s="69"/>
      <c r="P7" s="69"/>
      <c r="Q7" s="69"/>
      <c r="R7" s="69"/>
      <c r="S7" s="69"/>
      <c r="T7" s="69"/>
      <c r="U7" s="69"/>
      <c r="V7" s="69"/>
      <c r="W7" s="69"/>
      <c r="X7" s="69"/>
      <c r="Y7" s="69"/>
      <c r="Z7" s="69"/>
      <c r="AA7" s="69"/>
      <c r="AB7" s="69"/>
      <c r="AC7" s="69"/>
      <c r="AD7" s="69"/>
      <c r="AE7" s="69"/>
      <c r="AF7" s="69"/>
      <c r="AG7" s="69"/>
      <c r="AH7" s="69"/>
      <c r="AI7" s="69"/>
      <c r="AJ7" s="69"/>
      <c r="AK7" s="69"/>
      <c r="AL7" s="69"/>
      <c r="AM7" s="69"/>
      <c r="AN7" s="69"/>
      <c r="AO7" s="69"/>
      <c r="AP7" s="69"/>
      <c r="AQ7" s="69"/>
      <c r="AR7" s="69"/>
      <c r="AS7" s="69"/>
      <c r="AT7" s="69"/>
      <c r="AU7" s="69"/>
      <c r="AV7" s="69"/>
      <c r="AW7" s="69"/>
      <c r="AX7" s="69"/>
      <c r="AY7" s="69"/>
      <c r="AZ7" s="69"/>
      <c r="BA7" s="69"/>
      <c r="BB7" s="69"/>
      <c r="BC7" s="69"/>
      <c r="BD7" s="69"/>
      <c r="BE7" s="69"/>
      <c r="BF7" s="69"/>
      <c r="BG7" s="69"/>
      <c r="BH7" s="69"/>
      <c r="BI7" s="69"/>
      <c r="BJ7" s="69"/>
      <c r="BK7" s="69"/>
      <c r="BL7" s="69"/>
      <c r="BM7" s="69"/>
      <c r="BN7" s="69"/>
      <c r="BO7" s="69"/>
      <c r="BP7" s="69"/>
      <c r="BQ7" s="69"/>
      <c r="BR7" s="69"/>
      <c r="BS7" s="69"/>
      <c r="BT7" s="69"/>
      <c r="BU7" s="69"/>
      <c r="BV7" s="69"/>
      <c r="BW7" s="69"/>
      <c r="BX7" s="69"/>
      <c r="BY7" s="69"/>
      <c r="BZ7" s="69"/>
      <c r="CA7" s="69"/>
      <c r="CB7" s="69"/>
      <c r="CC7" s="69"/>
      <c r="CD7" s="69"/>
      <c r="CE7" s="69"/>
      <c r="CF7" s="69"/>
      <c r="CG7" s="69"/>
      <c r="CH7" s="69"/>
      <c r="CI7" s="69"/>
      <c r="CJ7" s="69"/>
      <c r="CK7" s="69"/>
      <c r="CL7" s="69"/>
      <c r="CM7" s="69"/>
      <c r="CN7" s="69"/>
      <c r="CO7" s="69"/>
      <c r="CP7" s="69"/>
      <c r="CQ7" s="69"/>
      <c r="CR7" s="69"/>
      <c r="CS7" s="69"/>
      <c r="CT7" s="69"/>
      <c r="CU7" s="69"/>
      <c r="CV7" s="69"/>
      <c r="CW7" s="69"/>
      <c r="CX7" s="69"/>
      <c r="CY7" s="69"/>
      <c r="CZ7" s="69"/>
      <c r="DA7" s="69"/>
      <c r="DB7" s="69"/>
      <c r="DC7" s="69"/>
      <c r="DD7" s="69"/>
      <c r="DE7" s="69"/>
      <c r="DF7" s="69"/>
      <c r="DG7" s="69"/>
      <c r="DH7" s="69"/>
      <c r="DI7" s="69"/>
      <c r="DJ7" s="69"/>
      <c r="DK7" s="69"/>
      <c r="DL7" s="69"/>
      <c r="DM7" s="69"/>
      <c r="DN7" s="69"/>
      <c r="DO7" s="69"/>
      <c r="DP7" s="69"/>
      <c r="DQ7" s="69"/>
      <c r="DR7" s="69"/>
      <c r="DS7" s="69"/>
      <c r="DT7" s="69"/>
      <c r="DU7" s="69"/>
      <c r="DV7" s="69"/>
      <c r="DW7" s="69"/>
      <c r="DX7" s="69"/>
      <c r="DY7" s="69"/>
      <c r="DZ7" s="69"/>
      <c r="EA7" s="69"/>
      <c r="EB7" s="69"/>
      <c r="EC7" s="69"/>
      <c r="ED7" s="69"/>
      <c r="EE7" s="69"/>
      <c r="EF7" s="69"/>
      <c r="EG7" s="69"/>
      <c r="EH7" s="69"/>
      <c r="EI7" s="69"/>
      <c r="EJ7" s="69"/>
      <c r="EK7" s="69"/>
      <c r="EL7" s="69"/>
      <c r="EM7" s="69"/>
      <c r="EN7" s="69"/>
      <c r="EO7" s="69"/>
      <c r="EP7" s="69"/>
      <c r="EQ7" s="69"/>
      <c r="ER7" s="69"/>
      <c r="ES7" s="69"/>
      <c r="ET7" s="69"/>
      <c r="EU7" s="69"/>
      <c r="EV7" s="69"/>
      <c r="EW7" s="69"/>
      <c r="EX7" s="69"/>
      <c r="EY7" s="69"/>
      <c r="EZ7" s="69"/>
      <c r="FA7" s="69"/>
      <c r="FB7" s="69"/>
      <c r="FC7" s="69"/>
      <c r="FD7" s="69"/>
      <c r="FE7" s="69"/>
      <c r="FF7" s="69"/>
      <c r="FG7" s="69"/>
      <c r="FH7" s="69"/>
      <c r="FI7" s="69"/>
      <c r="FJ7" s="69"/>
      <c r="FK7" s="69"/>
      <c r="FL7" s="69"/>
      <c r="FM7" s="69"/>
      <c r="FN7" s="69"/>
      <c r="FO7" s="69"/>
      <c r="FP7" s="69"/>
      <c r="FQ7" s="69"/>
      <c r="FR7" s="69"/>
      <c r="FS7" s="69"/>
      <c r="FT7" s="69"/>
      <c r="FU7" s="69"/>
      <c r="FV7" s="69"/>
      <c r="FW7" s="69"/>
      <c r="FX7" s="69"/>
      <c r="FY7" s="69"/>
      <c r="FZ7" s="69"/>
      <c r="GA7" s="69"/>
      <c r="GB7" s="69"/>
      <c r="GC7" s="69"/>
      <c r="GD7" s="69"/>
      <c r="GE7" s="69"/>
      <c r="GF7" s="69"/>
      <c r="GG7" s="69"/>
      <c r="GH7" s="69"/>
      <c r="GI7" s="69"/>
      <c r="GJ7" s="69"/>
      <c r="GK7" s="69"/>
      <c r="GL7" s="69"/>
      <c r="GM7" s="69"/>
      <c r="GN7" s="69"/>
      <c r="GO7" s="69"/>
      <c r="GP7" s="69"/>
      <c r="GQ7" s="69"/>
      <c r="GR7" s="69"/>
      <c r="GS7" s="69"/>
      <c r="GT7" s="69"/>
      <c r="GU7" s="69"/>
      <c r="GV7" s="69"/>
      <c r="GW7" s="69"/>
      <c r="GX7" s="69"/>
      <c r="GY7" s="69"/>
      <c r="GZ7" s="69"/>
      <c r="HA7" s="69"/>
      <c r="HB7" s="69"/>
      <c r="HC7" s="69"/>
      <c r="HD7" s="69"/>
    </row>
    <row r="8" spans="1:212">
      <c r="A8" s="70" t="s">
        <v>76</v>
      </c>
      <c r="B8" s="71" t="s">
        <v>77</v>
      </c>
      <c r="C8" s="72">
        <v>0.2</v>
      </c>
      <c r="D8" s="73">
        <v>0.2</v>
      </c>
      <c r="E8" s="74"/>
      <c r="H8" s="75"/>
    </row>
    <row r="9" spans="1:212">
      <c r="A9" s="76" t="s">
        <v>78</v>
      </c>
      <c r="B9" s="77" t="s">
        <v>79</v>
      </c>
      <c r="C9" s="78">
        <v>1.4999999999999999E-2</v>
      </c>
      <c r="D9" s="79">
        <v>1.4999999999999999E-2</v>
      </c>
      <c r="E9" s="74"/>
      <c r="H9" s="75"/>
    </row>
    <row r="10" spans="1:212">
      <c r="A10" s="76" t="s">
        <v>80</v>
      </c>
      <c r="B10" s="77" t="s">
        <v>81</v>
      </c>
      <c r="C10" s="78">
        <v>0.01</v>
      </c>
      <c r="D10" s="79">
        <v>0.01</v>
      </c>
      <c r="E10" s="74"/>
      <c r="H10" s="75"/>
    </row>
    <row r="11" spans="1:212">
      <c r="A11" s="76" t="s">
        <v>82</v>
      </c>
      <c r="B11" s="77" t="s">
        <v>83</v>
      </c>
      <c r="C11" s="78">
        <v>2E-3</v>
      </c>
      <c r="D11" s="79">
        <v>2E-3</v>
      </c>
      <c r="E11" s="74"/>
      <c r="H11" s="75"/>
    </row>
    <row r="12" spans="1:212">
      <c r="A12" s="76" t="s">
        <v>84</v>
      </c>
      <c r="B12" s="77" t="s">
        <v>85</v>
      </c>
      <c r="C12" s="78">
        <v>6.0000000000000001E-3</v>
      </c>
      <c r="D12" s="79">
        <v>6.0000000000000001E-3</v>
      </c>
      <c r="E12" s="74"/>
      <c r="H12" s="75"/>
    </row>
    <row r="13" spans="1:212">
      <c r="A13" s="76" t="s">
        <v>86</v>
      </c>
      <c r="B13" s="77" t="s">
        <v>87</v>
      </c>
      <c r="C13" s="78">
        <v>2.5000000000000001E-2</v>
      </c>
      <c r="D13" s="79">
        <v>2.5000000000000001E-2</v>
      </c>
      <c r="E13" s="74"/>
      <c r="H13" s="75"/>
    </row>
    <row r="14" spans="1:212">
      <c r="A14" s="76" t="s">
        <v>88</v>
      </c>
      <c r="B14" s="77" t="s">
        <v>89</v>
      </c>
      <c r="C14" s="78">
        <v>0.03</v>
      </c>
      <c r="D14" s="79">
        <v>0.03</v>
      </c>
      <c r="E14" s="74"/>
      <c r="H14" s="75"/>
    </row>
    <row r="15" spans="1:212">
      <c r="A15" s="76" t="s">
        <v>90</v>
      </c>
      <c r="B15" s="77" t="s">
        <v>91</v>
      </c>
      <c r="C15" s="78">
        <v>0.08</v>
      </c>
      <c r="D15" s="79">
        <v>0.08</v>
      </c>
      <c r="E15" s="74"/>
      <c r="H15" s="75"/>
    </row>
    <row r="16" spans="1:212">
      <c r="A16" s="76" t="s">
        <v>92</v>
      </c>
      <c r="B16" s="77" t="s">
        <v>93</v>
      </c>
      <c r="C16" s="78">
        <v>0</v>
      </c>
      <c r="D16" s="79">
        <v>0</v>
      </c>
      <c r="E16" s="74"/>
    </row>
    <row r="17" spans="1:212" ht="15.75" thickBot="1">
      <c r="A17" s="80" t="s">
        <v>94</v>
      </c>
      <c r="B17" s="81" t="s">
        <v>95</v>
      </c>
      <c r="C17" s="82">
        <f>SUM(C8:C16)</f>
        <v>0.36800000000000005</v>
      </c>
      <c r="D17" s="83">
        <f>SUM(D8:D16)</f>
        <v>0.36800000000000005</v>
      </c>
      <c r="E17" s="84"/>
      <c r="F17" s="69"/>
      <c r="G17" s="69"/>
      <c r="H17" s="69"/>
      <c r="I17" s="69"/>
      <c r="J17" s="69"/>
      <c r="K17" s="69"/>
      <c r="L17" s="69"/>
      <c r="M17" s="69"/>
      <c r="N17" s="69"/>
      <c r="O17" s="69"/>
      <c r="P17" s="69"/>
      <c r="Q17" s="69"/>
      <c r="R17" s="69"/>
      <c r="S17" s="69"/>
      <c r="T17" s="69"/>
      <c r="U17" s="69"/>
      <c r="V17" s="69"/>
      <c r="W17" s="69"/>
      <c r="X17" s="69"/>
      <c r="Y17" s="69"/>
      <c r="Z17" s="69"/>
      <c r="AA17" s="69"/>
      <c r="AB17" s="69"/>
      <c r="AC17" s="69"/>
      <c r="AD17" s="69"/>
      <c r="AE17" s="69"/>
      <c r="AF17" s="69"/>
      <c r="AG17" s="69"/>
      <c r="AH17" s="69"/>
      <c r="AI17" s="69"/>
      <c r="AJ17" s="69"/>
      <c r="AK17" s="69"/>
      <c r="AL17" s="69"/>
      <c r="AM17" s="69"/>
      <c r="AN17" s="69"/>
      <c r="AO17" s="69"/>
      <c r="AP17" s="69"/>
      <c r="AQ17" s="69"/>
      <c r="AR17" s="69"/>
      <c r="AS17" s="69"/>
      <c r="AT17" s="69"/>
      <c r="AU17" s="69"/>
      <c r="AV17" s="69"/>
      <c r="AW17" s="69"/>
      <c r="AX17" s="69"/>
      <c r="AY17" s="69"/>
      <c r="AZ17" s="69"/>
      <c r="BA17" s="69"/>
      <c r="BB17" s="69"/>
      <c r="BC17" s="69"/>
      <c r="BD17" s="69"/>
      <c r="BE17" s="69"/>
      <c r="BF17" s="69"/>
      <c r="BG17" s="69"/>
      <c r="BH17" s="69"/>
      <c r="BI17" s="69"/>
      <c r="BJ17" s="69"/>
      <c r="BK17" s="69"/>
      <c r="BL17" s="69"/>
      <c r="BM17" s="69"/>
      <c r="BN17" s="69"/>
      <c r="BO17" s="69"/>
      <c r="BP17" s="69"/>
      <c r="BQ17" s="69"/>
      <c r="BR17" s="69"/>
      <c r="BS17" s="69"/>
      <c r="BT17" s="69"/>
      <c r="BU17" s="69"/>
      <c r="BV17" s="69"/>
      <c r="BW17" s="69"/>
      <c r="BX17" s="69"/>
      <c r="BY17" s="69"/>
      <c r="BZ17" s="69"/>
      <c r="CA17" s="69"/>
      <c r="CB17" s="69"/>
      <c r="CC17" s="69"/>
      <c r="CD17" s="69"/>
      <c r="CE17" s="69"/>
      <c r="CF17" s="69"/>
      <c r="CG17" s="69"/>
      <c r="CH17" s="69"/>
      <c r="CI17" s="69"/>
      <c r="CJ17" s="69"/>
      <c r="CK17" s="69"/>
      <c r="CL17" s="69"/>
      <c r="CM17" s="69"/>
      <c r="CN17" s="69"/>
      <c r="CO17" s="69"/>
      <c r="CP17" s="69"/>
      <c r="CQ17" s="69"/>
      <c r="CR17" s="69"/>
      <c r="CS17" s="69"/>
      <c r="CT17" s="69"/>
      <c r="CU17" s="69"/>
      <c r="CV17" s="69"/>
      <c r="CW17" s="69"/>
      <c r="CX17" s="69"/>
      <c r="CY17" s="69"/>
      <c r="CZ17" s="69"/>
      <c r="DA17" s="69"/>
      <c r="DB17" s="69"/>
      <c r="DC17" s="69"/>
      <c r="DD17" s="69"/>
      <c r="DE17" s="69"/>
      <c r="DF17" s="69"/>
      <c r="DG17" s="69"/>
      <c r="DH17" s="69"/>
      <c r="DI17" s="69"/>
      <c r="DJ17" s="69"/>
      <c r="DK17" s="69"/>
      <c r="DL17" s="69"/>
      <c r="DM17" s="69"/>
      <c r="DN17" s="69"/>
      <c r="DO17" s="69"/>
      <c r="DP17" s="69"/>
      <c r="DQ17" s="69"/>
      <c r="DR17" s="69"/>
      <c r="DS17" s="69"/>
      <c r="DT17" s="69"/>
      <c r="DU17" s="69"/>
      <c r="DV17" s="69"/>
      <c r="DW17" s="69"/>
      <c r="DX17" s="69"/>
      <c r="DY17" s="69"/>
      <c r="DZ17" s="69"/>
      <c r="EA17" s="69"/>
      <c r="EB17" s="69"/>
      <c r="EC17" s="69"/>
      <c r="ED17" s="69"/>
      <c r="EE17" s="69"/>
      <c r="EF17" s="69"/>
      <c r="EG17" s="69"/>
      <c r="EH17" s="69"/>
      <c r="EI17" s="69"/>
      <c r="EJ17" s="69"/>
      <c r="EK17" s="69"/>
      <c r="EL17" s="69"/>
      <c r="EM17" s="69"/>
      <c r="EN17" s="69"/>
      <c r="EO17" s="69"/>
      <c r="EP17" s="69"/>
      <c r="EQ17" s="69"/>
      <c r="ER17" s="69"/>
      <c r="ES17" s="69"/>
      <c r="ET17" s="69"/>
      <c r="EU17" s="69"/>
      <c r="EV17" s="69"/>
      <c r="EW17" s="69"/>
      <c r="EX17" s="69"/>
      <c r="EY17" s="69"/>
      <c r="EZ17" s="69"/>
      <c r="FA17" s="69"/>
      <c r="FB17" s="69"/>
      <c r="FC17" s="69"/>
      <c r="FD17" s="69"/>
      <c r="FE17" s="69"/>
      <c r="FF17" s="69"/>
      <c r="FG17" s="69"/>
      <c r="FH17" s="69"/>
      <c r="FI17" s="69"/>
      <c r="FJ17" s="69"/>
      <c r="FK17" s="69"/>
      <c r="FL17" s="69"/>
      <c r="FM17" s="69"/>
      <c r="FN17" s="69"/>
      <c r="FO17" s="69"/>
      <c r="FP17" s="69"/>
      <c r="FQ17" s="69"/>
      <c r="FR17" s="69"/>
      <c r="FS17" s="69"/>
      <c r="FT17" s="69"/>
      <c r="FU17" s="69"/>
      <c r="FV17" s="69"/>
      <c r="FW17" s="69"/>
      <c r="FX17" s="69"/>
      <c r="FY17" s="69"/>
      <c r="FZ17" s="69"/>
      <c r="GA17" s="69"/>
      <c r="GB17" s="69"/>
      <c r="GC17" s="69"/>
      <c r="GD17" s="69"/>
      <c r="GE17" s="69"/>
      <c r="GF17" s="69"/>
      <c r="GG17" s="69"/>
      <c r="GH17" s="69"/>
      <c r="GI17" s="69"/>
      <c r="GJ17" s="69"/>
      <c r="GK17" s="69"/>
      <c r="GL17" s="69"/>
      <c r="GM17" s="69"/>
      <c r="GN17" s="69"/>
      <c r="GO17" s="69"/>
      <c r="GP17" s="69"/>
      <c r="GQ17" s="69"/>
      <c r="GR17" s="69"/>
      <c r="GS17" s="69"/>
      <c r="GT17" s="69"/>
      <c r="GU17" s="69"/>
      <c r="GV17" s="69"/>
      <c r="GW17" s="69"/>
      <c r="GX17" s="69"/>
      <c r="GY17" s="69"/>
      <c r="GZ17" s="69"/>
      <c r="HA17" s="69"/>
      <c r="HB17" s="69"/>
      <c r="HC17" s="69"/>
      <c r="HD17" s="69"/>
    </row>
    <row r="18" spans="1:212" thickBot="1">
      <c r="A18" s="383" t="s">
        <v>96</v>
      </c>
      <c r="B18" s="384"/>
      <c r="C18" s="66" t="s">
        <v>74</v>
      </c>
      <c r="D18" s="67" t="s">
        <v>75</v>
      </c>
      <c r="E18" s="68"/>
      <c r="F18" s="69"/>
      <c r="G18" s="69"/>
      <c r="H18" s="69"/>
      <c r="I18" s="69"/>
      <c r="J18" s="69"/>
      <c r="K18" s="69"/>
      <c r="L18" s="69"/>
      <c r="M18" s="69"/>
      <c r="N18" s="69"/>
      <c r="O18" s="69"/>
      <c r="P18" s="69"/>
      <c r="Q18" s="69"/>
      <c r="R18" s="69"/>
      <c r="S18" s="69"/>
      <c r="T18" s="69"/>
      <c r="U18" s="69"/>
      <c r="V18" s="69"/>
      <c r="W18" s="69"/>
      <c r="X18" s="69"/>
      <c r="Y18" s="69"/>
      <c r="Z18" s="69"/>
      <c r="AA18" s="69"/>
      <c r="AB18" s="69"/>
      <c r="AC18" s="69"/>
      <c r="AD18" s="69"/>
      <c r="AE18" s="69"/>
      <c r="AF18" s="69"/>
      <c r="AG18" s="69"/>
      <c r="AH18" s="69"/>
      <c r="AI18" s="69"/>
      <c r="AJ18" s="69"/>
      <c r="AK18" s="69"/>
      <c r="AL18" s="69"/>
      <c r="AM18" s="69"/>
      <c r="AN18" s="69"/>
      <c r="AO18" s="69"/>
      <c r="AP18" s="69"/>
      <c r="AQ18" s="69"/>
      <c r="AR18" s="69"/>
      <c r="AS18" s="69"/>
      <c r="AT18" s="69"/>
      <c r="AU18" s="69"/>
      <c r="AV18" s="69"/>
      <c r="AW18" s="69"/>
      <c r="AX18" s="69"/>
      <c r="AY18" s="69"/>
      <c r="AZ18" s="69"/>
      <c r="BA18" s="69"/>
      <c r="BB18" s="69"/>
      <c r="BC18" s="69"/>
      <c r="BD18" s="69"/>
      <c r="BE18" s="69"/>
      <c r="BF18" s="69"/>
      <c r="BG18" s="69"/>
      <c r="BH18" s="69"/>
      <c r="BI18" s="69"/>
      <c r="BJ18" s="69"/>
      <c r="BK18" s="69"/>
      <c r="BL18" s="69"/>
      <c r="BM18" s="69"/>
      <c r="BN18" s="69"/>
      <c r="BO18" s="69"/>
      <c r="BP18" s="69"/>
      <c r="BQ18" s="69"/>
      <c r="BR18" s="69"/>
      <c r="BS18" s="69"/>
      <c r="BT18" s="69"/>
      <c r="BU18" s="69"/>
      <c r="BV18" s="69"/>
      <c r="BW18" s="69"/>
      <c r="BX18" s="69"/>
      <c r="BY18" s="69"/>
      <c r="BZ18" s="69"/>
      <c r="CA18" s="69"/>
      <c r="CB18" s="69"/>
      <c r="CC18" s="69"/>
      <c r="CD18" s="69"/>
      <c r="CE18" s="69"/>
      <c r="CF18" s="69"/>
      <c r="CG18" s="69"/>
      <c r="CH18" s="69"/>
      <c r="CI18" s="69"/>
      <c r="CJ18" s="69"/>
      <c r="CK18" s="69"/>
      <c r="CL18" s="69"/>
      <c r="CM18" s="69"/>
      <c r="CN18" s="69"/>
      <c r="CO18" s="69"/>
      <c r="CP18" s="69"/>
      <c r="CQ18" s="69"/>
      <c r="CR18" s="69"/>
      <c r="CS18" s="69"/>
      <c r="CT18" s="69"/>
      <c r="CU18" s="69"/>
      <c r="CV18" s="69"/>
      <c r="CW18" s="69"/>
      <c r="CX18" s="69"/>
      <c r="CY18" s="69"/>
      <c r="CZ18" s="69"/>
      <c r="DA18" s="69"/>
      <c r="DB18" s="69"/>
      <c r="DC18" s="69"/>
      <c r="DD18" s="69"/>
      <c r="DE18" s="69"/>
      <c r="DF18" s="69"/>
      <c r="DG18" s="69"/>
      <c r="DH18" s="69"/>
      <c r="DI18" s="69"/>
      <c r="DJ18" s="69"/>
      <c r="DK18" s="69"/>
      <c r="DL18" s="69"/>
      <c r="DM18" s="69"/>
      <c r="DN18" s="69"/>
      <c r="DO18" s="69"/>
      <c r="DP18" s="69"/>
      <c r="DQ18" s="69"/>
      <c r="DR18" s="69"/>
      <c r="DS18" s="69"/>
      <c r="DT18" s="69"/>
      <c r="DU18" s="69"/>
      <c r="DV18" s="69"/>
      <c r="DW18" s="69"/>
      <c r="DX18" s="69"/>
      <c r="DY18" s="69"/>
      <c r="DZ18" s="69"/>
      <c r="EA18" s="69"/>
      <c r="EB18" s="69"/>
      <c r="EC18" s="69"/>
      <c r="ED18" s="69"/>
      <c r="EE18" s="69"/>
      <c r="EF18" s="69"/>
      <c r="EG18" s="69"/>
      <c r="EH18" s="69"/>
      <c r="EI18" s="69"/>
      <c r="EJ18" s="69"/>
      <c r="EK18" s="69"/>
      <c r="EL18" s="69"/>
      <c r="EM18" s="69"/>
      <c r="EN18" s="69"/>
      <c r="EO18" s="69"/>
      <c r="EP18" s="69"/>
      <c r="EQ18" s="69"/>
      <c r="ER18" s="69"/>
      <c r="ES18" s="69"/>
      <c r="ET18" s="69"/>
      <c r="EU18" s="69"/>
      <c r="EV18" s="69"/>
      <c r="EW18" s="69"/>
      <c r="EX18" s="69"/>
      <c r="EY18" s="69"/>
      <c r="EZ18" s="69"/>
      <c r="FA18" s="69"/>
      <c r="FB18" s="69"/>
      <c r="FC18" s="69"/>
      <c r="FD18" s="69"/>
      <c r="FE18" s="69"/>
      <c r="FF18" s="69"/>
      <c r="FG18" s="69"/>
      <c r="FH18" s="69"/>
      <c r="FI18" s="69"/>
      <c r="FJ18" s="69"/>
      <c r="FK18" s="69"/>
      <c r="FL18" s="69"/>
      <c r="FM18" s="69"/>
      <c r="FN18" s="69"/>
      <c r="FO18" s="69"/>
      <c r="FP18" s="69"/>
      <c r="FQ18" s="69"/>
      <c r="FR18" s="69"/>
      <c r="FS18" s="69"/>
      <c r="FT18" s="69"/>
      <c r="FU18" s="69"/>
      <c r="FV18" s="69"/>
      <c r="FW18" s="69"/>
      <c r="FX18" s="69"/>
      <c r="FY18" s="69"/>
      <c r="FZ18" s="69"/>
      <c r="GA18" s="69"/>
      <c r="GB18" s="69"/>
      <c r="GC18" s="69"/>
      <c r="GD18" s="69"/>
      <c r="GE18" s="69"/>
      <c r="GF18" s="69"/>
      <c r="GG18" s="69"/>
      <c r="GH18" s="69"/>
      <c r="GI18" s="69"/>
      <c r="GJ18" s="69"/>
      <c r="GK18" s="69"/>
      <c r="GL18" s="69"/>
      <c r="GM18" s="69"/>
      <c r="GN18" s="69"/>
      <c r="GO18" s="69"/>
      <c r="GP18" s="69"/>
      <c r="GQ18" s="69"/>
      <c r="GR18" s="69"/>
      <c r="GS18" s="69"/>
      <c r="GT18" s="69"/>
      <c r="GU18" s="69"/>
      <c r="GV18" s="69"/>
      <c r="GW18" s="69"/>
      <c r="GX18" s="69"/>
      <c r="GY18" s="69"/>
      <c r="GZ18" s="69"/>
      <c r="HA18" s="69"/>
      <c r="HB18" s="69"/>
      <c r="HC18" s="69"/>
      <c r="HD18" s="69"/>
    </row>
    <row r="19" spans="1:212">
      <c r="A19" s="70" t="s">
        <v>97</v>
      </c>
      <c r="B19" s="71" t="s">
        <v>98</v>
      </c>
      <c r="C19" s="72">
        <v>0.17780000000000001</v>
      </c>
      <c r="D19" s="73">
        <v>0</v>
      </c>
      <c r="E19" s="74"/>
    </row>
    <row r="20" spans="1:212">
      <c r="A20" s="76" t="s">
        <v>99</v>
      </c>
      <c r="B20" s="77" t="s">
        <v>100</v>
      </c>
      <c r="C20" s="78">
        <v>3.6700000000000003E-2</v>
      </c>
      <c r="D20" s="79">
        <v>0</v>
      </c>
      <c r="E20" s="74"/>
    </row>
    <row r="21" spans="1:212">
      <c r="A21" s="76" t="s">
        <v>101</v>
      </c>
      <c r="B21" s="77" t="s">
        <v>102</v>
      </c>
      <c r="C21" s="78">
        <v>8.8000000000000005E-3</v>
      </c>
      <c r="D21" s="79">
        <v>6.6E-3</v>
      </c>
      <c r="E21" s="74"/>
    </row>
    <row r="22" spans="1:212">
      <c r="A22" s="76" t="s">
        <v>103</v>
      </c>
      <c r="B22" s="77" t="s">
        <v>104</v>
      </c>
      <c r="C22" s="78">
        <v>0.1109</v>
      </c>
      <c r="D22" s="79">
        <v>8.3299999999999999E-2</v>
      </c>
      <c r="E22" s="74"/>
    </row>
    <row r="23" spans="1:212">
      <c r="A23" s="76" t="s">
        <v>105</v>
      </c>
      <c r="B23" s="77" t="s">
        <v>106</v>
      </c>
      <c r="C23" s="78">
        <v>6.9999999999999999E-4</v>
      </c>
      <c r="D23" s="79">
        <v>5.0000000000000001E-4</v>
      </c>
      <c r="E23" s="74"/>
    </row>
    <row r="24" spans="1:212">
      <c r="A24" s="76" t="s">
        <v>107</v>
      </c>
      <c r="B24" s="77" t="s">
        <v>108</v>
      </c>
      <c r="C24" s="78">
        <v>7.4000000000000003E-3</v>
      </c>
      <c r="D24" s="79">
        <v>5.5999999999999999E-3</v>
      </c>
      <c r="E24" s="74"/>
    </row>
    <row r="25" spans="1:212">
      <c r="A25" s="76" t="s">
        <v>109</v>
      </c>
      <c r="B25" s="77" t="s">
        <v>110</v>
      </c>
      <c r="C25" s="78">
        <v>1.17E-2</v>
      </c>
      <c r="D25" s="79">
        <v>0</v>
      </c>
      <c r="E25" s="74"/>
    </row>
    <row r="26" spans="1:212">
      <c r="A26" s="76" t="s">
        <v>111</v>
      </c>
      <c r="B26" s="77" t="s">
        <v>112</v>
      </c>
      <c r="C26" s="78">
        <v>1.1000000000000001E-3</v>
      </c>
      <c r="D26" s="79">
        <v>8.0000000000000004E-4</v>
      </c>
      <c r="E26" s="74"/>
    </row>
    <row r="27" spans="1:212">
      <c r="A27" s="76" t="s">
        <v>113</v>
      </c>
      <c r="B27" s="77" t="s">
        <v>114</v>
      </c>
      <c r="C27" s="78">
        <v>0.14180000000000001</v>
      </c>
      <c r="D27" s="79">
        <v>0.1065</v>
      </c>
      <c r="E27" s="74"/>
    </row>
    <row r="28" spans="1:212">
      <c r="A28" s="76" t="s">
        <v>115</v>
      </c>
      <c r="B28" s="77" t="s">
        <v>116</v>
      </c>
      <c r="C28" s="78">
        <v>4.0000000000000002E-4</v>
      </c>
      <c r="D28" s="79">
        <v>2.9999999999999997E-4</v>
      </c>
      <c r="E28" s="74"/>
    </row>
    <row r="29" spans="1:212" ht="15.75" thickBot="1">
      <c r="A29" s="80" t="s">
        <v>117</v>
      </c>
      <c r="B29" s="81" t="s">
        <v>118</v>
      </c>
      <c r="C29" s="82">
        <f>SUM(C19:C28)</f>
        <v>0.49730000000000002</v>
      </c>
      <c r="D29" s="83">
        <f>SUM(D19:D28)</f>
        <v>0.20359999999999998</v>
      </c>
      <c r="E29" s="84"/>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c r="AL29" s="69"/>
      <c r="AM29" s="69"/>
      <c r="AN29" s="69"/>
      <c r="AO29" s="69"/>
      <c r="AP29" s="69"/>
      <c r="AQ29" s="69"/>
      <c r="AR29" s="69"/>
      <c r="AS29" s="69"/>
      <c r="AT29" s="69"/>
      <c r="AU29" s="69"/>
      <c r="AV29" s="69"/>
      <c r="AW29" s="69"/>
      <c r="AX29" s="69"/>
      <c r="AY29" s="69"/>
      <c r="AZ29" s="69"/>
      <c r="BA29" s="69"/>
      <c r="BB29" s="69"/>
      <c r="BC29" s="69"/>
      <c r="BD29" s="69"/>
      <c r="BE29" s="69"/>
      <c r="BF29" s="69"/>
      <c r="BG29" s="69"/>
      <c r="BH29" s="69"/>
      <c r="BI29" s="69"/>
      <c r="BJ29" s="69"/>
      <c r="BK29" s="69"/>
      <c r="BL29" s="69"/>
      <c r="BM29" s="69"/>
      <c r="BN29" s="69"/>
      <c r="BO29" s="69"/>
      <c r="BP29" s="69"/>
      <c r="BQ29" s="69"/>
      <c r="BR29" s="69"/>
      <c r="BS29" s="69"/>
      <c r="BT29" s="69"/>
      <c r="BU29" s="69"/>
      <c r="BV29" s="69"/>
      <c r="BW29" s="69"/>
      <c r="BX29" s="69"/>
      <c r="BY29" s="69"/>
      <c r="BZ29" s="69"/>
      <c r="CA29" s="69"/>
      <c r="CB29" s="69"/>
      <c r="CC29" s="69"/>
      <c r="CD29" s="69"/>
      <c r="CE29" s="69"/>
      <c r="CF29" s="69"/>
      <c r="CG29" s="69"/>
      <c r="CH29" s="69"/>
      <c r="CI29" s="69"/>
      <c r="CJ29" s="69"/>
      <c r="CK29" s="69"/>
      <c r="CL29" s="69"/>
      <c r="CM29" s="69"/>
      <c r="CN29" s="69"/>
      <c r="CO29" s="69"/>
      <c r="CP29" s="69"/>
      <c r="CQ29" s="69"/>
      <c r="CR29" s="69"/>
      <c r="CS29" s="69"/>
      <c r="CT29" s="69"/>
      <c r="CU29" s="69"/>
      <c r="CV29" s="69"/>
      <c r="CW29" s="69"/>
      <c r="CX29" s="69"/>
      <c r="CY29" s="69"/>
      <c r="CZ29" s="69"/>
      <c r="DA29" s="69"/>
      <c r="DB29" s="69"/>
      <c r="DC29" s="69"/>
      <c r="DD29" s="69"/>
      <c r="DE29" s="69"/>
      <c r="DF29" s="69"/>
      <c r="DG29" s="69"/>
      <c r="DH29" s="69"/>
      <c r="DI29" s="69"/>
      <c r="DJ29" s="69"/>
      <c r="DK29" s="69"/>
      <c r="DL29" s="69"/>
      <c r="DM29" s="69"/>
      <c r="DN29" s="69"/>
      <c r="DO29" s="69"/>
      <c r="DP29" s="69"/>
      <c r="DQ29" s="69"/>
      <c r="DR29" s="69"/>
      <c r="DS29" s="69"/>
      <c r="DT29" s="69"/>
      <c r="DU29" s="69"/>
      <c r="DV29" s="69"/>
      <c r="DW29" s="69"/>
      <c r="DX29" s="69"/>
      <c r="DY29" s="69"/>
      <c r="DZ29" s="69"/>
      <c r="EA29" s="69"/>
      <c r="EB29" s="69"/>
      <c r="EC29" s="69"/>
      <c r="ED29" s="69"/>
      <c r="EE29" s="69"/>
      <c r="EF29" s="69"/>
      <c r="EG29" s="69"/>
      <c r="EH29" s="69"/>
      <c r="EI29" s="69"/>
      <c r="EJ29" s="69"/>
      <c r="EK29" s="69"/>
      <c r="EL29" s="69"/>
      <c r="EM29" s="69"/>
      <c r="EN29" s="69"/>
      <c r="EO29" s="69"/>
      <c r="EP29" s="69"/>
      <c r="EQ29" s="69"/>
      <c r="ER29" s="69"/>
      <c r="ES29" s="69"/>
      <c r="ET29" s="69"/>
      <c r="EU29" s="69"/>
      <c r="EV29" s="69"/>
      <c r="EW29" s="69"/>
      <c r="EX29" s="69"/>
      <c r="EY29" s="69"/>
      <c r="EZ29" s="69"/>
      <c r="FA29" s="69"/>
      <c r="FB29" s="69"/>
      <c r="FC29" s="69"/>
      <c r="FD29" s="69"/>
      <c r="FE29" s="69"/>
      <c r="FF29" s="69"/>
      <c r="FG29" s="69"/>
      <c r="FH29" s="69"/>
      <c r="FI29" s="69"/>
      <c r="FJ29" s="69"/>
      <c r="FK29" s="69"/>
      <c r="FL29" s="69"/>
      <c r="FM29" s="69"/>
      <c r="FN29" s="69"/>
      <c r="FO29" s="69"/>
      <c r="FP29" s="69"/>
      <c r="FQ29" s="69"/>
      <c r="FR29" s="69"/>
      <c r="FS29" s="69"/>
      <c r="FT29" s="69"/>
      <c r="FU29" s="69"/>
      <c r="FV29" s="69"/>
      <c r="FW29" s="69"/>
      <c r="FX29" s="69"/>
      <c r="FY29" s="69"/>
      <c r="FZ29" s="69"/>
      <c r="GA29" s="69"/>
      <c r="GB29" s="69"/>
      <c r="GC29" s="69"/>
      <c r="GD29" s="69"/>
      <c r="GE29" s="69"/>
      <c r="GF29" s="69"/>
      <c r="GG29" s="69"/>
      <c r="GH29" s="69"/>
      <c r="GI29" s="69"/>
      <c r="GJ29" s="69"/>
      <c r="GK29" s="69"/>
      <c r="GL29" s="69"/>
      <c r="GM29" s="69"/>
      <c r="GN29" s="69"/>
      <c r="GO29" s="69"/>
      <c r="GP29" s="69"/>
      <c r="GQ29" s="69"/>
      <c r="GR29" s="69"/>
      <c r="GS29" s="69"/>
      <c r="GT29" s="69"/>
      <c r="GU29" s="69"/>
      <c r="GV29" s="69"/>
      <c r="GW29" s="69"/>
      <c r="GX29" s="69"/>
      <c r="GY29" s="69"/>
      <c r="GZ29" s="69"/>
      <c r="HA29" s="69"/>
      <c r="HB29" s="69"/>
      <c r="HC29" s="69"/>
      <c r="HD29" s="69"/>
    </row>
    <row r="30" spans="1:212" thickBot="1">
      <c r="A30" s="383" t="s">
        <v>119</v>
      </c>
      <c r="B30" s="384"/>
      <c r="C30" s="66" t="s">
        <v>74</v>
      </c>
      <c r="D30" s="67" t="s">
        <v>75</v>
      </c>
      <c r="E30" s="68"/>
      <c r="F30" s="69"/>
      <c r="G30" s="69"/>
      <c r="H30" s="69"/>
      <c r="I30" s="69"/>
      <c r="J30" s="69"/>
      <c r="K30" s="69"/>
      <c r="L30" s="69"/>
      <c r="M30" s="69"/>
      <c r="N30" s="69"/>
      <c r="O30" s="69"/>
      <c r="P30" s="69"/>
      <c r="Q30" s="69"/>
      <c r="R30" s="69"/>
      <c r="S30" s="69"/>
      <c r="T30" s="69"/>
      <c r="U30" s="69"/>
      <c r="V30" s="69"/>
      <c r="W30" s="69"/>
      <c r="X30" s="69"/>
      <c r="Y30" s="69"/>
      <c r="Z30" s="69"/>
      <c r="AA30" s="69"/>
      <c r="AB30" s="69"/>
      <c r="AC30" s="69"/>
      <c r="AD30" s="69"/>
      <c r="AE30" s="69"/>
      <c r="AF30" s="69"/>
      <c r="AG30" s="69"/>
      <c r="AH30" s="69"/>
      <c r="AI30" s="69"/>
      <c r="AJ30" s="69"/>
      <c r="AK30" s="69"/>
      <c r="AL30" s="69"/>
      <c r="AM30" s="69"/>
      <c r="AN30" s="69"/>
      <c r="AO30" s="69"/>
      <c r="AP30" s="69"/>
      <c r="AQ30" s="69"/>
      <c r="AR30" s="69"/>
      <c r="AS30" s="69"/>
      <c r="AT30" s="69"/>
      <c r="AU30" s="69"/>
      <c r="AV30" s="69"/>
      <c r="AW30" s="69"/>
      <c r="AX30" s="69"/>
      <c r="AY30" s="69"/>
      <c r="AZ30" s="69"/>
      <c r="BA30" s="69"/>
      <c r="BB30" s="69"/>
      <c r="BC30" s="69"/>
      <c r="BD30" s="69"/>
      <c r="BE30" s="69"/>
      <c r="BF30" s="69"/>
      <c r="BG30" s="69"/>
      <c r="BH30" s="69"/>
      <c r="BI30" s="69"/>
      <c r="BJ30" s="69"/>
      <c r="BK30" s="69"/>
      <c r="BL30" s="69"/>
      <c r="BM30" s="69"/>
      <c r="BN30" s="69"/>
      <c r="BO30" s="69"/>
      <c r="BP30" s="69"/>
      <c r="BQ30" s="69"/>
      <c r="BR30" s="69"/>
      <c r="BS30" s="69"/>
      <c r="BT30" s="69"/>
      <c r="BU30" s="69"/>
      <c r="BV30" s="69"/>
      <c r="BW30" s="69"/>
      <c r="BX30" s="69"/>
      <c r="BY30" s="69"/>
      <c r="BZ30" s="69"/>
      <c r="CA30" s="69"/>
      <c r="CB30" s="69"/>
      <c r="CC30" s="69"/>
      <c r="CD30" s="69"/>
      <c r="CE30" s="69"/>
      <c r="CF30" s="69"/>
      <c r="CG30" s="69"/>
      <c r="CH30" s="69"/>
      <c r="CI30" s="69"/>
      <c r="CJ30" s="69"/>
      <c r="CK30" s="69"/>
      <c r="CL30" s="69"/>
      <c r="CM30" s="69"/>
      <c r="CN30" s="69"/>
      <c r="CO30" s="69"/>
      <c r="CP30" s="69"/>
      <c r="CQ30" s="69"/>
      <c r="CR30" s="69"/>
      <c r="CS30" s="69"/>
      <c r="CT30" s="69"/>
      <c r="CU30" s="69"/>
      <c r="CV30" s="69"/>
      <c r="CW30" s="69"/>
      <c r="CX30" s="69"/>
      <c r="CY30" s="69"/>
      <c r="CZ30" s="69"/>
      <c r="DA30" s="69"/>
      <c r="DB30" s="69"/>
      <c r="DC30" s="69"/>
      <c r="DD30" s="69"/>
      <c r="DE30" s="69"/>
      <c r="DF30" s="69"/>
      <c r="DG30" s="69"/>
      <c r="DH30" s="69"/>
      <c r="DI30" s="69"/>
      <c r="DJ30" s="69"/>
      <c r="DK30" s="69"/>
      <c r="DL30" s="69"/>
      <c r="DM30" s="69"/>
      <c r="DN30" s="69"/>
      <c r="DO30" s="69"/>
      <c r="DP30" s="69"/>
      <c r="DQ30" s="69"/>
      <c r="DR30" s="69"/>
      <c r="DS30" s="69"/>
      <c r="DT30" s="69"/>
      <c r="DU30" s="69"/>
      <c r="DV30" s="69"/>
      <c r="DW30" s="69"/>
      <c r="DX30" s="69"/>
      <c r="DY30" s="69"/>
      <c r="DZ30" s="69"/>
      <c r="EA30" s="69"/>
      <c r="EB30" s="69"/>
      <c r="EC30" s="69"/>
      <c r="ED30" s="69"/>
      <c r="EE30" s="69"/>
      <c r="EF30" s="69"/>
      <c r="EG30" s="69"/>
      <c r="EH30" s="69"/>
      <c r="EI30" s="69"/>
      <c r="EJ30" s="69"/>
      <c r="EK30" s="69"/>
      <c r="EL30" s="69"/>
      <c r="EM30" s="69"/>
      <c r="EN30" s="69"/>
      <c r="EO30" s="69"/>
      <c r="EP30" s="69"/>
      <c r="EQ30" s="69"/>
      <c r="ER30" s="69"/>
      <c r="ES30" s="69"/>
      <c r="ET30" s="69"/>
      <c r="EU30" s="69"/>
      <c r="EV30" s="69"/>
      <c r="EW30" s="69"/>
      <c r="EX30" s="69"/>
      <c r="EY30" s="69"/>
      <c r="EZ30" s="69"/>
      <c r="FA30" s="69"/>
      <c r="FB30" s="69"/>
      <c r="FC30" s="69"/>
      <c r="FD30" s="69"/>
      <c r="FE30" s="69"/>
      <c r="FF30" s="69"/>
      <c r="FG30" s="69"/>
      <c r="FH30" s="69"/>
      <c r="FI30" s="69"/>
      <c r="FJ30" s="69"/>
      <c r="FK30" s="69"/>
      <c r="FL30" s="69"/>
      <c r="FM30" s="69"/>
      <c r="FN30" s="69"/>
      <c r="FO30" s="69"/>
      <c r="FP30" s="69"/>
      <c r="FQ30" s="69"/>
      <c r="FR30" s="69"/>
      <c r="FS30" s="69"/>
      <c r="FT30" s="69"/>
      <c r="FU30" s="69"/>
      <c r="FV30" s="69"/>
      <c r="FW30" s="69"/>
      <c r="FX30" s="69"/>
      <c r="FY30" s="69"/>
      <c r="FZ30" s="69"/>
      <c r="GA30" s="69"/>
      <c r="GB30" s="69"/>
      <c r="GC30" s="69"/>
      <c r="GD30" s="69"/>
      <c r="GE30" s="69"/>
      <c r="GF30" s="69"/>
      <c r="GG30" s="69"/>
      <c r="GH30" s="69"/>
      <c r="GI30" s="69"/>
      <c r="GJ30" s="69"/>
      <c r="GK30" s="69"/>
      <c r="GL30" s="69"/>
      <c r="GM30" s="69"/>
      <c r="GN30" s="69"/>
      <c r="GO30" s="69"/>
      <c r="GP30" s="69"/>
      <c r="GQ30" s="69"/>
      <c r="GR30" s="69"/>
      <c r="GS30" s="69"/>
      <c r="GT30" s="69"/>
      <c r="GU30" s="69"/>
      <c r="GV30" s="69"/>
      <c r="GW30" s="69"/>
      <c r="GX30" s="69"/>
      <c r="GY30" s="69"/>
      <c r="GZ30" s="69"/>
      <c r="HA30" s="69"/>
      <c r="HB30" s="69"/>
      <c r="HC30" s="69"/>
      <c r="HD30" s="69"/>
    </row>
    <row r="31" spans="1:212">
      <c r="A31" s="70" t="s">
        <v>120</v>
      </c>
      <c r="B31" s="71" t="s">
        <v>121</v>
      </c>
      <c r="C31" s="72">
        <v>6.0600000000000001E-2</v>
      </c>
      <c r="D31" s="73">
        <v>4.5499999999999999E-2</v>
      </c>
      <c r="E31" s="74"/>
    </row>
    <row r="32" spans="1:212">
      <c r="A32" s="76" t="s">
        <v>122</v>
      </c>
      <c r="B32" s="77" t="s">
        <v>123</v>
      </c>
      <c r="C32" s="78">
        <v>1.4E-3</v>
      </c>
      <c r="D32" s="79">
        <v>1.1000000000000001E-3</v>
      </c>
      <c r="E32" s="74"/>
    </row>
    <row r="33" spans="1:212">
      <c r="A33" s="76" t="s">
        <v>124</v>
      </c>
      <c r="B33" s="77" t="s">
        <v>125</v>
      </c>
      <c r="C33" s="78">
        <v>9.1999999999999998E-3</v>
      </c>
      <c r="D33" s="79">
        <v>6.8999999999999999E-3</v>
      </c>
      <c r="E33" s="74"/>
    </row>
    <row r="34" spans="1:212">
      <c r="A34" s="76" t="s">
        <v>126</v>
      </c>
      <c r="B34" s="77" t="s">
        <v>127</v>
      </c>
      <c r="C34" s="78">
        <v>2.76E-2</v>
      </c>
      <c r="D34" s="79">
        <v>2.07E-2</v>
      </c>
      <c r="E34" s="74"/>
    </row>
    <row r="35" spans="1:212">
      <c r="A35" s="76" t="s">
        <v>128</v>
      </c>
      <c r="B35" s="77" t="s">
        <v>129</v>
      </c>
      <c r="C35" s="78">
        <v>5.1000000000000004E-3</v>
      </c>
      <c r="D35" s="79">
        <v>3.8E-3</v>
      </c>
      <c r="E35" s="74"/>
    </row>
    <row r="36" spans="1:212" ht="15.75" thickBot="1">
      <c r="A36" s="80" t="s">
        <v>130</v>
      </c>
      <c r="B36" s="81" t="s">
        <v>131</v>
      </c>
      <c r="C36" s="82">
        <f>SUM(C31:C35)</f>
        <v>0.10389999999999999</v>
      </c>
      <c r="D36" s="83">
        <f>SUM(D31:D35)</f>
        <v>7.7999999999999986E-2</v>
      </c>
      <c r="E36" s="84"/>
    </row>
    <row r="37" spans="1:212" thickBot="1">
      <c r="A37" s="383" t="s">
        <v>132</v>
      </c>
      <c r="B37" s="384"/>
      <c r="C37" s="66" t="s">
        <v>74</v>
      </c>
      <c r="D37" s="67" t="s">
        <v>75</v>
      </c>
      <c r="E37" s="68"/>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69"/>
      <c r="CP37" s="69"/>
      <c r="CQ37" s="69"/>
      <c r="CR37" s="69"/>
      <c r="CS37" s="69"/>
      <c r="CT37" s="69"/>
      <c r="CU37" s="69"/>
      <c r="CV37" s="69"/>
      <c r="CW37" s="69"/>
      <c r="CX37" s="69"/>
      <c r="CY37" s="69"/>
      <c r="CZ37" s="69"/>
      <c r="DA37" s="69"/>
      <c r="DB37" s="69"/>
      <c r="DC37" s="69"/>
      <c r="DD37" s="69"/>
      <c r="DE37" s="69"/>
      <c r="DF37" s="69"/>
      <c r="DG37" s="69"/>
      <c r="DH37" s="69"/>
      <c r="DI37" s="69"/>
      <c r="DJ37" s="69"/>
      <c r="DK37" s="69"/>
      <c r="DL37" s="69"/>
      <c r="DM37" s="69"/>
      <c r="DN37" s="69"/>
      <c r="DO37" s="69"/>
      <c r="DP37" s="69"/>
      <c r="DQ37" s="69"/>
      <c r="DR37" s="69"/>
      <c r="DS37" s="69"/>
      <c r="DT37" s="69"/>
      <c r="DU37" s="69"/>
      <c r="DV37" s="69"/>
      <c r="DW37" s="69"/>
      <c r="DX37" s="69"/>
      <c r="DY37" s="69"/>
      <c r="DZ37" s="69"/>
      <c r="EA37" s="69"/>
      <c r="EB37" s="69"/>
      <c r="EC37" s="69"/>
      <c r="ED37" s="69"/>
      <c r="EE37" s="69"/>
      <c r="EF37" s="69"/>
      <c r="EG37" s="69"/>
      <c r="EH37" s="69"/>
      <c r="EI37" s="69"/>
      <c r="EJ37" s="69"/>
      <c r="EK37" s="69"/>
      <c r="EL37" s="69"/>
      <c r="EM37" s="69"/>
      <c r="EN37" s="69"/>
      <c r="EO37" s="69"/>
      <c r="EP37" s="69"/>
      <c r="EQ37" s="69"/>
      <c r="ER37" s="69"/>
      <c r="ES37" s="69"/>
      <c r="ET37" s="69"/>
      <c r="EU37" s="69"/>
      <c r="EV37" s="69"/>
      <c r="EW37" s="69"/>
      <c r="EX37" s="69"/>
      <c r="EY37" s="69"/>
      <c r="EZ37" s="69"/>
      <c r="FA37" s="69"/>
      <c r="FB37" s="69"/>
      <c r="FC37" s="69"/>
      <c r="FD37" s="69"/>
      <c r="FE37" s="69"/>
      <c r="FF37" s="69"/>
      <c r="FG37" s="69"/>
      <c r="FH37" s="69"/>
      <c r="FI37" s="69"/>
      <c r="FJ37" s="69"/>
      <c r="FK37" s="69"/>
      <c r="FL37" s="69"/>
      <c r="FM37" s="69"/>
      <c r="FN37" s="69"/>
      <c r="FO37" s="69"/>
      <c r="FP37" s="69"/>
      <c r="FQ37" s="69"/>
      <c r="FR37" s="69"/>
      <c r="FS37" s="69"/>
      <c r="FT37" s="69"/>
      <c r="FU37" s="69"/>
      <c r="FV37" s="69"/>
      <c r="FW37" s="69"/>
      <c r="FX37" s="69"/>
      <c r="FY37" s="69"/>
      <c r="FZ37" s="69"/>
      <c r="GA37" s="69"/>
      <c r="GB37" s="69"/>
      <c r="GC37" s="69"/>
      <c r="GD37" s="69"/>
      <c r="GE37" s="69"/>
      <c r="GF37" s="69"/>
      <c r="GG37" s="69"/>
      <c r="GH37" s="69"/>
      <c r="GI37" s="69"/>
      <c r="GJ37" s="69"/>
      <c r="GK37" s="69"/>
      <c r="GL37" s="69"/>
      <c r="GM37" s="69"/>
      <c r="GN37" s="69"/>
      <c r="GO37" s="69"/>
      <c r="GP37" s="69"/>
      <c r="GQ37" s="69"/>
      <c r="GR37" s="69"/>
      <c r="GS37" s="69"/>
      <c r="GT37" s="69"/>
      <c r="GU37" s="69"/>
      <c r="GV37" s="69"/>
      <c r="GW37" s="69"/>
      <c r="GX37" s="69"/>
      <c r="GY37" s="69"/>
      <c r="GZ37" s="69"/>
      <c r="HA37" s="69"/>
      <c r="HB37" s="69"/>
      <c r="HC37" s="69"/>
      <c r="HD37" s="69"/>
    </row>
    <row r="38" spans="1:212">
      <c r="A38" s="70" t="s">
        <v>133</v>
      </c>
      <c r="B38" s="71" t="s">
        <v>134</v>
      </c>
      <c r="C38" s="72">
        <v>0.183</v>
      </c>
      <c r="D38" s="73">
        <v>7.4899999999999994E-2</v>
      </c>
      <c r="E38" s="74"/>
    </row>
    <row r="39" spans="1:212" ht="30">
      <c r="A39" s="76" t="s">
        <v>135</v>
      </c>
      <c r="B39" s="85" t="s">
        <v>136</v>
      </c>
      <c r="C39" s="78">
        <v>5.4000000000000003E-3</v>
      </c>
      <c r="D39" s="79">
        <v>4.0000000000000001E-3</v>
      </c>
      <c r="E39" s="74"/>
    </row>
    <row r="40" spans="1:212" ht="15.75" thickBot="1">
      <c r="A40" s="80" t="s">
        <v>137</v>
      </c>
      <c r="B40" s="81" t="s">
        <v>138</v>
      </c>
      <c r="C40" s="82">
        <f>SUM(C38:C39)</f>
        <v>0.18839999999999998</v>
      </c>
      <c r="D40" s="83">
        <f>SUM(D38:D39)</f>
        <v>7.8899999999999998E-2</v>
      </c>
      <c r="E40" s="84"/>
    </row>
    <row r="41" spans="1:212" ht="15.75" thickBot="1">
      <c r="A41" s="86"/>
      <c r="C41" s="74"/>
      <c r="D41" s="87"/>
      <c r="E41" s="74"/>
    </row>
    <row r="42" spans="1:212" ht="15.75" thickBot="1">
      <c r="A42" s="88"/>
      <c r="B42" s="89" t="s">
        <v>139</v>
      </c>
      <c r="C42" s="90">
        <f>C17+C29+C36+C40</f>
        <v>1.1576</v>
      </c>
      <c r="D42" s="91">
        <f>D17+D29+D36+D40</f>
        <v>0.72849999999999993</v>
      </c>
      <c r="E42" s="92"/>
    </row>
  </sheetData>
  <mergeCells count="10">
    <mergeCell ref="A18:B18"/>
    <mergeCell ref="A30:B30"/>
    <mergeCell ref="A37:B37"/>
    <mergeCell ref="A5:D5"/>
    <mergeCell ref="A4:D4"/>
    <mergeCell ref="A1:D1"/>
    <mergeCell ref="A2:D2"/>
    <mergeCell ref="A3:D3"/>
    <mergeCell ref="A6:D6"/>
    <mergeCell ref="A7:B7"/>
  </mergeCells>
  <printOptions horizontalCentered="1"/>
  <pageMargins left="0.59055118110236227" right="0.59055118110236227" top="1.7716535433070868" bottom="1.3779527559055118" header="0.31496062992125984" footer="0.31496062992125984"/>
  <pageSetup paperSize="9" scale="6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5282F7-EFFA-438F-BA70-05598FBC8AC9}">
  <sheetPr>
    <tabColor rgb="FF00B050"/>
    <pageSetUpPr fitToPage="1"/>
  </sheetPr>
  <dimension ref="A1:F35"/>
  <sheetViews>
    <sheetView view="pageBreakPreview" topLeftCell="A13" zoomScaleNormal="100" zoomScaleSheetLayoutView="100" workbookViewId="0">
      <selection activeCell="J25" sqref="J25"/>
    </sheetView>
  </sheetViews>
  <sheetFormatPr defaultColWidth="9.140625" defaultRowHeight="12.75"/>
  <cols>
    <col min="1" max="1" width="14" style="191" bestFit="1" customWidth="1"/>
    <col min="2" max="2" width="62.5703125" style="191" customWidth="1"/>
    <col min="3" max="3" width="6.5703125" style="191" bestFit="1" customWidth="1"/>
    <col min="4" max="4" width="9.140625" style="192" customWidth="1"/>
    <col min="5" max="5" width="11" style="193" bestFit="1" customWidth="1"/>
    <col min="6" max="6" width="15.140625" style="193" bestFit="1" customWidth="1"/>
    <col min="7" max="16384" width="9.140625" style="166"/>
  </cols>
  <sheetData>
    <row r="1" spans="1:6" ht="78.75" customHeight="1">
      <c r="A1" s="392"/>
      <c r="B1" s="392"/>
      <c r="C1" s="392"/>
      <c r="D1" s="392"/>
      <c r="E1" s="392"/>
      <c r="F1" s="392"/>
    </row>
    <row r="2" spans="1:6">
      <c r="A2" s="167" t="s">
        <v>60</v>
      </c>
      <c r="B2" s="393" t="s">
        <v>182</v>
      </c>
      <c r="C2" s="393"/>
      <c r="D2" s="393"/>
      <c r="E2" s="393"/>
      <c r="F2" s="393"/>
    </row>
    <row r="3" spans="1:6">
      <c r="A3" s="167" t="s">
        <v>61</v>
      </c>
      <c r="B3" s="394" t="s">
        <v>144</v>
      </c>
      <c r="C3" s="394"/>
      <c r="D3" s="394"/>
      <c r="E3" s="394"/>
      <c r="F3" s="394"/>
    </row>
    <row r="4" spans="1:6">
      <c r="A4" s="167" t="s">
        <v>62</v>
      </c>
      <c r="B4" s="394" t="s">
        <v>183</v>
      </c>
      <c r="C4" s="394"/>
      <c r="D4" s="394"/>
      <c r="E4" s="394"/>
      <c r="F4" s="394"/>
    </row>
    <row r="5" spans="1:6" ht="25.5">
      <c r="A5" s="168" t="s">
        <v>63</v>
      </c>
      <c r="B5" s="396" t="str">
        <f>'RESUMO - N DESO'!A3</f>
        <v>DATA BASE: MAI/2024 - NÃO DESONERADO</v>
      </c>
      <c r="C5" s="397"/>
      <c r="D5" s="397"/>
      <c r="E5" s="397"/>
      <c r="F5" s="398"/>
    </row>
    <row r="6" spans="1:6">
      <c r="A6" s="395" t="s">
        <v>64</v>
      </c>
      <c r="B6" s="395"/>
      <c r="C6" s="395"/>
      <c r="D6" s="395"/>
      <c r="E6" s="395"/>
      <c r="F6" s="395"/>
    </row>
    <row r="7" spans="1:6">
      <c r="A7" s="174"/>
      <c r="B7" s="174"/>
      <c r="C7" s="174"/>
      <c r="D7" s="175"/>
      <c r="E7" s="176"/>
      <c r="F7" s="176"/>
    </row>
    <row r="8" spans="1:6" ht="25.5">
      <c r="A8" s="177" t="s">
        <v>4</v>
      </c>
      <c r="B8" s="177" t="s">
        <v>65</v>
      </c>
      <c r="C8" s="177" t="s">
        <v>1</v>
      </c>
      <c r="D8" s="178" t="s">
        <v>2</v>
      </c>
      <c r="E8" s="179" t="s">
        <v>66</v>
      </c>
      <c r="F8" s="179" t="s">
        <v>67</v>
      </c>
    </row>
    <row r="9" spans="1:6">
      <c r="A9" s="203"/>
      <c r="B9" s="203"/>
      <c r="C9" s="203"/>
      <c r="D9" s="204"/>
      <c r="E9" s="205"/>
      <c r="F9" s="205"/>
    </row>
    <row r="10" spans="1:6">
      <c r="A10" s="182" t="s">
        <v>68</v>
      </c>
      <c r="B10" s="391" t="s">
        <v>69</v>
      </c>
      <c r="C10" s="391"/>
      <c r="D10" s="391"/>
      <c r="E10" s="183" t="s">
        <v>184</v>
      </c>
      <c r="F10" s="184">
        <f>SUM(F11:F12)</f>
        <v>15645.96</v>
      </c>
    </row>
    <row r="11" spans="1:6" ht="25.5">
      <c r="A11" s="185">
        <v>90777</v>
      </c>
      <c r="B11" s="186" t="s">
        <v>70</v>
      </c>
      <c r="C11" s="187" t="s">
        <v>57</v>
      </c>
      <c r="D11" s="188">
        <f>(1*22*2)</f>
        <v>44</v>
      </c>
      <c r="E11" s="189">
        <v>116.87</v>
      </c>
      <c r="F11" s="190">
        <f t="shared" ref="F11:F12" si="0">TRUNC(E11*D11,2)</f>
        <v>5142.28</v>
      </c>
    </row>
    <row r="12" spans="1:6">
      <c r="A12" s="185">
        <v>90776</v>
      </c>
      <c r="B12" s="186" t="s">
        <v>71</v>
      </c>
      <c r="C12" s="187" t="s">
        <v>57</v>
      </c>
      <c r="D12" s="188">
        <f>(8*22*2)</f>
        <v>352</v>
      </c>
      <c r="E12" s="190">
        <v>29.84</v>
      </c>
      <c r="F12" s="190">
        <f t="shared" si="0"/>
        <v>10503.68</v>
      </c>
    </row>
    <row r="13" spans="1:6">
      <c r="A13" s="182" t="s">
        <v>170</v>
      </c>
      <c r="B13" s="391" t="s">
        <v>172</v>
      </c>
      <c r="C13" s="391"/>
      <c r="D13" s="391"/>
      <c r="E13" s="183" t="s">
        <v>173</v>
      </c>
      <c r="F13" s="184">
        <f>SUM(F14:F14)</f>
        <v>1.45</v>
      </c>
    </row>
    <row r="14" spans="1:6">
      <c r="A14" s="185">
        <v>88316</v>
      </c>
      <c r="B14" s="186" t="s">
        <v>185</v>
      </c>
      <c r="C14" s="187" t="s">
        <v>57</v>
      </c>
      <c r="D14" s="188">
        <v>7.1800000000000003E-2</v>
      </c>
      <c r="E14" s="189">
        <v>20.32</v>
      </c>
      <c r="F14" s="190">
        <f t="shared" ref="F14" si="1">TRUNC(E14*D14,2)</f>
        <v>1.45</v>
      </c>
    </row>
    <row r="15" spans="1:6" ht="26.45" customHeight="1">
      <c r="A15" s="182" t="s">
        <v>180</v>
      </c>
      <c r="B15" s="391" t="s">
        <v>181</v>
      </c>
      <c r="C15" s="391"/>
      <c r="D15" s="391"/>
      <c r="E15" s="183" t="s">
        <v>173</v>
      </c>
      <c r="F15" s="184">
        <f>SUM(F16:F19)</f>
        <v>3.13</v>
      </c>
    </row>
    <row r="16" spans="1:6">
      <c r="A16" s="185">
        <v>88309</v>
      </c>
      <c r="B16" s="186" t="s">
        <v>186</v>
      </c>
      <c r="C16" s="187" t="s">
        <v>57</v>
      </c>
      <c r="D16" s="188">
        <v>4.4999999999999998E-2</v>
      </c>
      <c r="E16" s="190">
        <v>25.62</v>
      </c>
      <c r="F16" s="190">
        <f>TRUNC(E16*D16,2)</f>
        <v>1.1499999999999999</v>
      </c>
    </row>
    <row r="17" spans="1:6">
      <c r="A17" s="185">
        <v>88316</v>
      </c>
      <c r="B17" s="186" t="s">
        <v>185</v>
      </c>
      <c r="C17" s="187" t="s">
        <v>57</v>
      </c>
      <c r="D17" s="188">
        <v>8.8999999999999996E-2</v>
      </c>
      <c r="E17" s="190">
        <v>20.32</v>
      </c>
      <c r="F17" s="190">
        <f t="shared" ref="F17:F19" si="2">TRUNC(E17*D17,2)</f>
        <v>1.8</v>
      </c>
    </row>
    <row r="18" spans="1:6" ht="25.5">
      <c r="A18" s="185">
        <v>95264</v>
      </c>
      <c r="B18" s="416" t="s">
        <v>187</v>
      </c>
      <c r="C18" s="187" t="s">
        <v>188</v>
      </c>
      <c r="D18" s="188">
        <v>2.5000000000000001E-2</v>
      </c>
      <c r="E18" s="190">
        <v>6.2</v>
      </c>
      <c r="F18" s="190">
        <f t="shared" si="2"/>
        <v>0.15</v>
      </c>
    </row>
    <row r="19" spans="1:6" ht="25.5">
      <c r="A19" s="185">
        <v>95265</v>
      </c>
      <c r="B19" s="186" t="s">
        <v>189</v>
      </c>
      <c r="C19" s="187" t="s">
        <v>190</v>
      </c>
      <c r="D19" s="188">
        <v>4.2000000000000003E-2</v>
      </c>
      <c r="E19" s="190">
        <v>0.81</v>
      </c>
      <c r="F19" s="190">
        <f t="shared" si="2"/>
        <v>0.03</v>
      </c>
    </row>
    <row r="20" spans="1:6" ht="86.45" customHeight="1">
      <c r="A20" s="392"/>
      <c r="B20" s="392"/>
      <c r="C20" s="392"/>
      <c r="D20" s="392"/>
      <c r="E20" s="392"/>
      <c r="F20" s="392"/>
    </row>
    <row r="21" spans="1:6">
      <c r="A21" s="167" t="s">
        <v>60</v>
      </c>
      <c r="B21" s="393" t="s">
        <v>182</v>
      </c>
      <c r="C21" s="393"/>
      <c r="D21" s="393"/>
      <c r="E21" s="393"/>
      <c r="F21" s="393"/>
    </row>
    <row r="22" spans="1:6">
      <c r="A22" s="167" t="s">
        <v>61</v>
      </c>
      <c r="B22" s="394" t="s">
        <v>144</v>
      </c>
      <c r="C22" s="394"/>
      <c r="D22" s="394"/>
      <c r="E22" s="394"/>
      <c r="F22" s="394"/>
    </row>
    <row r="23" spans="1:6">
      <c r="A23" s="167" t="s">
        <v>62</v>
      </c>
      <c r="B23" s="394" t="s">
        <v>183</v>
      </c>
      <c r="C23" s="394"/>
      <c r="D23" s="394"/>
      <c r="E23" s="394"/>
      <c r="F23" s="394"/>
    </row>
    <row r="24" spans="1:6" ht="25.5">
      <c r="A24" s="168" t="s">
        <v>63</v>
      </c>
      <c r="B24" s="396" t="str">
        <f>'RESUMO - N DESO'!A3</f>
        <v>DATA BASE: MAI/2024 - NÃO DESONERADO</v>
      </c>
      <c r="C24" s="397"/>
      <c r="D24" s="397"/>
      <c r="E24" s="397"/>
      <c r="F24" s="398"/>
    </row>
    <row r="25" spans="1:6">
      <c r="A25" s="395" t="s">
        <v>64</v>
      </c>
      <c r="B25" s="395"/>
      <c r="C25" s="395"/>
      <c r="D25" s="395"/>
      <c r="E25" s="395"/>
      <c r="F25" s="395"/>
    </row>
    <row r="26" spans="1:6">
      <c r="A26" s="174"/>
      <c r="B26" s="174"/>
      <c r="C26" s="174"/>
      <c r="D26" s="175"/>
      <c r="E26" s="176"/>
      <c r="F26" s="176"/>
    </row>
    <row r="27" spans="1:6" ht="25.5">
      <c r="A27" s="177" t="s">
        <v>4</v>
      </c>
      <c r="B27" s="177" t="s">
        <v>65</v>
      </c>
      <c r="C27" s="177" t="s">
        <v>1</v>
      </c>
      <c r="D27" s="178" t="s">
        <v>2</v>
      </c>
      <c r="E27" s="179" t="s">
        <v>66</v>
      </c>
      <c r="F27" s="179" t="s">
        <v>67</v>
      </c>
    </row>
    <row r="28" spans="1:6">
      <c r="A28" s="203"/>
      <c r="B28" s="203"/>
      <c r="C28" s="203"/>
      <c r="D28" s="204"/>
      <c r="E28" s="205"/>
      <c r="F28" s="205"/>
    </row>
    <row r="29" spans="1:6" ht="39.6" customHeight="1">
      <c r="A29" s="182" t="s">
        <v>191</v>
      </c>
      <c r="B29" s="391" t="s">
        <v>192</v>
      </c>
      <c r="C29" s="391"/>
      <c r="D29" s="391"/>
      <c r="E29" s="183" t="s">
        <v>173</v>
      </c>
      <c r="F29" s="184">
        <f>SUM(F30:F35)</f>
        <v>64.000000000000014</v>
      </c>
    </row>
    <row r="30" spans="1:6">
      <c r="A30" s="185">
        <v>3777</v>
      </c>
      <c r="B30" s="186" t="s">
        <v>193</v>
      </c>
      <c r="C30" s="187" t="s">
        <v>173</v>
      </c>
      <c r="D30" s="188">
        <v>1.1279999999999999</v>
      </c>
      <c r="E30" s="190">
        <v>1.67</v>
      </c>
      <c r="F30" s="190">
        <f>TRUNC(E30*D30,2)</f>
        <v>1.88</v>
      </c>
    </row>
    <row r="31" spans="1:6" ht="25.5">
      <c r="A31" s="185">
        <v>4517</v>
      </c>
      <c r="B31" s="186" t="s">
        <v>194</v>
      </c>
      <c r="C31" s="187" t="s">
        <v>58</v>
      </c>
      <c r="D31" s="188">
        <v>0.45</v>
      </c>
      <c r="E31" s="190">
        <v>4.05</v>
      </c>
      <c r="F31" s="190">
        <f t="shared" ref="F31:F35" si="3">TRUNC(E31*D31,2)</f>
        <v>1.82</v>
      </c>
    </row>
    <row r="32" spans="1:6" ht="38.25">
      <c r="A32" s="185">
        <v>34492</v>
      </c>
      <c r="B32" s="186" t="s">
        <v>195</v>
      </c>
      <c r="C32" s="187" t="s">
        <v>176</v>
      </c>
      <c r="D32" s="188">
        <v>7.2800000000000004E-2</v>
      </c>
      <c r="E32" s="190">
        <v>669</v>
      </c>
      <c r="F32" s="190">
        <f t="shared" si="3"/>
        <v>48.7</v>
      </c>
    </row>
    <row r="33" spans="1:6">
      <c r="A33" s="185">
        <v>88262</v>
      </c>
      <c r="B33" s="186" t="s">
        <v>196</v>
      </c>
      <c r="C33" s="187" t="s">
        <v>57</v>
      </c>
      <c r="D33" s="188">
        <v>0.13539999999999999</v>
      </c>
      <c r="E33" s="190">
        <v>25.26</v>
      </c>
      <c r="F33" s="190">
        <f t="shared" si="3"/>
        <v>3.42</v>
      </c>
    </row>
    <row r="34" spans="1:6">
      <c r="A34" s="185">
        <v>88309</v>
      </c>
      <c r="B34" s="186" t="s">
        <v>186</v>
      </c>
      <c r="C34" s="187" t="s">
        <v>57</v>
      </c>
      <c r="D34" s="188">
        <v>0.1183</v>
      </c>
      <c r="E34" s="190">
        <f>E16</f>
        <v>25.62</v>
      </c>
      <c r="F34" s="190">
        <f t="shared" si="3"/>
        <v>3.03</v>
      </c>
    </row>
    <row r="35" spans="1:6">
      <c r="A35" s="185">
        <v>88316</v>
      </c>
      <c r="B35" s="186" t="s">
        <v>185</v>
      </c>
      <c r="C35" s="187" t="s">
        <v>57</v>
      </c>
      <c r="D35" s="188">
        <v>0.25369999999999998</v>
      </c>
      <c r="E35" s="190">
        <f>E17</f>
        <v>20.32</v>
      </c>
      <c r="F35" s="190">
        <f t="shared" si="3"/>
        <v>5.15</v>
      </c>
    </row>
  </sheetData>
  <mergeCells count="16">
    <mergeCell ref="B13:D13"/>
    <mergeCell ref="B15:D15"/>
    <mergeCell ref="B29:D29"/>
    <mergeCell ref="A1:F1"/>
    <mergeCell ref="B2:F2"/>
    <mergeCell ref="B3:F3"/>
    <mergeCell ref="B4:F4"/>
    <mergeCell ref="A6:F6"/>
    <mergeCell ref="B10:D10"/>
    <mergeCell ref="B5:F5"/>
    <mergeCell ref="A20:F20"/>
    <mergeCell ref="B21:F21"/>
    <mergeCell ref="B22:F22"/>
    <mergeCell ref="B23:F23"/>
    <mergeCell ref="B24:F24"/>
    <mergeCell ref="A25:F25"/>
  </mergeCells>
  <printOptions horizontalCentered="1" verticalCentered="1"/>
  <pageMargins left="0.51181102362204722" right="0.51181102362204722" top="0.78740157480314965" bottom="0.78740157480314965" header="0.31496062992125984" footer="0.31496062992125984"/>
  <pageSetup paperSize="9" fitToHeight="0" orientation="landscape" r:id="rId1"/>
  <headerFooter>
    <oddFooter>&amp;C&amp;G</oddFooter>
  </headerFooter>
  <rowBreaks count="1" manualBreakCount="1">
    <brk id="19" max="5" man="1"/>
  </rowBreaks>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69CE4-BDFA-4ABE-A35E-1A15C5954E28}">
  <dimension ref="A1:C14"/>
  <sheetViews>
    <sheetView tabSelected="1" view="pageBreakPreview" zoomScale="140" zoomScaleNormal="160" zoomScaleSheetLayoutView="140" workbookViewId="0">
      <selection activeCell="A3" sqref="A3:C3"/>
    </sheetView>
  </sheetViews>
  <sheetFormatPr defaultColWidth="9.140625" defaultRowHeight="15.75"/>
  <cols>
    <col min="1" max="1" width="16.7109375" style="112" customWidth="1"/>
    <col min="2" max="2" width="52.5703125" style="112" customWidth="1"/>
    <col min="3" max="3" width="36.42578125" style="112" customWidth="1"/>
    <col min="4" max="4" width="9.140625" style="112"/>
    <col min="5" max="5" width="14.85546875" style="112" bestFit="1" customWidth="1"/>
    <col min="6" max="6" width="9.140625" style="112"/>
    <col min="7" max="7" width="17.7109375" style="112" bestFit="1" customWidth="1"/>
    <col min="8" max="16384" width="9.140625" style="112"/>
  </cols>
  <sheetData>
    <row r="1" spans="1:3" ht="100.15" customHeight="1">
      <c r="A1" s="266"/>
      <c r="B1" s="266"/>
      <c r="C1" s="266"/>
    </row>
    <row r="2" spans="1:3">
      <c r="A2" s="265" t="s">
        <v>199</v>
      </c>
      <c r="B2" s="265"/>
      <c r="C2" s="265"/>
    </row>
    <row r="3" spans="1:3">
      <c r="A3" s="266" t="s">
        <v>203</v>
      </c>
      <c r="B3" s="266"/>
      <c r="C3" s="266"/>
    </row>
    <row r="4" spans="1:3" ht="12.75" customHeight="1">
      <c r="A4" s="267" t="s">
        <v>143</v>
      </c>
      <c r="B4" s="267"/>
      <c r="C4" s="267"/>
    </row>
    <row r="5" spans="1:3" ht="12.75" customHeight="1">
      <c r="A5" s="266" t="s">
        <v>56</v>
      </c>
      <c r="B5" s="266"/>
      <c r="C5" s="266"/>
    </row>
    <row r="6" spans="1:3" ht="27" customHeight="1">
      <c r="A6" s="113" t="s">
        <v>4</v>
      </c>
      <c r="B6" s="113" t="s">
        <v>0</v>
      </c>
      <c r="C6" s="113" t="s">
        <v>6</v>
      </c>
    </row>
    <row r="7" spans="1:3" ht="27" customHeight="1">
      <c r="A7" s="115" t="str">
        <f>'ORÇA - N DESO '!A10</f>
        <v>1.0</v>
      </c>
      <c r="B7" s="200" t="str">
        <f>'ORÇA - N DESO '!D10</f>
        <v>ADMINISTRAÇÃO LOCAL</v>
      </c>
      <c r="C7" s="116">
        <f>'ORÇA DESO'!J12</f>
        <v>17467.25</v>
      </c>
    </row>
    <row r="8" spans="1:3" ht="27" customHeight="1">
      <c r="A8" s="149" t="str">
        <f>'ORÇA DESO'!A13</f>
        <v>2.0</v>
      </c>
      <c r="B8" s="200" t="str">
        <f>'ORÇA DESO'!D13</f>
        <v>LIMPEZA DE TERRENO</v>
      </c>
      <c r="C8" s="116">
        <f>'ORÇA DESO'!J15</f>
        <v>69720</v>
      </c>
    </row>
    <row r="9" spans="1:3" ht="27" customHeight="1">
      <c r="A9" s="149" t="str">
        <f>'ORÇA DESO'!A16</f>
        <v>3.0</v>
      </c>
      <c r="B9" s="200" t="str">
        <f>'ORÇA DESO'!D16</f>
        <v>MOVIMENTO DE TERRA - PREPARAÇÃO DO TERRENO</v>
      </c>
      <c r="C9" s="116">
        <f>'ORÇA DESO'!J21</f>
        <v>236628</v>
      </c>
    </row>
    <row r="10" spans="1:3" ht="27" customHeight="1">
      <c r="A10" s="115" t="str">
        <f>'ORÇA DESO'!A22</f>
        <v>4.0</v>
      </c>
      <c r="B10" s="200" t="str">
        <f>'ORÇA DESO'!D22</f>
        <v>EXECUÇÃO DA CALÇADA</v>
      </c>
      <c r="C10" s="116">
        <f>'ORÇA DESO'!J24</f>
        <v>3356640</v>
      </c>
    </row>
    <row r="11" spans="1:3" ht="27" customHeight="1">
      <c r="A11" s="265" t="s">
        <v>7</v>
      </c>
      <c r="B11" s="265"/>
      <c r="C11" s="117">
        <f>SUM(C7:C10)</f>
        <v>3680455.25</v>
      </c>
    </row>
    <row r="14" spans="1:3">
      <c r="C14" s="114"/>
    </row>
  </sheetData>
  <mergeCells count="6">
    <mergeCell ref="A11:B11"/>
    <mergeCell ref="A1:C1"/>
    <mergeCell ref="A2:C2"/>
    <mergeCell ref="A3:C3"/>
    <mergeCell ref="A4:C4"/>
    <mergeCell ref="A5:C5"/>
  </mergeCells>
  <printOptions horizontalCentered="1"/>
  <pageMargins left="0.51181102362204722" right="0.51181102362204722" top="1.7716535433070868" bottom="1.7716535433070868" header="0.31496062992125984" footer="0.31496062992125984"/>
  <pageSetup paperSize="9" orientation="landscape"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27004-1D39-4892-BF32-94524618C1D9}">
  <sheetPr>
    <pageSetUpPr fitToPage="1"/>
  </sheetPr>
  <dimension ref="A1:Q26"/>
  <sheetViews>
    <sheetView view="pageBreakPreview" zoomScale="90" zoomScaleNormal="130" zoomScaleSheetLayoutView="90" workbookViewId="0">
      <selection activeCell="A15" sqref="A15:I15"/>
    </sheetView>
  </sheetViews>
  <sheetFormatPr defaultColWidth="9.140625" defaultRowHeight="12.75"/>
  <cols>
    <col min="1" max="1" width="15.5703125" style="56" bestFit="1" customWidth="1"/>
    <col min="2" max="2" width="9.85546875" style="56" bestFit="1" customWidth="1"/>
    <col min="3" max="3" width="9.140625" style="56" bestFit="1" customWidth="1"/>
    <col min="4" max="4" width="61.42578125" style="52" customWidth="1"/>
    <col min="5" max="5" width="7.7109375" style="56" bestFit="1" customWidth="1"/>
    <col min="6" max="6" width="10.28515625" style="57" bestFit="1" customWidth="1"/>
    <col min="7" max="7" width="12.7109375" style="58" bestFit="1" customWidth="1"/>
    <col min="8" max="8" width="15.140625" style="58" bestFit="1" customWidth="1"/>
    <col min="9" max="9" width="14.140625" style="58" bestFit="1" customWidth="1"/>
    <col min="10" max="10" width="17.28515625" style="58" bestFit="1" customWidth="1"/>
    <col min="11" max="11" width="17.42578125" style="58" bestFit="1" customWidth="1"/>
    <col min="12" max="12" width="13.140625" style="52" bestFit="1" customWidth="1"/>
    <col min="13" max="14" width="11.5703125" style="52" bestFit="1" customWidth="1"/>
    <col min="15" max="16" width="14.42578125" style="52" bestFit="1" customWidth="1"/>
    <col min="17" max="17" width="7" style="52" bestFit="1" customWidth="1"/>
    <col min="18" max="16384" width="9.140625" style="52"/>
  </cols>
  <sheetData>
    <row r="1" spans="1:17" ht="12.75" customHeight="1">
      <c r="A1" s="109" t="s">
        <v>60</v>
      </c>
      <c r="B1" s="286" t="s">
        <v>168</v>
      </c>
      <c r="C1" s="287"/>
      <c r="D1" s="287"/>
      <c r="E1" s="287"/>
      <c r="F1" s="287"/>
      <c r="G1" s="287"/>
      <c r="H1" s="288"/>
      <c r="I1" s="277"/>
      <c r="J1" s="278"/>
      <c r="K1" s="279"/>
    </row>
    <row r="2" spans="1:17" ht="15.75">
      <c r="A2" s="109" t="s">
        <v>61</v>
      </c>
      <c r="B2" s="289" t="s">
        <v>144</v>
      </c>
      <c r="C2" s="290"/>
      <c r="D2" s="290"/>
      <c r="E2" s="290"/>
      <c r="F2" s="290"/>
      <c r="G2" s="290"/>
      <c r="H2" s="291"/>
      <c r="I2" s="280"/>
      <c r="J2" s="281"/>
      <c r="K2" s="282"/>
    </row>
    <row r="3" spans="1:17" ht="15.75">
      <c r="A3" s="109" t="s">
        <v>167</v>
      </c>
      <c r="B3" s="292" t="str">
        <f>'RESUMO DESO'!A3</f>
        <v>DATA BASE: MAI/2024 - DESONERADO</v>
      </c>
      <c r="C3" s="293"/>
      <c r="D3" s="290"/>
      <c r="E3" s="290"/>
      <c r="F3" s="290"/>
      <c r="G3" s="290"/>
      <c r="H3" s="291"/>
      <c r="I3" s="280"/>
      <c r="J3" s="281"/>
      <c r="K3" s="282"/>
    </row>
    <row r="4" spans="1:17" ht="15.75">
      <c r="A4" s="294" t="s">
        <v>147</v>
      </c>
      <c r="B4" s="295"/>
      <c r="C4" s="295"/>
      <c r="D4" s="295"/>
      <c r="E4" s="295"/>
      <c r="F4" s="295"/>
      <c r="G4" s="295"/>
      <c r="H4" s="296"/>
      <c r="I4" s="280"/>
      <c r="J4" s="281"/>
      <c r="K4" s="282"/>
    </row>
    <row r="5" spans="1:17" ht="15.75">
      <c r="A5" s="306"/>
      <c r="B5" s="307"/>
      <c r="C5" s="307"/>
      <c r="D5" s="307"/>
      <c r="E5" s="308"/>
      <c r="F5" s="275" t="s">
        <v>145</v>
      </c>
      <c r="G5" s="276"/>
      <c r="H5" s="143">
        <f>'BDI-DESONE'!E26</f>
        <v>0.27229999999999999</v>
      </c>
      <c r="I5" s="280"/>
      <c r="J5" s="281"/>
      <c r="K5" s="282"/>
    </row>
    <row r="6" spans="1:17" ht="15.75">
      <c r="A6" s="309"/>
      <c r="B6" s="310"/>
      <c r="C6" s="310"/>
      <c r="D6" s="310"/>
      <c r="E6" s="311"/>
      <c r="F6" s="275" t="s">
        <v>164</v>
      </c>
      <c r="G6" s="276"/>
      <c r="H6" s="143">
        <f>'BDI DIF.-DESONE'!E26</f>
        <v>0.2147</v>
      </c>
      <c r="I6" s="283"/>
      <c r="J6" s="284"/>
      <c r="K6" s="285"/>
    </row>
    <row r="7" spans="1:17" ht="18">
      <c r="A7" s="271" t="s">
        <v>55</v>
      </c>
      <c r="B7" s="271"/>
      <c r="C7" s="271"/>
      <c r="D7" s="271"/>
      <c r="E7" s="271"/>
      <c r="F7" s="271"/>
      <c r="G7" s="271"/>
      <c r="H7" s="271"/>
      <c r="I7" s="271"/>
      <c r="J7" s="271"/>
      <c r="K7" s="271"/>
    </row>
    <row r="8" spans="1:17" ht="47.45" customHeight="1">
      <c r="A8" s="106" t="s">
        <v>8</v>
      </c>
      <c r="B8" s="106" t="s">
        <v>4</v>
      </c>
      <c r="C8" s="106" t="s">
        <v>51</v>
      </c>
      <c r="D8" s="107" t="s">
        <v>0</v>
      </c>
      <c r="E8" s="107" t="s">
        <v>1</v>
      </c>
      <c r="F8" s="108" t="s">
        <v>2</v>
      </c>
      <c r="G8" s="108" t="s">
        <v>66</v>
      </c>
      <c r="H8" s="108" t="s">
        <v>148</v>
      </c>
      <c r="I8" s="106" t="s">
        <v>146</v>
      </c>
      <c r="J8" s="106" t="s">
        <v>3</v>
      </c>
      <c r="K8" s="106" t="s">
        <v>22</v>
      </c>
    </row>
    <row r="9" spans="1:17" ht="15">
      <c r="A9" s="303"/>
      <c r="B9" s="304"/>
      <c r="C9" s="304"/>
      <c r="D9" s="304"/>
      <c r="E9" s="304"/>
      <c r="F9" s="304"/>
      <c r="G9" s="304"/>
      <c r="H9" s="304"/>
      <c r="I9" s="304"/>
      <c r="J9" s="304"/>
      <c r="K9" s="305"/>
    </row>
    <row r="10" spans="1:17" ht="15" customHeight="1">
      <c r="A10" s="150" t="s">
        <v>14</v>
      </c>
      <c r="B10" s="150"/>
      <c r="C10" s="150"/>
      <c r="D10" s="297" t="s">
        <v>50</v>
      </c>
      <c r="E10" s="298"/>
      <c r="F10" s="298"/>
      <c r="G10" s="298"/>
      <c r="H10" s="298"/>
      <c r="I10" s="298"/>
      <c r="J10" s="298"/>
      <c r="K10" s="299"/>
      <c r="L10" s="105"/>
      <c r="M10" s="54"/>
    </row>
    <row r="11" spans="1:17">
      <c r="A11" s="155" t="s">
        <v>15</v>
      </c>
      <c r="B11" s="155" t="s">
        <v>68</v>
      </c>
      <c r="C11" s="155" t="s">
        <v>59</v>
      </c>
      <c r="D11" s="156" t="s">
        <v>50</v>
      </c>
      <c r="E11" s="155" t="s">
        <v>5</v>
      </c>
      <c r="F11" s="157">
        <v>1</v>
      </c>
      <c r="G11" s="158">
        <f>'COMPOSIÇÕES DESON'!F10</f>
        <v>13728.88</v>
      </c>
      <c r="H11" s="158">
        <f>I11-G11</f>
        <v>3738.3700000000008</v>
      </c>
      <c r="I11" s="158">
        <f>TRUNC(G11*(1+$H$5),2)</f>
        <v>17467.25</v>
      </c>
      <c r="J11" s="158">
        <f>TRUNC(I11*F11,2)</f>
        <v>17467.25</v>
      </c>
      <c r="K11" s="159">
        <f>J11/$J$25</f>
        <v>4.7459482084451377E-3</v>
      </c>
      <c r="L11" s="55"/>
      <c r="M11" s="94"/>
      <c r="N11" s="59"/>
      <c r="O11" s="96"/>
      <c r="P11" s="96"/>
      <c r="Q11" s="97"/>
    </row>
    <row r="12" spans="1:17" ht="14.25" customHeight="1">
      <c r="A12" s="272" t="s">
        <v>3</v>
      </c>
      <c r="B12" s="273"/>
      <c r="C12" s="273"/>
      <c r="D12" s="273"/>
      <c r="E12" s="273"/>
      <c r="F12" s="273"/>
      <c r="G12" s="273"/>
      <c r="H12" s="273"/>
      <c r="I12" s="274"/>
      <c r="J12" s="160">
        <f>SUM(J11)</f>
        <v>17467.25</v>
      </c>
      <c r="K12" s="161">
        <f>J12/$J$25</f>
        <v>4.7459482084451377E-3</v>
      </c>
      <c r="L12" s="55"/>
      <c r="M12" s="94"/>
      <c r="N12" s="59"/>
    </row>
    <row r="13" spans="1:17" ht="13.9" customHeight="1">
      <c r="A13" s="150" t="s">
        <v>9</v>
      </c>
      <c r="B13" s="150"/>
      <c r="C13" s="150"/>
      <c r="D13" s="297" t="s">
        <v>169</v>
      </c>
      <c r="E13" s="298"/>
      <c r="F13" s="298"/>
      <c r="G13" s="298"/>
      <c r="H13" s="298"/>
      <c r="I13" s="298"/>
      <c r="J13" s="298"/>
      <c r="K13" s="299"/>
      <c r="L13" s="55"/>
      <c r="M13" s="94"/>
      <c r="N13" s="94"/>
    </row>
    <row r="14" spans="1:17" ht="13.9" customHeight="1">
      <c r="A14" s="154" t="s">
        <v>13</v>
      </c>
      <c r="B14" s="155" t="s">
        <v>170</v>
      </c>
      <c r="C14" s="155" t="s">
        <v>171</v>
      </c>
      <c r="D14" s="162" t="s">
        <v>172</v>
      </c>
      <c r="E14" s="163" t="s">
        <v>173</v>
      </c>
      <c r="F14" s="164">
        <v>42000</v>
      </c>
      <c r="G14" s="158">
        <f>'COMPOSIÇÕES DESON'!F13</f>
        <v>1.31</v>
      </c>
      <c r="H14" s="158">
        <f>I14-G14</f>
        <v>0.34999999999999987</v>
      </c>
      <c r="I14" s="158">
        <f>TRUNC(G14*(1+$H$5),2)</f>
        <v>1.66</v>
      </c>
      <c r="J14" s="158">
        <f>TRUNC(I14*F14,2)</f>
        <v>69720</v>
      </c>
      <c r="K14" s="159">
        <f>J14/$J$25</f>
        <v>1.8943308711605718E-2</v>
      </c>
      <c r="L14" s="55"/>
      <c r="M14" s="94"/>
      <c r="N14" s="94"/>
    </row>
    <row r="15" spans="1:17" ht="13.9" customHeight="1">
      <c r="A15" s="272" t="s">
        <v>3</v>
      </c>
      <c r="B15" s="273"/>
      <c r="C15" s="273"/>
      <c r="D15" s="273"/>
      <c r="E15" s="273"/>
      <c r="F15" s="273"/>
      <c r="G15" s="273"/>
      <c r="H15" s="273"/>
      <c r="I15" s="274"/>
      <c r="J15" s="160">
        <f>SUM(J14)</f>
        <v>69720</v>
      </c>
      <c r="K15" s="161">
        <f>J15/$J$25</f>
        <v>1.8943308711605718E-2</v>
      </c>
      <c r="L15" s="55"/>
      <c r="M15" s="94"/>
      <c r="N15" s="94"/>
    </row>
    <row r="16" spans="1:17" ht="13.9" customHeight="1">
      <c r="A16" s="150" t="s">
        <v>10</v>
      </c>
      <c r="B16" s="165"/>
      <c r="C16" s="153"/>
      <c r="D16" s="300" t="s">
        <v>174</v>
      </c>
      <c r="E16" s="301"/>
      <c r="F16" s="301"/>
      <c r="G16" s="301"/>
      <c r="H16" s="301"/>
      <c r="I16" s="301"/>
      <c r="J16" s="301"/>
      <c r="K16" s="302"/>
      <c r="L16" s="55"/>
      <c r="M16" s="94"/>
      <c r="N16" s="94"/>
    </row>
    <row r="17" spans="1:17" ht="25.5">
      <c r="A17" s="154" t="s">
        <v>12</v>
      </c>
      <c r="B17" s="155">
        <v>101114</v>
      </c>
      <c r="C17" s="155" t="s">
        <v>52</v>
      </c>
      <c r="D17" s="162" t="s">
        <v>175</v>
      </c>
      <c r="E17" s="163" t="s">
        <v>176</v>
      </c>
      <c r="F17" s="164">
        <f>$F$14*0.1</f>
        <v>4200</v>
      </c>
      <c r="G17" s="158">
        <v>3.93</v>
      </c>
      <c r="H17" s="158">
        <f t="shared" ref="H17:H20" si="0">I17-G17</f>
        <v>1.0699999999999998</v>
      </c>
      <c r="I17" s="158">
        <f t="shared" ref="I17:I20" si="1">TRUNC(G17*(1+$H$5),2)</f>
        <v>5</v>
      </c>
      <c r="J17" s="158">
        <f t="shared" ref="J17:J20" si="2">TRUNC(I17*F17,2)</f>
        <v>21000</v>
      </c>
      <c r="K17" s="159">
        <f t="shared" ref="K17:K20" si="3">J17/$J$25</f>
        <v>5.705815876989674E-3</v>
      </c>
      <c r="L17" s="55"/>
      <c r="M17" s="94"/>
      <c r="N17" s="94"/>
    </row>
    <row r="18" spans="1:17" ht="51">
      <c r="A18" s="154" t="s">
        <v>11</v>
      </c>
      <c r="B18" s="155">
        <v>100981</v>
      </c>
      <c r="C18" s="155" t="s">
        <v>52</v>
      </c>
      <c r="D18" s="162" t="s">
        <v>177</v>
      </c>
      <c r="E18" s="163" t="s">
        <v>176</v>
      </c>
      <c r="F18" s="164">
        <f>$F$14*0.1</f>
        <v>4200</v>
      </c>
      <c r="G18" s="158">
        <v>9.0399999999999991</v>
      </c>
      <c r="H18" s="158">
        <f t="shared" si="0"/>
        <v>2.4600000000000009</v>
      </c>
      <c r="I18" s="158">
        <f t="shared" si="1"/>
        <v>11.5</v>
      </c>
      <c r="J18" s="158">
        <f t="shared" si="2"/>
        <v>48300</v>
      </c>
      <c r="K18" s="159">
        <f t="shared" si="3"/>
        <v>1.3123376517076251E-2</v>
      </c>
      <c r="L18" s="55"/>
      <c r="M18" s="94"/>
      <c r="N18" s="94"/>
    </row>
    <row r="19" spans="1:17" ht="38.25">
      <c r="A19" s="154" t="s">
        <v>17</v>
      </c>
      <c r="B19" s="155">
        <v>97914</v>
      </c>
      <c r="C19" s="155" t="s">
        <v>52</v>
      </c>
      <c r="D19" s="162" t="s">
        <v>178</v>
      </c>
      <c r="E19" s="163" t="s">
        <v>179</v>
      </c>
      <c r="F19" s="164">
        <f>$F$14*0.1</f>
        <v>4200</v>
      </c>
      <c r="G19" s="158">
        <v>2.94</v>
      </c>
      <c r="H19" s="158">
        <f t="shared" si="0"/>
        <v>0.80000000000000027</v>
      </c>
      <c r="I19" s="158">
        <f t="shared" si="1"/>
        <v>3.74</v>
      </c>
      <c r="J19" s="158">
        <f t="shared" si="2"/>
        <v>15708</v>
      </c>
      <c r="K19" s="159">
        <f t="shared" si="3"/>
        <v>4.267950275988276E-3</v>
      </c>
      <c r="L19" s="55"/>
      <c r="M19" s="94"/>
      <c r="N19" s="94"/>
    </row>
    <row r="20" spans="1:17" ht="25.5">
      <c r="A20" s="154" t="s">
        <v>18</v>
      </c>
      <c r="B20" s="155" t="s">
        <v>180</v>
      </c>
      <c r="C20" s="155" t="s">
        <v>171</v>
      </c>
      <c r="D20" s="162" t="s">
        <v>181</v>
      </c>
      <c r="E20" s="163" t="s">
        <v>173</v>
      </c>
      <c r="F20" s="164">
        <f>$F$14</f>
        <v>42000</v>
      </c>
      <c r="G20" s="158">
        <f>'COMPOSIÇÕES DESON'!F15</f>
        <v>2.84</v>
      </c>
      <c r="H20" s="158">
        <f t="shared" si="0"/>
        <v>0.77</v>
      </c>
      <c r="I20" s="158">
        <f t="shared" si="1"/>
        <v>3.61</v>
      </c>
      <c r="J20" s="158">
        <f t="shared" si="2"/>
        <v>151620</v>
      </c>
      <c r="K20" s="159">
        <f t="shared" si="3"/>
        <v>4.1195990631865444E-2</v>
      </c>
      <c r="L20" s="55"/>
      <c r="M20" s="94"/>
      <c r="N20" s="94"/>
    </row>
    <row r="21" spans="1:17" ht="13.9" customHeight="1">
      <c r="A21" s="272" t="s">
        <v>3</v>
      </c>
      <c r="B21" s="273"/>
      <c r="C21" s="273"/>
      <c r="D21" s="273"/>
      <c r="E21" s="273"/>
      <c r="F21" s="273"/>
      <c r="G21" s="273"/>
      <c r="H21" s="273"/>
      <c r="I21" s="274"/>
      <c r="J21" s="160">
        <f>SUM(J17:J20)</f>
        <v>236628</v>
      </c>
      <c r="K21" s="161">
        <f>J21/$J$25</f>
        <v>6.4293133301919644E-2</v>
      </c>
      <c r="L21" s="55"/>
      <c r="M21" s="94"/>
      <c r="N21" s="94"/>
    </row>
    <row r="22" spans="1:17" ht="13.9" customHeight="1">
      <c r="A22" s="150" t="s">
        <v>200</v>
      </c>
      <c r="B22" s="165"/>
      <c r="C22" s="153"/>
      <c r="D22" s="300" t="s">
        <v>198</v>
      </c>
      <c r="E22" s="301"/>
      <c r="F22" s="301"/>
      <c r="G22" s="301"/>
      <c r="H22" s="301"/>
      <c r="I22" s="301"/>
      <c r="J22" s="301"/>
      <c r="K22" s="302"/>
      <c r="L22" s="55"/>
      <c r="M22" s="94"/>
      <c r="N22" s="94"/>
    </row>
    <row r="23" spans="1:17" ht="38.25">
      <c r="A23" s="194" t="s">
        <v>201</v>
      </c>
      <c r="B23" s="53" t="s">
        <v>191</v>
      </c>
      <c r="C23" s="53" t="s">
        <v>171</v>
      </c>
      <c r="D23" s="151" t="s">
        <v>197</v>
      </c>
      <c r="E23" s="152" t="s">
        <v>173</v>
      </c>
      <c r="F23" s="164">
        <f>$F$14</f>
        <v>42000</v>
      </c>
      <c r="G23" s="158">
        <f>'COMPOSIÇÕES DESON'!F20</f>
        <v>62.820000000000007</v>
      </c>
      <c r="H23" s="158">
        <f t="shared" ref="H23" si="4">I23-G23</f>
        <v>17.099999999999994</v>
      </c>
      <c r="I23" s="158">
        <f>TRUNC(G23*(1+$H$5),2)</f>
        <v>79.92</v>
      </c>
      <c r="J23" s="158">
        <f>TRUNC(I23*F23,2)</f>
        <v>3356640</v>
      </c>
      <c r="K23" s="159">
        <f>J23/$J$25</f>
        <v>0.91201760977802948</v>
      </c>
      <c r="L23" s="55"/>
      <c r="M23" s="94"/>
      <c r="N23" s="94"/>
      <c r="O23" s="96"/>
      <c r="P23" s="96"/>
      <c r="Q23" s="97"/>
    </row>
    <row r="24" spans="1:17" ht="15">
      <c r="A24" s="272" t="s">
        <v>3</v>
      </c>
      <c r="B24" s="273"/>
      <c r="C24" s="273"/>
      <c r="D24" s="273"/>
      <c r="E24" s="273"/>
      <c r="F24" s="273"/>
      <c r="G24" s="273"/>
      <c r="H24" s="273"/>
      <c r="I24" s="274"/>
      <c r="J24" s="160">
        <f>SUM(J23:J23)</f>
        <v>3356640</v>
      </c>
      <c r="K24" s="161">
        <f>J24/$J$25</f>
        <v>0.91201760977802948</v>
      </c>
    </row>
    <row r="25" spans="1:17" ht="15">
      <c r="A25" s="268" t="s">
        <v>166</v>
      </c>
      <c r="B25" s="269"/>
      <c r="C25" s="269"/>
      <c r="D25" s="269"/>
      <c r="E25" s="269"/>
      <c r="F25" s="269"/>
      <c r="G25" s="269"/>
      <c r="H25" s="269"/>
      <c r="I25" s="270"/>
      <c r="J25" s="110">
        <f>SUM(J24,J21,J15,J12)</f>
        <v>3680455.25</v>
      </c>
      <c r="K25" s="111">
        <f>J25/$J$25</f>
        <v>1</v>
      </c>
      <c r="L25" s="59"/>
      <c r="M25" s="95"/>
    </row>
    <row r="26" spans="1:17">
      <c r="L26" s="97"/>
    </row>
  </sheetData>
  <mergeCells count="19">
    <mergeCell ref="A7:K7"/>
    <mergeCell ref="A9:K9"/>
    <mergeCell ref="D10:K10"/>
    <mergeCell ref="A12:I12"/>
    <mergeCell ref="A25:I25"/>
    <mergeCell ref="D13:K13"/>
    <mergeCell ref="A15:I15"/>
    <mergeCell ref="D16:K16"/>
    <mergeCell ref="A21:I21"/>
    <mergeCell ref="D22:K22"/>
    <mergeCell ref="A24:I24"/>
    <mergeCell ref="B1:H1"/>
    <mergeCell ref="I1:K6"/>
    <mergeCell ref="B2:H2"/>
    <mergeCell ref="B3:H3"/>
    <mergeCell ref="A4:H4"/>
    <mergeCell ref="F5:G5"/>
    <mergeCell ref="F6:G6"/>
    <mergeCell ref="A5:E6"/>
  </mergeCells>
  <phoneticPr fontId="86" type="noConversion"/>
  <printOptions horizontalCentered="1"/>
  <pageMargins left="0.39370078740157483" right="0.19685039370078741" top="1.7716535433070868" bottom="1.1811023622047245" header="0.51181102362204722" footer="0.51181102362204722"/>
  <pageSetup paperSize="9" scale="75" orientation="landscape"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F3CDB1-15EE-4FC6-9F6D-AF81B0A24D85}">
  <dimension ref="A1:M77"/>
  <sheetViews>
    <sheetView view="pageBreakPreview" zoomScale="90" zoomScaleNormal="145" zoomScaleSheetLayoutView="90" workbookViewId="0">
      <selection activeCell="B6" sqref="B6:C17"/>
    </sheetView>
  </sheetViews>
  <sheetFormatPr defaultColWidth="9.140625" defaultRowHeight="15.75"/>
  <cols>
    <col min="1" max="1" width="5.85546875" style="118" customWidth="1"/>
    <col min="2" max="2" width="6.140625" style="118" customWidth="1"/>
    <col min="3" max="3" width="21.5703125" style="118" customWidth="1"/>
    <col min="4" max="4" width="9.28515625" style="118" customWidth="1"/>
    <col min="5" max="5" width="18.28515625" style="118" bestFit="1" customWidth="1"/>
    <col min="6" max="8" width="17" style="118" bestFit="1" customWidth="1"/>
    <col min="9" max="10" width="16.7109375" style="118" bestFit="1" customWidth="1"/>
    <col min="11" max="11" width="16.7109375" style="118" customWidth="1"/>
    <col min="12" max="12" width="17.28515625" style="118" bestFit="1" customWidth="1"/>
    <col min="13" max="13" width="12.85546875" style="118" bestFit="1" customWidth="1"/>
    <col min="14" max="16384" width="9.140625" style="118"/>
  </cols>
  <sheetData>
    <row r="1" spans="1:12">
      <c r="A1" s="321" t="s">
        <v>53</v>
      </c>
      <c r="B1" s="321"/>
      <c r="C1" s="321"/>
      <c r="D1" s="321"/>
      <c r="E1" s="321"/>
      <c r="F1" s="404" t="s">
        <v>199</v>
      </c>
      <c r="G1" s="405"/>
      <c r="H1" s="405"/>
      <c r="I1" s="405"/>
      <c r="J1" s="405"/>
      <c r="K1" s="406"/>
    </row>
    <row r="2" spans="1:12">
      <c r="A2" s="321"/>
      <c r="B2" s="321"/>
      <c r="C2" s="321"/>
      <c r="D2" s="321"/>
      <c r="E2" s="321"/>
      <c r="F2" s="404" t="s">
        <v>142</v>
      </c>
      <c r="G2" s="405"/>
      <c r="H2" s="405"/>
      <c r="I2" s="405"/>
      <c r="J2" s="405"/>
      <c r="K2" s="406"/>
    </row>
    <row r="3" spans="1:12" ht="15.75" customHeight="1">
      <c r="A3" s="402" t="s">
        <v>140</v>
      </c>
      <c r="B3" s="403"/>
      <c r="C3" s="403"/>
      <c r="D3" s="403"/>
      <c r="E3" s="403"/>
      <c r="F3" s="403"/>
      <c r="G3" s="403"/>
      <c r="H3" s="403"/>
      <c r="I3" s="403"/>
      <c r="J3" s="403"/>
      <c r="K3" s="403"/>
    </row>
    <row r="4" spans="1:12">
      <c r="A4" s="407" t="s">
        <v>150</v>
      </c>
      <c r="B4" s="408"/>
      <c r="C4" s="408"/>
      <c r="D4" s="408"/>
      <c r="E4" s="408"/>
      <c r="F4" s="408"/>
      <c r="G4" s="408"/>
      <c r="H4" s="408"/>
      <c r="I4" s="408"/>
      <c r="J4" s="408"/>
      <c r="K4" s="408"/>
    </row>
    <row r="5" spans="1:12">
      <c r="A5" s="119" t="s">
        <v>8</v>
      </c>
      <c r="B5" s="265" t="s">
        <v>149</v>
      </c>
      <c r="C5" s="265"/>
      <c r="D5" s="119" t="s">
        <v>39</v>
      </c>
      <c r="E5" s="119" t="s">
        <v>6</v>
      </c>
      <c r="F5" s="121">
        <v>30</v>
      </c>
      <c r="G5" s="121">
        <f>F5+30</f>
        <v>60</v>
      </c>
      <c r="H5" s="121">
        <f t="shared" ref="H5:J5" si="0">G5+30</f>
        <v>90</v>
      </c>
      <c r="I5" s="121">
        <f t="shared" si="0"/>
        <v>120</v>
      </c>
      <c r="J5" s="121">
        <f t="shared" si="0"/>
        <v>150</v>
      </c>
      <c r="K5" s="121">
        <f t="shared" ref="K5" si="1">J5+30</f>
        <v>180</v>
      </c>
    </row>
    <row r="6" spans="1:12">
      <c r="A6" s="312" t="s">
        <v>14</v>
      </c>
      <c r="B6" s="323" t="str">
        <f>'RESUMO - N DESO'!B7</f>
        <v>ADMINISTRAÇÃO LOCAL</v>
      </c>
      <c r="C6" s="323"/>
      <c r="D6" s="316">
        <f>E6/$E$18*100</f>
        <v>0.47459482084451377</v>
      </c>
      <c r="E6" s="317">
        <f>'ORÇA DESO'!J12</f>
        <v>17467.25</v>
      </c>
      <c r="F6" s="122">
        <f t="shared" ref="F6:J6" si="2">$E$6*F8</f>
        <v>726.63760000000002</v>
      </c>
      <c r="G6" s="122">
        <f t="shared" si="2"/>
        <v>726.63760000000002</v>
      </c>
      <c r="H6" s="122">
        <f t="shared" si="2"/>
        <v>726.63760000000002</v>
      </c>
      <c r="I6" s="122">
        <f t="shared" si="2"/>
        <v>726.63760000000002</v>
      </c>
      <c r="J6" s="122">
        <f t="shared" si="2"/>
        <v>726.63760000000002</v>
      </c>
      <c r="K6" s="202">
        <f t="shared" ref="K6" si="3">$E$6*K8</f>
        <v>726.63760000000002</v>
      </c>
      <c r="L6" s="125"/>
    </row>
    <row r="7" spans="1:12">
      <c r="A7" s="312"/>
      <c r="B7" s="323"/>
      <c r="C7" s="323"/>
      <c r="D7" s="316"/>
      <c r="E7" s="317"/>
      <c r="F7" s="124">
        <f>F6</f>
        <v>726.63760000000002</v>
      </c>
      <c r="G7" s="124">
        <f t="shared" ref="G7:J7" si="4">G6</f>
        <v>726.63760000000002</v>
      </c>
      <c r="H7" s="124">
        <f t="shared" si="4"/>
        <v>726.63760000000002</v>
      </c>
      <c r="I7" s="124">
        <f t="shared" si="4"/>
        <v>726.63760000000002</v>
      </c>
      <c r="J7" s="124">
        <f t="shared" si="4"/>
        <v>726.63760000000002</v>
      </c>
      <c r="K7" s="124">
        <f t="shared" ref="K7" si="5">K6</f>
        <v>726.63760000000002</v>
      </c>
    </row>
    <row r="8" spans="1:12">
      <c r="A8" s="312"/>
      <c r="B8" s="323"/>
      <c r="C8" s="323"/>
      <c r="D8" s="316"/>
      <c r="E8" s="317"/>
      <c r="F8" s="126">
        <v>4.1599999999999998E-2</v>
      </c>
      <c r="G8" s="126">
        <v>4.1599999999999998E-2</v>
      </c>
      <c r="H8" s="126">
        <v>4.1599999999999998E-2</v>
      </c>
      <c r="I8" s="126">
        <v>4.1599999999999998E-2</v>
      </c>
      <c r="J8" s="126">
        <v>4.1599999999999998E-2</v>
      </c>
      <c r="K8" s="126">
        <v>4.1599999999999998E-2</v>
      </c>
      <c r="L8" s="127"/>
    </row>
    <row r="9" spans="1:12">
      <c r="A9" s="312" t="str">
        <f>'ORÇA DESO'!A13</f>
        <v>2.0</v>
      </c>
      <c r="B9" s="323" t="str">
        <f>'ORÇA DESO'!D13</f>
        <v>LIMPEZA DE TERRENO</v>
      </c>
      <c r="C9" s="323"/>
      <c r="D9" s="316">
        <f>E9/$E$18*100</f>
        <v>1.8943308711605717</v>
      </c>
      <c r="E9" s="317">
        <f>'ORÇA DESO'!J15</f>
        <v>69720</v>
      </c>
      <c r="F9" s="122">
        <f>$E$9*F11</f>
        <v>2900.3519999999999</v>
      </c>
      <c r="G9" s="148">
        <f t="shared" ref="G9:J9" si="6">$E$9*G11</f>
        <v>2900.3519999999999</v>
      </c>
      <c r="H9" s="148">
        <f t="shared" si="6"/>
        <v>2900.3519999999999</v>
      </c>
      <c r="I9" s="148">
        <f t="shared" si="6"/>
        <v>2900.3519999999999</v>
      </c>
      <c r="J9" s="148">
        <f t="shared" si="6"/>
        <v>2900.3519999999999</v>
      </c>
      <c r="K9" s="202">
        <f t="shared" ref="K9" si="7">$E$9*K11</f>
        <v>2900.3519999999999</v>
      </c>
      <c r="L9" s="125"/>
    </row>
    <row r="10" spans="1:12">
      <c r="A10" s="312"/>
      <c r="B10" s="323"/>
      <c r="C10" s="323"/>
      <c r="D10" s="316"/>
      <c r="E10" s="317"/>
      <c r="F10" s="124">
        <f>F9</f>
        <v>2900.3519999999999</v>
      </c>
      <c r="G10" s="124">
        <f t="shared" ref="G10:J10" si="8">G9</f>
        <v>2900.3519999999999</v>
      </c>
      <c r="H10" s="124">
        <f t="shared" si="8"/>
        <v>2900.3519999999999</v>
      </c>
      <c r="I10" s="124">
        <f t="shared" si="8"/>
        <v>2900.3519999999999</v>
      </c>
      <c r="J10" s="124">
        <f t="shared" si="8"/>
        <v>2900.3519999999999</v>
      </c>
      <c r="K10" s="124">
        <f t="shared" ref="K10" si="9">K9</f>
        <v>2900.3519999999999</v>
      </c>
    </row>
    <row r="11" spans="1:12">
      <c r="A11" s="312"/>
      <c r="B11" s="323"/>
      <c r="C11" s="323"/>
      <c r="D11" s="316"/>
      <c r="E11" s="317"/>
      <c r="F11" s="126">
        <f>F8</f>
        <v>4.1599999999999998E-2</v>
      </c>
      <c r="G11" s="126">
        <f t="shared" ref="G11:K11" si="10">G8</f>
        <v>4.1599999999999998E-2</v>
      </c>
      <c r="H11" s="126">
        <f t="shared" si="10"/>
        <v>4.1599999999999998E-2</v>
      </c>
      <c r="I11" s="126">
        <f t="shared" si="10"/>
        <v>4.1599999999999998E-2</v>
      </c>
      <c r="J11" s="126">
        <f t="shared" si="10"/>
        <v>4.1599999999999998E-2</v>
      </c>
      <c r="K11" s="126">
        <f t="shared" si="10"/>
        <v>4.1599999999999998E-2</v>
      </c>
      <c r="L11" s="127"/>
    </row>
    <row r="12" spans="1:12">
      <c r="A12" s="312" t="str">
        <f>'ORÇA DESO'!A16</f>
        <v>3.0</v>
      </c>
      <c r="B12" s="323" t="str">
        <f>'ORÇA DESO'!D16</f>
        <v>MOVIMENTO DE TERRA - PREPARAÇÃO DO TERRENO</v>
      </c>
      <c r="C12" s="323"/>
      <c r="D12" s="316">
        <f>E12/$E$18*100</f>
        <v>6.429313330191964</v>
      </c>
      <c r="E12" s="317">
        <f>'ORÇA DESO'!J21</f>
        <v>236628</v>
      </c>
      <c r="F12" s="148">
        <f>$E$12*F14</f>
        <v>9843.7248</v>
      </c>
      <c r="G12" s="148">
        <f t="shared" ref="G12:J12" si="11">$E$12*G14</f>
        <v>9843.7248</v>
      </c>
      <c r="H12" s="148">
        <f t="shared" si="11"/>
        <v>9843.7248</v>
      </c>
      <c r="I12" s="148">
        <f t="shared" si="11"/>
        <v>9843.7248</v>
      </c>
      <c r="J12" s="148">
        <f t="shared" si="11"/>
        <v>9843.7248</v>
      </c>
      <c r="K12" s="202">
        <f t="shared" ref="K12" si="12">$E$12*K14</f>
        <v>9843.7248</v>
      </c>
      <c r="L12" s="125"/>
    </row>
    <row r="13" spans="1:12">
      <c r="A13" s="312"/>
      <c r="B13" s="323"/>
      <c r="C13" s="323"/>
      <c r="D13" s="316"/>
      <c r="E13" s="317"/>
      <c r="F13" s="124">
        <f>F12</f>
        <v>9843.7248</v>
      </c>
      <c r="G13" s="124">
        <f t="shared" ref="G13:J13" si="13">G12</f>
        <v>9843.7248</v>
      </c>
      <c r="H13" s="124">
        <f t="shared" si="13"/>
        <v>9843.7248</v>
      </c>
      <c r="I13" s="124">
        <f t="shared" si="13"/>
        <v>9843.7248</v>
      </c>
      <c r="J13" s="124">
        <f t="shared" si="13"/>
        <v>9843.7248</v>
      </c>
      <c r="K13" s="124">
        <f t="shared" ref="K13" si="14">K12</f>
        <v>9843.7248</v>
      </c>
    </row>
    <row r="14" spans="1:12">
      <c r="A14" s="312"/>
      <c r="B14" s="323"/>
      <c r="C14" s="323"/>
      <c r="D14" s="316"/>
      <c r="E14" s="317"/>
      <c r="F14" s="126">
        <f>F8</f>
        <v>4.1599999999999998E-2</v>
      </c>
      <c r="G14" s="126">
        <f t="shared" ref="G14:K14" si="15">G8</f>
        <v>4.1599999999999998E-2</v>
      </c>
      <c r="H14" s="126">
        <f t="shared" si="15"/>
        <v>4.1599999999999998E-2</v>
      </c>
      <c r="I14" s="126">
        <f t="shared" si="15"/>
        <v>4.1599999999999998E-2</v>
      </c>
      <c r="J14" s="126">
        <f t="shared" si="15"/>
        <v>4.1599999999999998E-2</v>
      </c>
      <c r="K14" s="126">
        <f t="shared" si="15"/>
        <v>4.1599999999999998E-2</v>
      </c>
      <c r="L14" s="127"/>
    </row>
    <row r="15" spans="1:12">
      <c r="A15" s="312" t="str">
        <f>'ORÇA DESO'!A22</f>
        <v>4.0</v>
      </c>
      <c r="B15" s="323" t="str">
        <f>'ORÇA DESO'!D22</f>
        <v>EXECUÇÃO DA CALÇADA</v>
      </c>
      <c r="C15" s="323"/>
      <c r="D15" s="316">
        <f>E15/$E$18*100</f>
        <v>91.201760977802948</v>
      </c>
      <c r="E15" s="317">
        <f>'ORÇA DESO'!J24</f>
        <v>3356640</v>
      </c>
      <c r="F15" s="148">
        <f>$E$15*F17</f>
        <v>139636.22399999999</v>
      </c>
      <c r="G15" s="148">
        <f t="shared" ref="G15:J15" si="16">$E$15*G17</f>
        <v>139636.22399999999</v>
      </c>
      <c r="H15" s="148">
        <f t="shared" si="16"/>
        <v>139636.22399999999</v>
      </c>
      <c r="I15" s="148">
        <f t="shared" si="16"/>
        <v>139636.22399999999</v>
      </c>
      <c r="J15" s="148">
        <f t="shared" si="16"/>
        <v>139636.22399999999</v>
      </c>
      <c r="K15" s="202">
        <f t="shared" ref="K15" si="17">$E$15*K17</f>
        <v>139636.22399999999</v>
      </c>
      <c r="L15" s="125"/>
    </row>
    <row r="16" spans="1:12">
      <c r="A16" s="312"/>
      <c r="B16" s="323"/>
      <c r="C16" s="323"/>
      <c r="D16" s="316"/>
      <c r="E16" s="317"/>
      <c r="F16" s="124">
        <f>F15</f>
        <v>139636.22399999999</v>
      </c>
      <c r="G16" s="124">
        <f t="shared" ref="G16:J16" si="18">G15</f>
        <v>139636.22399999999</v>
      </c>
      <c r="H16" s="124">
        <f t="shared" si="18"/>
        <v>139636.22399999999</v>
      </c>
      <c r="I16" s="124">
        <f t="shared" si="18"/>
        <v>139636.22399999999</v>
      </c>
      <c r="J16" s="124">
        <f t="shared" si="18"/>
        <v>139636.22399999999</v>
      </c>
      <c r="K16" s="124">
        <f t="shared" ref="K16" si="19">K15</f>
        <v>139636.22399999999</v>
      </c>
    </row>
    <row r="17" spans="1:13">
      <c r="A17" s="312"/>
      <c r="B17" s="323"/>
      <c r="C17" s="323"/>
      <c r="D17" s="316"/>
      <c r="E17" s="317"/>
      <c r="F17" s="126">
        <f>F8</f>
        <v>4.1599999999999998E-2</v>
      </c>
      <c r="G17" s="126">
        <f t="shared" ref="G17:K17" si="20">G8</f>
        <v>4.1599999999999998E-2</v>
      </c>
      <c r="H17" s="126">
        <f t="shared" si="20"/>
        <v>4.1599999999999998E-2</v>
      </c>
      <c r="I17" s="126">
        <f t="shared" si="20"/>
        <v>4.1599999999999998E-2</v>
      </c>
      <c r="J17" s="126">
        <f t="shared" si="20"/>
        <v>4.1599999999999998E-2</v>
      </c>
      <c r="K17" s="126">
        <f t="shared" si="20"/>
        <v>4.1599999999999998E-2</v>
      </c>
      <c r="L17" s="127"/>
    </row>
    <row r="18" spans="1:13">
      <c r="A18" s="265" t="s">
        <v>40</v>
      </c>
      <c r="B18" s="265"/>
      <c r="C18" s="265"/>
      <c r="D18" s="195">
        <f>SUM(D6:D17)</f>
        <v>100</v>
      </c>
      <c r="E18" s="117">
        <f>SUM(E6:E17)</f>
        <v>3680455.25</v>
      </c>
      <c r="F18" s="196">
        <f t="shared" ref="F18:J18" si="21">F20/$E$18</f>
        <v>4.1599999999999998E-2</v>
      </c>
      <c r="G18" s="196">
        <f t="shared" si="21"/>
        <v>4.1599999999999998E-2</v>
      </c>
      <c r="H18" s="196">
        <f t="shared" si="21"/>
        <v>4.1599999999999998E-2</v>
      </c>
      <c r="I18" s="196">
        <f t="shared" si="21"/>
        <v>4.1599999999999998E-2</v>
      </c>
      <c r="J18" s="196">
        <f t="shared" si="21"/>
        <v>4.1599999999999998E-2</v>
      </c>
      <c r="K18" s="196">
        <f t="shared" ref="K18" si="22">K20/$E$18</f>
        <v>4.1599999999999998E-2</v>
      </c>
      <c r="L18" s="127"/>
    </row>
    <row r="19" spans="1:13">
      <c r="A19" s="399"/>
      <c r="B19" s="400"/>
      <c r="C19" s="400"/>
      <c r="D19" s="400"/>
      <c r="E19" s="400"/>
      <c r="F19" s="400"/>
      <c r="G19" s="400"/>
      <c r="H19" s="400"/>
      <c r="I19" s="400"/>
      <c r="J19" s="400"/>
      <c r="K19" s="401"/>
      <c r="L19" s="127"/>
    </row>
    <row r="20" spans="1:13">
      <c r="A20" s="265" t="s">
        <v>41</v>
      </c>
      <c r="B20" s="265"/>
      <c r="C20" s="265"/>
      <c r="D20" s="313" t="s">
        <v>42</v>
      </c>
      <c r="E20" s="313"/>
      <c r="F20" s="123">
        <f>SUM(F6,F9,F12,F15)</f>
        <v>153106.93839999998</v>
      </c>
      <c r="G20" s="123">
        <f t="shared" ref="G20:J20" si="23">SUM(G6,G9,G12,G15)</f>
        <v>153106.93839999998</v>
      </c>
      <c r="H20" s="123">
        <f t="shared" si="23"/>
        <v>153106.93839999998</v>
      </c>
      <c r="I20" s="123">
        <f t="shared" si="23"/>
        <v>153106.93839999998</v>
      </c>
      <c r="J20" s="123">
        <f t="shared" si="23"/>
        <v>153106.93839999998</v>
      </c>
      <c r="K20" s="123">
        <f t="shared" ref="K20" si="24">SUM(K6,K9,K12,K15)</f>
        <v>153106.93839999998</v>
      </c>
      <c r="L20" s="197"/>
    </row>
    <row r="21" spans="1:13">
      <c r="A21" s="265"/>
      <c r="B21" s="265"/>
      <c r="C21" s="265"/>
      <c r="D21" s="313" t="s">
        <v>43</v>
      </c>
      <c r="E21" s="313"/>
      <c r="F21" s="123">
        <f>F20</f>
        <v>153106.93839999998</v>
      </c>
      <c r="G21" s="123">
        <f>F21++G20</f>
        <v>306213.87679999997</v>
      </c>
      <c r="H21" s="123">
        <f>G21++H20</f>
        <v>459320.81519999995</v>
      </c>
      <c r="I21" s="123">
        <f>H21++I20</f>
        <v>612427.75359999994</v>
      </c>
      <c r="J21" s="123">
        <f>I21++J20</f>
        <v>765534.69199999992</v>
      </c>
      <c r="K21" s="123">
        <f t="shared" ref="K21" si="25">J21++K20</f>
        <v>918641.63039999991</v>
      </c>
      <c r="M21" s="120"/>
    </row>
    <row r="22" spans="1:13">
      <c r="A22" s="314"/>
      <c r="B22" s="314"/>
      <c r="C22" s="314"/>
      <c r="D22" s="314"/>
      <c r="E22" s="314"/>
      <c r="F22" s="314"/>
      <c r="G22" s="314"/>
      <c r="H22" s="314"/>
      <c r="I22" s="314"/>
      <c r="J22" s="314"/>
      <c r="K22" s="314"/>
    </row>
    <row r="23" spans="1:13">
      <c r="A23" s="201" t="s">
        <v>8</v>
      </c>
      <c r="B23" s="265" t="s">
        <v>149</v>
      </c>
      <c r="C23" s="265"/>
      <c r="D23" s="201" t="s">
        <v>39</v>
      </c>
      <c r="E23" s="201" t="s">
        <v>6</v>
      </c>
      <c r="F23" s="121">
        <f>K5+30</f>
        <v>210</v>
      </c>
      <c r="G23" s="121">
        <f>F23+30</f>
        <v>240</v>
      </c>
      <c r="H23" s="121">
        <f t="shared" ref="H23" si="26">G23+30</f>
        <v>270</v>
      </c>
      <c r="I23" s="121">
        <f t="shared" ref="I23" si="27">H23+30</f>
        <v>300</v>
      </c>
      <c r="J23" s="121">
        <f t="shared" ref="J23" si="28">I23+30</f>
        <v>330</v>
      </c>
      <c r="K23" s="121">
        <f t="shared" ref="K23" si="29">J23+30</f>
        <v>360</v>
      </c>
    </row>
    <row r="24" spans="1:13">
      <c r="A24" s="312" t="str">
        <f>A6</f>
        <v>1.0</v>
      </c>
      <c r="B24" s="323" t="str">
        <f>B6</f>
        <v>ADMINISTRAÇÃO LOCAL</v>
      </c>
      <c r="C24" s="323"/>
      <c r="D24" s="316">
        <f>D6</f>
        <v>0.47459482084451377</v>
      </c>
      <c r="E24" s="317">
        <f>E6</f>
        <v>17467.25</v>
      </c>
      <c r="F24" s="202">
        <f t="shared" ref="F24:K24" si="30">$E$6*F26</f>
        <v>726.63760000000002</v>
      </c>
      <c r="G24" s="202">
        <f t="shared" si="30"/>
        <v>726.63760000000002</v>
      </c>
      <c r="H24" s="202">
        <f t="shared" si="30"/>
        <v>726.63760000000002</v>
      </c>
      <c r="I24" s="202">
        <f t="shared" si="30"/>
        <v>726.63760000000002</v>
      </c>
      <c r="J24" s="202">
        <f t="shared" si="30"/>
        <v>726.63760000000002</v>
      </c>
      <c r="K24" s="202">
        <f t="shared" si="30"/>
        <v>726.63760000000002</v>
      </c>
    </row>
    <row r="25" spans="1:13">
      <c r="A25" s="312"/>
      <c r="B25" s="323"/>
      <c r="C25" s="323"/>
      <c r="D25" s="316"/>
      <c r="E25" s="317"/>
      <c r="F25" s="124">
        <f>F24</f>
        <v>726.63760000000002</v>
      </c>
      <c r="G25" s="124">
        <f t="shared" ref="G25:K25" si="31">G24</f>
        <v>726.63760000000002</v>
      </c>
      <c r="H25" s="124">
        <f t="shared" si="31"/>
        <v>726.63760000000002</v>
      </c>
      <c r="I25" s="124">
        <f t="shared" si="31"/>
        <v>726.63760000000002</v>
      </c>
      <c r="J25" s="124">
        <f t="shared" si="31"/>
        <v>726.63760000000002</v>
      </c>
      <c r="K25" s="124">
        <f t="shared" si="31"/>
        <v>726.63760000000002</v>
      </c>
    </row>
    <row r="26" spans="1:13">
      <c r="A26" s="312"/>
      <c r="B26" s="323"/>
      <c r="C26" s="323"/>
      <c r="D26" s="316"/>
      <c r="E26" s="317"/>
      <c r="F26" s="126">
        <v>4.1599999999999998E-2</v>
      </c>
      <c r="G26" s="126">
        <v>4.1599999999999998E-2</v>
      </c>
      <c r="H26" s="126">
        <v>4.1599999999999998E-2</v>
      </c>
      <c r="I26" s="126">
        <v>4.1599999999999998E-2</v>
      </c>
      <c r="J26" s="126">
        <v>4.1599999999999998E-2</v>
      </c>
      <c r="K26" s="126">
        <v>4.1599999999999998E-2</v>
      </c>
    </row>
    <row r="27" spans="1:13">
      <c r="A27" s="312" t="str">
        <f t="shared" ref="A27:B27" si="32">A9</f>
        <v>2.0</v>
      </c>
      <c r="B27" s="323" t="str">
        <f t="shared" si="32"/>
        <v>LIMPEZA DE TERRENO</v>
      </c>
      <c r="C27" s="323"/>
      <c r="D27" s="316">
        <f t="shared" ref="D27:E27" si="33">D9</f>
        <v>1.8943308711605717</v>
      </c>
      <c r="E27" s="317">
        <f t="shared" si="33"/>
        <v>69720</v>
      </c>
      <c r="F27" s="202">
        <f>$E$9*F29</f>
        <v>2900.3519999999999</v>
      </c>
      <c r="G27" s="202">
        <f t="shared" ref="G27:K27" si="34">$E$9*G29</f>
        <v>2900.3519999999999</v>
      </c>
      <c r="H27" s="202">
        <f t="shared" si="34"/>
        <v>2900.3519999999999</v>
      </c>
      <c r="I27" s="202">
        <f t="shared" si="34"/>
        <v>2900.3519999999999</v>
      </c>
      <c r="J27" s="202">
        <f t="shared" si="34"/>
        <v>2900.3519999999999</v>
      </c>
      <c r="K27" s="202">
        <f t="shared" si="34"/>
        <v>2900.3519999999999</v>
      </c>
    </row>
    <row r="28" spans="1:13">
      <c r="A28" s="312"/>
      <c r="B28" s="323"/>
      <c r="C28" s="323"/>
      <c r="D28" s="316"/>
      <c r="E28" s="317"/>
      <c r="F28" s="124">
        <f>F27</f>
        <v>2900.3519999999999</v>
      </c>
      <c r="G28" s="124">
        <f t="shared" ref="G28:K28" si="35">G27</f>
        <v>2900.3519999999999</v>
      </c>
      <c r="H28" s="124">
        <f t="shared" si="35"/>
        <v>2900.3519999999999</v>
      </c>
      <c r="I28" s="124">
        <f t="shared" si="35"/>
        <v>2900.3519999999999</v>
      </c>
      <c r="J28" s="124">
        <f t="shared" si="35"/>
        <v>2900.3519999999999</v>
      </c>
      <c r="K28" s="124">
        <f t="shared" si="35"/>
        <v>2900.3519999999999</v>
      </c>
    </row>
    <row r="29" spans="1:13">
      <c r="A29" s="312"/>
      <c r="B29" s="323"/>
      <c r="C29" s="323"/>
      <c r="D29" s="316"/>
      <c r="E29" s="317"/>
      <c r="F29" s="126">
        <f>F26</f>
        <v>4.1599999999999998E-2</v>
      </c>
      <c r="G29" s="126">
        <f t="shared" ref="G29:K29" si="36">G26</f>
        <v>4.1599999999999998E-2</v>
      </c>
      <c r="H29" s="126">
        <f t="shared" si="36"/>
        <v>4.1599999999999998E-2</v>
      </c>
      <c r="I29" s="126">
        <f t="shared" si="36"/>
        <v>4.1599999999999998E-2</v>
      </c>
      <c r="J29" s="126">
        <f t="shared" si="36"/>
        <v>4.1599999999999998E-2</v>
      </c>
      <c r="K29" s="126">
        <f t="shared" si="36"/>
        <v>4.1599999999999998E-2</v>
      </c>
    </row>
    <row r="30" spans="1:13">
      <c r="A30" s="312" t="str">
        <f t="shared" ref="A30:B30" si="37">A12</f>
        <v>3.0</v>
      </c>
      <c r="B30" s="323" t="str">
        <f t="shared" si="37"/>
        <v>MOVIMENTO DE TERRA - PREPARAÇÃO DO TERRENO</v>
      </c>
      <c r="C30" s="323"/>
      <c r="D30" s="316">
        <f t="shared" ref="D30:E30" si="38">D12</f>
        <v>6.429313330191964</v>
      </c>
      <c r="E30" s="317">
        <f t="shared" si="38"/>
        <v>236628</v>
      </c>
      <c r="F30" s="202">
        <f>$E$12*F32</f>
        <v>9843.7248</v>
      </c>
      <c r="G30" s="202">
        <f t="shared" ref="G30:K30" si="39">$E$12*G32</f>
        <v>9843.7248</v>
      </c>
      <c r="H30" s="202">
        <f t="shared" si="39"/>
        <v>9843.7248</v>
      </c>
      <c r="I30" s="202">
        <f t="shared" si="39"/>
        <v>9843.7248</v>
      </c>
      <c r="J30" s="202">
        <f t="shared" si="39"/>
        <v>9843.7248</v>
      </c>
      <c r="K30" s="202">
        <f t="shared" si="39"/>
        <v>9843.7248</v>
      </c>
    </row>
    <row r="31" spans="1:13">
      <c r="A31" s="312"/>
      <c r="B31" s="323"/>
      <c r="C31" s="323"/>
      <c r="D31" s="316"/>
      <c r="E31" s="317"/>
      <c r="F31" s="124">
        <f>F30</f>
        <v>9843.7248</v>
      </c>
      <c r="G31" s="124">
        <f t="shared" ref="G31:K31" si="40">G30</f>
        <v>9843.7248</v>
      </c>
      <c r="H31" s="124">
        <f t="shared" si="40"/>
        <v>9843.7248</v>
      </c>
      <c r="I31" s="124">
        <f t="shared" si="40"/>
        <v>9843.7248</v>
      </c>
      <c r="J31" s="124">
        <f t="shared" si="40"/>
        <v>9843.7248</v>
      </c>
      <c r="K31" s="124">
        <f t="shared" si="40"/>
        <v>9843.7248</v>
      </c>
    </row>
    <row r="32" spans="1:13">
      <c r="A32" s="312"/>
      <c r="B32" s="323"/>
      <c r="C32" s="323"/>
      <c r="D32" s="316"/>
      <c r="E32" s="317"/>
      <c r="F32" s="126">
        <f>F26</f>
        <v>4.1599999999999998E-2</v>
      </c>
      <c r="G32" s="126">
        <f t="shared" ref="G32:K32" si="41">G26</f>
        <v>4.1599999999999998E-2</v>
      </c>
      <c r="H32" s="126">
        <f t="shared" si="41"/>
        <v>4.1599999999999998E-2</v>
      </c>
      <c r="I32" s="126">
        <f t="shared" si="41"/>
        <v>4.1599999999999998E-2</v>
      </c>
      <c r="J32" s="126">
        <f t="shared" si="41"/>
        <v>4.1599999999999998E-2</v>
      </c>
      <c r="K32" s="126">
        <f t="shared" si="41"/>
        <v>4.1599999999999998E-2</v>
      </c>
    </row>
    <row r="33" spans="1:11">
      <c r="A33" s="312" t="str">
        <f t="shared" ref="A33:B33" si="42">A15</f>
        <v>4.0</v>
      </c>
      <c r="B33" s="323" t="str">
        <f t="shared" si="42"/>
        <v>EXECUÇÃO DA CALÇADA</v>
      </c>
      <c r="C33" s="323"/>
      <c r="D33" s="316">
        <f t="shared" ref="D33:E33" si="43">D15</f>
        <v>91.201760977802948</v>
      </c>
      <c r="E33" s="317">
        <f t="shared" si="43"/>
        <v>3356640</v>
      </c>
      <c r="F33" s="202">
        <f>$E$15*F35</f>
        <v>139636.22399999999</v>
      </c>
      <c r="G33" s="202">
        <f t="shared" ref="G33:K33" si="44">$E$15*G35</f>
        <v>139636.22399999999</v>
      </c>
      <c r="H33" s="202">
        <f t="shared" si="44"/>
        <v>139636.22399999999</v>
      </c>
      <c r="I33" s="202">
        <f t="shared" si="44"/>
        <v>139636.22399999999</v>
      </c>
      <c r="J33" s="202">
        <f t="shared" si="44"/>
        <v>139636.22399999999</v>
      </c>
      <c r="K33" s="202">
        <f t="shared" si="44"/>
        <v>139636.22399999999</v>
      </c>
    </row>
    <row r="34" spans="1:11">
      <c r="A34" s="312"/>
      <c r="B34" s="323"/>
      <c r="C34" s="323"/>
      <c r="D34" s="316"/>
      <c r="E34" s="317"/>
      <c r="F34" s="124">
        <f>F33</f>
        <v>139636.22399999999</v>
      </c>
      <c r="G34" s="124">
        <f t="shared" ref="G34:K34" si="45">G33</f>
        <v>139636.22399999999</v>
      </c>
      <c r="H34" s="124">
        <f t="shared" si="45"/>
        <v>139636.22399999999</v>
      </c>
      <c r="I34" s="124">
        <f t="shared" si="45"/>
        <v>139636.22399999999</v>
      </c>
      <c r="J34" s="124">
        <f t="shared" si="45"/>
        <v>139636.22399999999</v>
      </c>
      <c r="K34" s="124">
        <f t="shared" si="45"/>
        <v>139636.22399999999</v>
      </c>
    </row>
    <row r="35" spans="1:11">
      <c r="A35" s="312"/>
      <c r="B35" s="323"/>
      <c r="C35" s="323"/>
      <c r="D35" s="316"/>
      <c r="E35" s="317"/>
      <c r="F35" s="126">
        <f>F26</f>
        <v>4.1599999999999998E-2</v>
      </c>
      <c r="G35" s="126">
        <f t="shared" ref="G35:K35" si="46">G26</f>
        <v>4.1599999999999998E-2</v>
      </c>
      <c r="H35" s="126">
        <f t="shared" si="46"/>
        <v>4.1599999999999998E-2</v>
      </c>
      <c r="I35" s="126">
        <f t="shared" si="46"/>
        <v>4.1599999999999998E-2</v>
      </c>
      <c r="J35" s="126">
        <f t="shared" si="46"/>
        <v>4.1599999999999998E-2</v>
      </c>
      <c r="K35" s="126">
        <f t="shared" si="46"/>
        <v>4.1599999999999998E-2</v>
      </c>
    </row>
    <row r="36" spans="1:11">
      <c r="A36" s="265" t="s">
        <v>40</v>
      </c>
      <c r="B36" s="265"/>
      <c r="C36" s="265"/>
      <c r="D36" s="195">
        <f>SUM(D24:D35)</f>
        <v>100</v>
      </c>
      <c r="E36" s="117">
        <f>SUM(E24:E35)</f>
        <v>3680455.25</v>
      </c>
      <c r="F36" s="196">
        <f t="shared" ref="F36:K36" si="47">F38/$E$18</f>
        <v>4.1599999999999998E-2</v>
      </c>
      <c r="G36" s="196">
        <f t="shared" si="47"/>
        <v>4.1599999999999998E-2</v>
      </c>
      <c r="H36" s="196">
        <f t="shared" si="47"/>
        <v>4.1599999999999998E-2</v>
      </c>
      <c r="I36" s="196">
        <f t="shared" si="47"/>
        <v>4.1599999999999998E-2</v>
      </c>
      <c r="J36" s="196">
        <f t="shared" si="47"/>
        <v>4.1599999999999998E-2</v>
      </c>
      <c r="K36" s="196">
        <f t="shared" si="47"/>
        <v>4.1599999999999998E-2</v>
      </c>
    </row>
    <row r="37" spans="1:11">
      <c r="A37" s="399"/>
      <c r="B37" s="400"/>
      <c r="C37" s="400"/>
      <c r="D37" s="400"/>
      <c r="E37" s="400"/>
      <c r="F37" s="400"/>
      <c r="G37" s="400"/>
      <c r="H37" s="400"/>
      <c r="I37" s="400"/>
      <c r="J37" s="400"/>
      <c r="K37" s="401"/>
    </row>
    <row r="38" spans="1:11">
      <c r="A38" s="265" t="s">
        <v>41</v>
      </c>
      <c r="B38" s="265"/>
      <c r="C38" s="265"/>
      <c r="D38" s="313" t="s">
        <v>42</v>
      </c>
      <c r="E38" s="313"/>
      <c r="F38" s="123">
        <f>SUM(F24,F27,F30,F33)</f>
        <v>153106.93839999998</v>
      </c>
      <c r="G38" s="123">
        <f t="shared" ref="G38:K38" si="48">SUM(G24,G27,G30,G33)</f>
        <v>153106.93839999998</v>
      </c>
      <c r="H38" s="123">
        <f t="shared" si="48"/>
        <v>153106.93839999998</v>
      </c>
      <c r="I38" s="123">
        <f t="shared" si="48"/>
        <v>153106.93839999998</v>
      </c>
      <c r="J38" s="123">
        <f t="shared" si="48"/>
        <v>153106.93839999998</v>
      </c>
      <c r="K38" s="123">
        <f t="shared" si="48"/>
        <v>153106.93839999998</v>
      </c>
    </row>
    <row r="39" spans="1:11">
      <c r="A39" s="265"/>
      <c r="B39" s="265"/>
      <c r="C39" s="265"/>
      <c r="D39" s="313" t="s">
        <v>43</v>
      </c>
      <c r="E39" s="313"/>
      <c r="F39" s="123">
        <f>K21+F38</f>
        <v>1071748.5688</v>
      </c>
      <c r="G39" s="123">
        <f>F39++G38</f>
        <v>1224855.5071999999</v>
      </c>
      <c r="H39" s="123">
        <f>G39++H38</f>
        <v>1377962.4455999997</v>
      </c>
      <c r="I39" s="123">
        <f>H39++I38</f>
        <v>1531069.3839999996</v>
      </c>
      <c r="J39" s="123">
        <f>I39++J38</f>
        <v>1684176.3223999995</v>
      </c>
      <c r="K39" s="123">
        <f t="shared" ref="K39" si="49">J39++K38</f>
        <v>1837283.2607999993</v>
      </c>
    </row>
    <row r="40" spans="1:11">
      <c r="A40" s="314"/>
      <c r="B40" s="314"/>
      <c r="C40" s="314"/>
      <c r="D40" s="314"/>
      <c r="E40" s="314"/>
      <c r="F40" s="314"/>
      <c r="G40" s="314"/>
      <c r="H40" s="314"/>
      <c r="I40" s="314"/>
      <c r="J40" s="314"/>
      <c r="K40" s="314"/>
    </row>
    <row r="41" spans="1:11">
      <c r="A41" s="201" t="s">
        <v>8</v>
      </c>
      <c r="B41" s="265" t="s">
        <v>149</v>
      </c>
      <c r="C41" s="265"/>
      <c r="D41" s="201" t="s">
        <v>39</v>
      </c>
      <c r="E41" s="201" t="s">
        <v>6</v>
      </c>
      <c r="F41" s="121">
        <f>K23+30</f>
        <v>390</v>
      </c>
      <c r="G41" s="121">
        <f>F41+30</f>
        <v>420</v>
      </c>
      <c r="H41" s="121">
        <f t="shared" ref="H41" si="50">G41+30</f>
        <v>450</v>
      </c>
      <c r="I41" s="121">
        <f t="shared" ref="I41" si="51">H41+30</f>
        <v>480</v>
      </c>
      <c r="J41" s="121">
        <f t="shared" ref="J41" si="52">I41+30</f>
        <v>510</v>
      </c>
      <c r="K41" s="121">
        <f t="shared" ref="K41" si="53">J41+30</f>
        <v>540</v>
      </c>
    </row>
    <row r="42" spans="1:11">
      <c r="A42" s="312" t="str">
        <f>A6</f>
        <v>1.0</v>
      </c>
      <c r="B42" s="410" t="str">
        <f>B6</f>
        <v>ADMINISTRAÇÃO LOCAL</v>
      </c>
      <c r="C42" s="411"/>
      <c r="D42" s="316">
        <f>D6</f>
        <v>0.47459482084451377</v>
      </c>
      <c r="E42" s="317">
        <f>E6</f>
        <v>17467.25</v>
      </c>
      <c r="F42" s="202">
        <f t="shared" ref="F42:K42" si="54">$E$6*F44</f>
        <v>726.63760000000002</v>
      </c>
      <c r="G42" s="202">
        <f t="shared" si="54"/>
        <v>726.63760000000002</v>
      </c>
      <c r="H42" s="202">
        <f t="shared" si="54"/>
        <v>726.63760000000002</v>
      </c>
      <c r="I42" s="202">
        <f t="shared" si="54"/>
        <v>726.63760000000002</v>
      </c>
      <c r="J42" s="202">
        <f t="shared" si="54"/>
        <v>726.63760000000002</v>
      </c>
      <c r="K42" s="202">
        <f t="shared" si="54"/>
        <v>726.63760000000002</v>
      </c>
    </row>
    <row r="43" spans="1:11">
      <c r="A43" s="312"/>
      <c r="B43" s="412"/>
      <c r="C43" s="413"/>
      <c r="D43" s="316"/>
      <c r="E43" s="317"/>
      <c r="F43" s="124">
        <f>F42</f>
        <v>726.63760000000002</v>
      </c>
      <c r="G43" s="124">
        <f t="shared" ref="G43:K43" si="55">G42</f>
        <v>726.63760000000002</v>
      </c>
      <c r="H43" s="124">
        <f t="shared" si="55"/>
        <v>726.63760000000002</v>
      </c>
      <c r="I43" s="124">
        <f t="shared" si="55"/>
        <v>726.63760000000002</v>
      </c>
      <c r="J43" s="124">
        <f t="shared" si="55"/>
        <v>726.63760000000002</v>
      </c>
      <c r="K43" s="124">
        <f t="shared" si="55"/>
        <v>726.63760000000002</v>
      </c>
    </row>
    <row r="44" spans="1:11">
      <c r="A44" s="312"/>
      <c r="B44" s="414"/>
      <c r="C44" s="415"/>
      <c r="D44" s="316"/>
      <c r="E44" s="317"/>
      <c r="F44" s="126">
        <v>4.1599999999999998E-2</v>
      </c>
      <c r="G44" s="126">
        <v>4.1599999999999998E-2</v>
      </c>
      <c r="H44" s="126">
        <v>4.1599999999999998E-2</v>
      </c>
      <c r="I44" s="126">
        <v>4.1599999999999998E-2</v>
      </c>
      <c r="J44" s="126">
        <v>4.1599999999999998E-2</v>
      </c>
      <c r="K44" s="126">
        <v>4.1599999999999998E-2</v>
      </c>
    </row>
    <row r="45" spans="1:11">
      <c r="A45" s="312" t="str">
        <f t="shared" ref="A45:B45" si="56">A9</f>
        <v>2.0</v>
      </c>
      <c r="B45" s="410" t="str">
        <f t="shared" si="56"/>
        <v>LIMPEZA DE TERRENO</v>
      </c>
      <c r="C45" s="411"/>
      <c r="D45" s="316">
        <f t="shared" ref="D45:E45" si="57">D9</f>
        <v>1.8943308711605717</v>
      </c>
      <c r="E45" s="317">
        <f t="shared" si="57"/>
        <v>69720</v>
      </c>
      <c r="F45" s="202">
        <f>$E$9*F47</f>
        <v>2900.3519999999999</v>
      </c>
      <c r="G45" s="202">
        <f t="shared" ref="G45:K45" si="58">$E$9*G47</f>
        <v>2900.3519999999999</v>
      </c>
      <c r="H45" s="202">
        <f t="shared" si="58"/>
        <v>2900.3519999999999</v>
      </c>
      <c r="I45" s="202">
        <f t="shared" si="58"/>
        <v>2900.3519999999999</v>
      </c>
      <c r="J45" s="202">
        <f t="shared" si="58"/>
        <v>2900.3519999999999</v>
      </c>
      <c r="K45" s="202">
        <f t="shared" si="58"/>
        <v>2900.3519999999999</v>
      </c>
    </row>
    <row r="46" spans="1:11">
      <c r="A46" s="312"/>
      <c r="B46" s="412"/>
      <c r="C46" s="413"/>
      <c r="D46" s="316"/>
      <c r="E46" s="317"/>
      <c r="F46" s="124">
        <f>F45</f>
        <v>2900.3519999999999</v>
      </c>
      <c r="G46" s="124">
        <f t="shared" ref="G46:K46" si="59">G45</f>
        <v>2900.3519999999999</v>
      </c>
      <c r="H46" s="124">
        <f t="shared" si="59"/>
        <v>2900.3519999999999</v>
      </c>
      <c r="I46" s="124">
        <f t="shared" si="59"/>
        <v>2900.3519999999999</v>
      </c>
      <c r="J46" s="124">
        <f t="shared" si="59"/>
        <v>2900.3519999999999</v>
      </c>
      <c r="K46" s="124">
        <f t="shared" si="59"/>
        <v>2900.3519999999999</v>
      </c>
    </row>
    <row r="47" spans="1:11">
      <c r="A47" s="312"/>
      <c r="B47" s="414"/>
      <c r="C47" s="415"/>
      <c r="D47" s="316"/>
      <c r="E47" s="317"/>
      <c r="F47" s="126">
        <f>F44</f>
        <v>4.1599999999999998E-2</v>
      </c>
      <c r="G47" s="126">
        <f t="shared" ref="G47:K47" si="60">G44</f>
        <v>4.1599999999999998E-2</v>
      </c>
      <c r="H47" s="126">
        <f t="shared" si="60"/>
        <v>4.1599999999999998E-2</v>
      </c>
      <c r="I47" s="126">
        <f t="shared" si="60"/>
        <v>4.1599999999999998E-2</v>
      </c>
      <c r="J47" s="126">
        <f t="shared" si="60"/>
        <v>4.1599999999999998E-2</v>
      </c>
      <c r="K47" s="126">
        <f t="shared" si="60"/>
        <v>4.1599999999999998E-2</v>
      </c>
    </row>
    <row r="48" spans="1:11">
      <c r="A48" s="312" t="str">
        <f t="shared" ref="A48:B48" si="61">A12</f>
        <v>3.0</v>
      </c>
      <c r="B48" s="410" t="str">
        <f t="shared" si="61"/>
        <v>MOVIMENTO DE TERRA - PREPARAÇÃO DO TERRENO</v>
      </c>
      <c r="C48" s="411"/>
      <c r="D48" s="316">
        <f t="shared" ref="D48:E48" si="62">D12</f>
        <v>6.429313330191964</v>
      </c>
      <c r="E48" s="317">
        <f t="shared" si="62"/>
        <v>236628</v>
      </c>
      <c r="F48" s="202">
        <f>$E$12*F50</f>
        <v>9843.7248</v>
      </c>
      <c r="G48" s="202">
        <f t="shared" ref="G48:K48" si="63">$E$12*G50</f>
        <v>9843.7248</v>
      </c>
      <c r="H48" s="202">
        <f t="shared" si="63"/>
        <v>9843.7248</v>
      </c>
      <c r="I48" s="202">
        <f t="shared" si="63"/>
        <v>9843.7248</v>
      </c>
      <c r="J48" s="202">
        <f t="shared" si="63"/>
        <v>9843.7248</v>
      </c>
      <c r="K48" s="202">
        <f t="shared" si="63"/>
        <v>9843.7248</v>
      </c>
    </row>
    <row r="49" spans="1:11">
      <c r="A49" s="312"/>
      <c r="B49" s="412"/>
      <c r="C49" s="413"/>
      <c r="D49" s="316"/>
      <c r="E49" s="317"/>
      <c r="F49" s="124">
        <f>F48</f>
        <v>9843.7248</v>
      </c>
      <c r="G49" s="124">
        <f t="shared" ref="G49:K49" si="64">G48</f>
        <v>9843.7248</v>
      </c>
      <c r="H49" s="124">
        <f t="shared" si="64"/>
        <v>9843.7248</v>
      </c>
      <c r="I49" s="124">
        <f t="shared" si="64"/>
        <v>9843.7248</v>
      </c>
      <c r="J49" s="124">
        <f t="shared" si="64"/>
        <v>9843.7248</v>
      </c>
      <c r="K49" s="124">
        <f t="shared" si="64"/>
        <v>9843.7248</v>
      </c>
    </row>
    <row r="50" spans="1:11">
      <c r="A50" s="312"/>
      <c r="B50" s="414"/>
      <c r="C50" s="415"/>
      <c r="D50" s="316"/>
      <c r="E50" s="317"/>
      <c r="F50" s="126">
        <f>F44</f>
        <v>4.1599999999999998E-2</v>
      </c>
      <c r="G50" s="126">
        <f t="shared" ref="G50:K50" si="65">G44</f>
        <v>4.1599999999999998E-2</v>
      </c>
      <c r="H50" s="126">
        <f t="shared" si="65"/>
        <v>4.1599999999999998E-2</v>
      </c>
      <c r="I50" s="126">
        <f t="shared" si="65"/>
        <v>4.1599999999999998E-2</v>
      </c>
      <c r="J50" s="126">
        <f t="shared" si="65"/>
        <v>4.1599999999999998E-2</v>
      </c>
      <c r="K50" s="126">
        <f t="shared" si="65"/>
        <v>4.1599999999999998E-2</v>
      </c>
    </row>
    <row r="51" spans="1:11">
      <c r="A51" s="312" t="str">
        <f t="shared" ref="A51:B51" si="66">A15</f>
        <v>4.0</v>
      </c>
      <c r="B51" s="410" t="str">
        <f t="shared" si="66"/>
        <v>EXECUÇÃO DA CALÇADA</v>
      </c>
      <c r="C51" s="411"/>
      <c r="D51" s="316">
        <f t="shared" ref="D51:E51" si="67">D15</f>
        <v>91.201760977802948</v>
      </c>
      <c r="E51" s="317">
        <f t="shared" si="67"/>
        <v>3356640</v>
      </c>
      <c r="F51" s="202">
        <f>$E$15*F53</f>
        <v>139636.22399999999</v>
      </c>
      <c r="G51" s="202">
        <f t="shared" ref="G51:K51" si="68">$E$15*G53</f>
        <v>139636.22399999999</v>
      </c>
      <c r="H51" s="202">
        <f t="shared" si="68"/>
        <v>139636.22399999999</v>
      </c>
      <c r="I51" s="202">
        <f t="shared" si="68"/>
        <v>139636.22399999999</v>
      </c>
      <c r="J51" s="202">
        <f t="shared" si="68"/>
        <v>139636.22399999999</v>
      </c>
      <c r="K51" s="202">
        <f t="shared" si="68"/>
        <v>139636.22399999999</v>
      </c>
    </row>
    <row r="52" spans="1:11">
      <c r="A52" s="312"/>
      <c r="B52" s="412"/>
      <c r="C52" s="413"/>
      <c r="D52" s="316"/>
      <c r="E52" s="317"/>
      <c r="F52" s="124">
        <f>F51</f>
        <v>139636.22399999999</v>
      </c>
      <c r="G52" s="124">
        <f t="shared" ref="G52:K52" si="69">G51</f>
        <v>139636.22399999999</v>
      </c>
      <c r="H52" s="124">
        <f t="shared" si="69"/>
        <v>139636.22399999999</v>
      </c>
      <c r="I52" s="124">
        <f t="shared" si="69"/>
        <v>139636.22399999999</v>
      </c>
      <c r="J52" s="124">
        <f t="shared" si="69"/>
        <v>139636.22399999999</v>
      </c>
      <c r="K52" s="124">
        <f t="shared" si="69"/>
        <v>139636.22399999999</v>
      </c>
    </row>
    <row r="53" spans="1:11">
      <c r="A53" s="312"/>
      <c r="B53" s="414"/>
      <c r="C53" s="415"/>
      <c r="D53" s="316"/>
      <c r="E53" s="317"/>
      <c r="F53" s="126">
        <f>F44</f>
        <v>4.1599999999999998E-2</v>
      </c>
      <c r="G53" s="126">
        <f t="shared" ref="G53:K53" si="70">G44</f>
        <v>4.1599999999999998E-2</v>
      </c>
      <c r="H53" s="126">
        <f t="shared" si="70"/>
        <v>4.1599999999999998E-2</v>
      </c>
      <c r="I53" s="126">
        <f t="shared" si="70"/>
        <v>4.1599999999999998E-2</v>
      </c>
      <c r="J53" s="126">
        <f t="shared" si="70"/>
        <v>4.1599999999999998E-2</v>
      </c>
      <c r="K53" s="126">
        <f t="shared" si="70"/>
        <v>4.1599999999999998E-2</v>
      </c>
    </row>
    <row r="54" spans="1:11">
      <c r="A54" s="265" t="s">
        <v>40</v>
      </c>
      <c r="B54" s="265"/>
      <c r="C54" s="265"/>
      <c r="D54" s="195">
        <f>SUM(D42:D53)</f>
        <v>100</v>
      </c>
      <c r="E54" s="117">
        <f>SUM(E42:E53)</f>
        <v>3680455.25</v>
      </c>
      <c r="F54" s="196">
        <f t="shared" ref="F54:K54" si="71">F56/$E$18</f>
        <v>4.1599999999999998E-2</v>
      </c>
      <c r="G54" s="196">
        <f t="shared" si="71"/>
        <v>4.1599999999999998E-2</v>
      </c>
      <c r="H54" s="196">
        <f t="shared" si="71"/>
        <v>4.1599999999999998E-2</v>
      </c>
      <c r="I54" s="196">
        <f t="shared" si="71"/>
        <v>4.1599999999999998E-2</v>
      </c>
      <c r="J54" s="196">
        <f t="shared" si="71"/>
        <v>4.1599999999999998E-2</v>
      </c>
      <c r="K54" s="196">
        <f t="shared" si="71"/>
        <v>4.1599999999999998E-2</v>
      </c>
    </row>
    <row r="55" spans="1:11">
      <c r="A55" s="399"/>
      <c r="B55" s="400"/>
      <c r="C55" s="400"/>
      <c r="D55" s="400"/>
      <c r="E55" s="400"/>
      <c r="F55" s="400"/>
      <c r="G55" s="400"/>
      <c r="H55" s="400"/>
      <c r="I55" s="400"/>
      <c r="J55" s="400"/>
      <c r="K55" s="401"/>
    </row>
    <row r="56" spans="1:11">
      <c r="A56" s="265" t="s">
        <v>41</v>
      </c>
      <c r="B56" s="265"/>
      <c r="C56" s="265"/>
      <c r="D56" s="313" t="s">
        <v>42</v>
      </c>
      <c r="E56" s="313"/>
      <c r="F56" s="123">
        <f>SUM(F42,F45,F48,F51)</f>
        <v>153106.93839999998</v>
      </c>
      <c r="G56" s="123">
        <f t="shared" ref="G56:K56" si="72">SUM(G42,G45,G48,G51)</f>
        <v>153106.93839999998</v>
      </c>
      <c r="H56" s="123">
        <f t="shared" si="72"/>
        <v>153106.93839999998</v>
      </c>
      <c r="I56" s="123">
        <f t="shared" si="72"/>
        <v>153106.93839999998</v>
      </c>
      <c r="J56" s="123">
        <f t="shared" si="72"/>
        <v>153106.93839999998</v>
      </c>
      <c r="K56" s="123">
        <f t="shared" si="72"/>
        <v>153106.93839999998</v>
      </c>
    </row>
    <row r="57" spans="1:11">
      <c r="A57" s="265"/>
      <c r="B57" s="265"/>
      <c r="C57" s="265"/>
      <c r="D57" s="313" t="s">
        <v>43</v>
      </c>
      <c r="E57" s="313"/>
      <c r="F57" s="123">
        <f>K39+F56</f>
        <v>1990390.1991999992</v>
      </c>
      <c r="G57" s="123">
        <f>F57++G56</f>
        <v>2143497.1375999991</v>
      </c>
      <c r="H57" s="123">
        <f>G57++H56</f>
        <v>2296604.075999999</v>
      </c>
      <c r="I57" s="123">
        <f>H57++I56</f>
        <v>2449711.0143999988</v>
      </c>
      <c r="J57" s="123">
        <f>I57++J56</f>
        <v>2602817.9527999987</v>
      </c>
      <c r="K57" s="123">
        <f t="shared" ref="K57" si="73">J57++K56</f>
        <v>2755924.8911999986</v>
      </c>
    </row>
    <row r="58" spans="1:11">
      <c r="A58" s="314"/>
      <c r="B58" s="314"/>
      <c r="C58" s="314"/>
      <c r="D58" s="314"/>
      <c r="E58" s="314"/>
      <c r="F58" s="314"/>
      <c r="G58" s="314"/>
      <c r="H58" s="314"/>
      <c r="I58" s="314"/>
      <c r="J58" s="314"/>
      <c r="K58" s="314"/>
    </row>
    <row r="59" spans="1:11">
      <c r="A59" s="201" t="s">
        <v>8</v>
      </c>
      <c r="B59" s="265" t="s">
        <v>149</v>
      </c>
      <c r="C59" s="265"/>
      <c r="D59" s="201" t="s">
        <v>39</v>
      </c>
      <c r="E59" s="201" t="s">
        <v>6</v>
      </c>
      <c r="F59" s="121">
        <f>K41+30</f>
        <v>570</v>
      </c>
      <c r="G59" s="121">
        <f>F59+30</f>
        <v>600</v>
      </c>
      <c r="H59" s="121">
        <f t="shared" ref="H59" si="74">G59+30</f>
        <v>630</v>
      </c>
      <c r="I59" s="121">
        <f t="shared" ref="I59" si="75">H59+30</f>
        <v>660</v>
      </c>
      <c r="J59" s="121">
        <f t="shared" ref="J59" si="76">I59+30</f>
        <v>690</v>
      </c>
      <c r="K59" s="121">
        <v>730</v>
      </c>
    </row>
    <row r="60" spans="1:11">
      <c r="A60" s="312" t="str">
        <f>A6</f>
        <v>1.0</v>
      </c>
      <c r="B60" s="323" t="str">
        <f>B24</f>
        <v>ADMINISTRAÇÃO LOCAL</v>
      </c>
      <c r="C60" s="323"/>
      <c r="D60" s="316">
        <f>D6</f>
        <v>0.47459482084451377</v>
      </c>
      <c r="E60" s="317">
        <f>E6</f>
        <v>17467.25</v>
      </c>
      <c r="F60" s="202">
        <f t="shared" ref="F60:K60" si="77">$E$6*F62</f>
        <v>726.63760000000002</v>
      </c>
      <c r="G60" s="202">
        <f t="shared" si="77"/>
        <v>726.63760000000002</v>
      </c>
      <c r="H60" s="202">
        <f t="shared" si="77"/>
        <v>726.63760000000002</v>
      </c>
      <c r="I60" s="202">
        <f t="shared" si="77"/>
        <v>726.63760000000002</v>
      </c>
      <c r="J60" s="202">
        <f t="shared" si="77"/>
        <v>726.63760000000002</v>
      </c>
      <c r="K60" s="202">
        <f t="shared" si="77"/>
        <v>754.58519999999999</v>
      </c>
    </row>
    <row r="61" spans="1:11">
      <c r="A61" s="312"/>
      <c r="B61" s="323"/>
      <c r="C61" s="323"/>
      <c r="D61" s="316"/>
      <c r="E61" s="317"/>
      <c r="F61" s="124">
        <f>F60</f>
        <v>726.63760000000002</v>
      </c>
      <c r="G61" s="124">
        <f t="shared" ref="G61:K61" si="78">G60</f>
        <v>726.63760000000002</v>
      </c>
      <c r="H61" s="124">
        <f t="shared" si="78"/>
        <v>726.63760000000002</v>
      </c>
      <c r="I61" s="124">
        <f t="shared" si="78"/>
        <v>726.63760000000002</v>
      </c>
      <c r="J61" s="124">
        <f t="shared" si="78"/>
        <v>726.63760000000002</v>
      </c>
      <c r="K61" s="124">
        <f t="shared" si="78"/>
        <v>754.58519999999999</v>
      </c>
    </row>
    <row r="62" spans="1:11">
      <c r="A62" s="312"/>
      <c r="B62" s="323"/>
      <c r="C62" s="323"/>
      <c r="D62" s="316"/>
      <c r="E62" s="317"/>
      <c r="F62" s="126">
        <v>4.1599999999999998E-2</v>
      </c>
      <c r="G62" s="126">
        <v>4.1599999999999998E-2</v>
      </c>
      <c r="H62" s="126">
        <v>4.1599999999999998E-2</v>
      </c>
      <c r="I62" s="126">
        <v>4.1599999999999998E-2</v>
      </c>
      <c r="J62" s="126">
        <v>4.1599999999999998E-2</v>
      </c>
      <c r="K62" s="126">
        <v>4.3200000000000002E-2</v>
      </c>
    </row>
    <row r="63" spans="1:11">
      <c r="A63" s="312" t="str">
        <f t="shared" ref="A63" si="79">A9</f>
        <v>2.0</v>
      </c>
      <c r="B63" s="323" t="str">
        <f t="shared" ref="B63" si="80">B27</f>
        <v>LIMPEZA DE TERRENO</v>
      </c>
      <c r="C63" s="323"/>
      <c r="D63" s="316">
        <f t="shared" ref="D63:E63" si="81">D9</f>
        <v>1.8943308711605717</v>
      </c>
      <c r="E63" s="317">
        <f t="shared" si="81"/>
        <v>69720</v>
      </c>
      <c r="F63" s="202">
        <f>$E$9*F65</f>
        <v>2900.3519999999999</v>
      </c>
      <c r="G63" s="202">
        <f t="shared" ref="G63:K63" si="82">$E$9*G65</f>
        <v>2900.3519999999999</v>
      </c>
      <c r="H63" s="202">
        <f t="shared" si="82"/>
        <v>2900.3519999999999</v>
      </c>
      <c r="I63" s="202">
        <f t="shared" si="82"/>
        <v>2900.3519999999999</v>
      </c>
      <c r="J63" s="202">
        <f t="shared" si="82"/>
        <v>2900.3519999999999</v>
      </c>
      <c r="K63" s="202">
        <f t="shared" si="82"/>
        <v>3011.904</v>
      </c>
    </row>
    <row r="64" spans="1:11">
      <c r="A64" s="312"/>
      <c r="B64" s="323"/>
      <c r="C64" s="323"/>
      <c r="D64" s="316"/>
      <c r="E64" s="317"/>
      <c r="F64" s="124">
        <f>F63</f>
        <v>2900.3519999999999</v>
      </c>
      <c r="G64" s="124">
        <f t="shared" ref="G64:K64" si="83">G63</f>
        <v>2900.3519999999999</v>
      </c>
      <c r="H64" s="124">
        <f t="shared" si="83"/>
        <v>2900.3519999999999</v>
      </c>
      <c r="I64" s="124">
        <f t="shared" si="83"/>
        <v>2900.3519999999999</v>
      </c>
      <c r="J64" s="124">
        <f t="shared" si="83"/>
        <v>2900.3519999999999</v>
      </c>
      <c r="K64" s="124">
        <f t="shared" si="83"/>
        <v>3011.904</v>
      </c>
    </row>
    <row r="65" spans="1:12">
      <c r="A65" s="312"/>
      <c r="B65" s="323"/>
      <c r="C65" s="323"/>
      <c r="D65" s="316"/>
      <c r="E65" s="317"/>
      <c r="F65" s="126">
        <f>F62</f>
        <v>4.1599999999999998E-2</v>
      </c>
      <c r="G65" s="126">
        <f t="shared" ref="G65:K65" si="84">G62</f>
        <v>4.1599999999999998E-2</v>
      </c>
      <c r="H65" s="126">
        <f t="shared" si="84"/>
        <v>4.1599999999999998E-2</v>
      </c>
      <c r="I65" s="126">
        <f t="shared" si="84"/>
        <v>4.1599999999999998E-2</v>
      </c>
      <c r="J65" s="126">
        <f t="shared" si="84"/>
        <v>4.1599999999999998E-2</v>
      </c>
      <c r="K65" s="126">
        <f t="shared" si="84"/>
        <v>4.3200000000000002E-2</v>
      </c>
    </row>
    <row r="66" spans="1:12">
      <c r="A66" s="312" t="str">
        <f t="shared" ref="A66" si="85">A12</f>
        <v>3.0</v>
      </c>
      <c r="B66" s="323" t="str">
        <f t="shared" ref="B66" si="86">B30</f>
        <v>MOVIMENTO DE TERRA - PREPARAÇÃO DO TERRENO</v>
      </c>
      <c r="C66" s="323"/>
      <c r="D66" s="316">
        <f t="shared" ref="D66:E66" si="87">D12</f>
        <v>6.429313330191964</v>
      </c>
      <c r="E66" s="317">
        <f t="shared" si="87"/>
        <v>236628</v>
      </c>
      <c r="F66" s="202">
        <f>$E$12*F68</f>
        <v>9843.7248</v>
      </c>
      <c r="G66" s="202">
        <f t="shared" ref="G66:K66" si="88">$E$12*G68</f>
        <v>9843.7248</v>
      </c>
      <c r="H66" s="202">
        <f t="shared" si="88"/>
        <v>9843.7248</v>
      </c>
      <c r="I66" s="202">
        <f t="shared" si="88"/>
        <v>9843.7248</v>
      </c>
      <c r="J66" s="202">
        <f t="shared" si="88"/>
        <v>9843.7248</v>
      </c>
      <c r="K66" s="202">
        <f t="shared" si="88"/>
        <v>10222.329600000001</v>
      </c>
    </row>
    <row r="67" spans="1:12">
      <c r="A67" s="312"/>
      <c r="B67" s="323"/>
      <c r="C67" s="323"/>
      <c r="D67" s="316"/>
      <c r="E67" s="317"/>
      <c r="F67" s="124">
        <f>F66</f>
        <v>9843.7248</v>
      </c>
      <c r="G67" s="124">
        <f t="shared" ref="G67:K67" si="89">G66</f>
        <v>9843.7248</v>
      </c>
      <c r="H67" s="124">
        <f t="shared" si="89"/>
        <v>9843.7248</v>
      </c>
      <c r="I67" s="124">
        <f t="shared" si="89"/>
        <v>9843.7248</v>
      </c>
      <c r="J67" s="124">
        <f t="shared" si="89"/>
        <v>9843.7248</v>
      </c>
      <c r="K67" s="124">
        <f t="shared" si="89"/>
        <v>10222.329600000001</v>
      </c>
    </row>
    <row r="68" spans="1:12">
      <c r="A68" s="312"/>
      <c r="B68" s="323"/>
      <c r="C68" s="323"/>
      <c r="D68" s="316"/>
      <c r="E68" s="317"/>
      <c r="F68" s="126">
        <f>F62</f>
        <v>4.1599999999999998E-2</v>
      </c>
      <c r="G68" s="126">
        <f t="shared" ref="G68:K68" si="90">G62</f>
        <v>4.1599999999999998E-2</v>
      </c>
      <c r="H68" s="126">
        <f t="shared" si="90"/>
        <v>4.1599999999999998E-2</v>
      </c>
      <c r="I68" s="126">
        <f t="shared" si="90"/>
        <v>4.1599999999999998E-2</v>
      </c>
      <c r="J68" s="126">
        <f t="shared" si="90"/>
        <v>4.1599999999999998E-2</v>
      </c>
      <c r="K68" s="126">
        <f t="shared" si="90"/>
        <v>4.3200000000000002E-2</v>
      </c>
    </row>
    <row r="69" spans="1:12">
      <c r="A69" s="312" t="str">
        <f t="shared" ref="A69" si="91">A15</f>
        <v>4.0</v>
      </c>
      <c r="B69" s="323" t="str">
        <f t="shared" ref="B69" si="92">B33</f>
        <v>EXECUÇÃO DA CALÇADA</v>
      </c>
      <c r="C69" s="323"/>
      <c r="D69" s="316">
        <f t="shared" ref="D69:E69" si="93">D15</f>
        <v>91.201760977802948</v>
      </c>
      <c r="E69" s="317">
        <f t="shared" si="93"/>
        <v>3356640</v>
      </c>
      <c r="F69" s="202">
        <f>$E$15*F71</f>
        <v>139636.22399999999</v>
      </c>
      <c r="G69" s="202">
        <f t="shared" ref="G69:K69" si="94">$E$15*G71</f>
        <v>139636.22399999999</v>
      </c>
      <c r="H69" s="202">
        <f t="shared" si="94"/>
        <v>139636.22399999999</v>
      </c>
      <c r="I69" s="202">
        <f t="shared" si="94"/>
        <v>139636.22399999999</v>
      </c>
      <c r="J69" s="202">
        <f t="shared" si="94"/>
        <v>139636.22399999999</v>
      </c>
      <c r="K69" s="202">
        <f t="shared" si="94"/>
        <v>145006.848</v>
      </c>
    </row>
    <row r="70" spans="1:12">
      <c r="A70" s="312"/>
      <c r="B70" s="323"/>
      <c r="C70" s="323"/>
      <c r="D70" s="316"/>
      <c r="E70" s="317"/>
      <c r="F70" s="124">
        <f>F69</f>
        <v>139636.22399999999</v>
      </c>
      <c r="G70" s="124">
        <f t="shared" ref="G70:K70" si="95">G69</f>
        <v>139636.22399999999</v>
      </c>
      <c r="H70" s="124">
        <f t="shared" si="95"/>
        <v>139636.22399999999</v>
      </c>
      <c r="I70" s="124">
        <f t="shared" si="95"/>
        <v>139636.22399999999</v>
      </c>
      <c r="J70" s="124">
        <f t="shared" si="95"/>
        <v>139636.22399999999</v>
      </c>
      <c r="K70" s="124">
        <f t="shared" si="95"/>
        <v>145006.848</v>
      </c>
    </row>
    <row r="71" spans="1:12">
      <c r="A71" s="312"/>
      <c r="B71" s="323"/>
      <c r="C71" s="323"/>
      <c r="D71" s="316"/>
      <c r="E71" s="317"/>
      <c r="F71" s="126">
        <f>F62</f>
        <v>4.1599999999999998E-2</v>
      </c>
      <c r="G71" s="126">
        <f t="shared" ref="G71:K71" si="96">G62</f>
        <v>4.1599999999999998E-2</v>
      </c>
      <c r="H71" s="126">
        <f t="shared" si="96"/>
        <v>4.1599999999999998E-2</v>
      </c>
      <c r="I71" s="126">
        <f t="shared" si="96"/>
        <v>4.1599999999999998E-2</v>
      </c>
      <c r="J71" s="126">
        <f t="shared" si="96"/>
        <v>4.1599999999999998E-2</v>
      </c>
      <c r="K71" s="126">
        <f t="shared" si="96"/>
        <v>4.3200000000000002E-2</v>
      </c>
    </row>
    <row r="72" spans="1:12">
      <c r="A72" s="265" t="s">
        <v>40</v>
      </c>
      <c r="B72" s="265"/>
      <c r="C72" s="265"/>
      <c r="D72" s="195">
        <f>SUM(D60:D71)</f>
        <v>100</v>
      </c>
      <c r="E72" s="117">
        <f>SUM(E60:E71)</f>
        <v>3680455.25</v>
      </c>
      <c r="F72" s="196">
        <f t="shared" ref="F72:K72" si="97">F74/$E$18</f>
        <v>4.1599999999999998E-2</v>
      </c>
      <c r="G72" s="196">
        <f t="shared" si="97"/>
        <v>4.1599999999999998E-2</v>
      </c>
      <c r="H72" s="196">
        <f t="shared" si="97"/>
        <v>4.1599999999999998E-2</v>
      </c>
      <c r="I72" s="196">
        <f t="shared" si="97"/>
        <v>4.1599999999999998E-2</v>
      </c>
      <c r="J72" s="196">
        <f t="shared" si="97"/>
        <v>4.1599999999999998E-2</v>
      </c>
      <c r="K72" s="196">
        <f t="shared" si="97"/>
        <v>4.3200000000000002E-2</v>
      </c>
    </row>
    <row r="73" spans="1:12">
      <c r="A73" s="399"/>
      <c r="B73" s="400"/>
      <c r="C73" s="400"/>
      <c r="D73" s="400"/>
      <c r="E73" s="400"/>
      <c r="F73" s="400"/>
      <c r="G73" s="400"/>
      <c r="H73" s="400"/>
      <c r="I73" s="400"/>
      <c r="J73" s="400"/>
      <c r="K73" s="401"/>
    </row>
    <row r="74" spans="1:12">
      <c r="A74" s="265" t="s">
        <v>41</v>
      </c>
      <c r="B74" s="265"/>
      <c r="C74" s="265"/>
      <c r="D74" s="313" t="s">
        <v>42</v>
      </c>
      <c r="E74" s="313"/>
      <c r="F74" s="123">
        <f>SUM(F60,F63,F66,F69)</f>
        <v>153106.93839999998</v>
      </c>
      <c r="G74" s="123">
        <f t="shared" ref="G74:K74" si="98">SUM(G60,G63,G66,G69)</f>
        <v>153106.93839999998</v>
      </c>
      <c r="H74" s="123">
        <f t="shared" si="98"/>
        <v>153106.93839999998</v>
      </c>
      <c r="I74" s="123">
        <f t="shared" si="98"/>
        <v>153106.93839999998</v>
      </c>
      <c r="J74" s="123">
        <f t="shared" si="98"/>
        <v>153106.93839999998</v>
      </c>
      <c r="K74" s="123">
        <f t="shared" si="98"/>
        <v>158995.66680000001</v>
      </c>
    </row>
    <row r="75" spans="1:12">
      <c r="A75" s="265"/>
      <c r="B75" s="265"/>
      <c r="C75" s="265"/>
      <c r="D75" s="313" t="s">
        <v>43</v>
      </c>
      <c r="E75" s="313"/>
      <c r="F75" s="123">
        <f>K57+F74</f>
        <v>2909031.8295999984</v>
      </c>
      <c r="G75" s="123">
        <f>F75++G74</f>
        <v>3062138.7679999983</v>
      </c>
      <c r="H75" s="123">
        <f>G75++H74</f>
        <v>3215245.7063999982</v>
      </c>
      <c r="I75" s="123">
        <f>H75++I74</f>
        <v>3368352.644799998</v>
      </c>
      <c r="J75" s="123">
        <f>I75++J74</f>
        <v>3521459.5831999979</v>
      </c>
      <c r="K75" s="123">
        <f t="shared" ref="K75" si="99">J75++K74</f>
        <v>3680455.2499999981</v>
      </c>
      <c r="L75" s="118" t="b">
        <f>K75=E18</f>
        <v>1</v>
      </c>
    </row>
    <row r="76" spans="1:12">
      <c r="K76" s="208"/>
    </row>
    <row r="77" spans="1:12">
      <c r="K77" s="125"/>
    </row>
  </sheetData>
  <mergeCells count="96">
    <mergeCell ref="A72:C72"/>
    <mergeCell ref="A73:K73"/>
    <mergeCell ref="A74:C75"/>
    <mergeCell ref="D74:E74"/>
    <mergeCell ref="D75:E75"/>
    <mergeCell ref="A66:A68"/>
    <mergeCell ref="B66:C68"/>
    <mergeCell ref="D66:D68"/>
    <mergeCell ref="E66:E68"/>
    <mergeCell ref="A69:A71"/>
    <mergeCell ref="B69:C71"/>
    <mergeCell ref="D69:D71"/>
    <mergeCell ref="E69:E71"/>
    <mergeCell ref="A60:A62"/>
    <mergeCell ref="B60:C62"/>
    <mergeCell ref="D60:D62"/>
    <mergeCell ref="E60:E62"/>
    <mergeCell ref="A63:A65"/>
    <mergeCell ref="B63:C65"/>
    <mergeCell ref="D63:D65"/>
    <mergeCell ref="E63:E65"/>
    <mergeCell ref="A55:K55"/>
    <mergeCell ref="A56:C57"/>
    <mergeCell ref="D56:E56"/>
    <mergeCell ref="D57:E57"/>
    <mergeCell ref="B59:C59"/>
    <mergeCell ref="A51:A53"/>
    <mergeCell ref="B51:C53"/>
    <mergeCell ref="D51:D53"/>
    <mergeCell ref="E51:E53"/>
    <mergeCell ref="A54:C54"/>
    <mergeCell ref="A45:A47"/>
    <mergeCell ref="B45:C47"/>
    <mergeCell ref="D45:D47"/>
    <mergeCell ref="E45:E47"/>
    <mergeCell ref="A48:A50"/>
    <mergeCell ref="B48:C50"/>
    <mergeCell ref="D48:D50"/>
    <mergeCell ref="E48:E50"/>
    <mergeCell ref="B41:C41"/>
    <mergeCell ref="A42:A44"/>
    <mergeCell ref="B42:C44"/>
    <mergeCell ref="D42:D44"/>
    <mergeCell ref="E42:E44"/>
    <mergeCell ref="A33:A35"/>
    <mergeCell ref="B33:C35"/>
    <mergeCell ref="A36:C36"/>
    <mergeCell ref="A38:C39"/>
    <mergeCell ref="A4:K4"/>
    <mergeCell ref="A22:K22"/>
    <mergeCell ref="A37:K37"/>
    <mergeCell ref="A24:A26"/>
    <mergeCell ref="B24:C26"/>
    <mergeCell ref="A27:A29"/>
    <mergeCell ref="B27:C29"/>
    <mergeCell ref="A30:A32"/>
    <mergeCell ref="B30:C32"/>
    <mergeCell ref="D33:D35"/>
    <mergeCell ref="E33:E35"/>
    <mergeCell ref="D38:E38"/>
    <mergeCell ref="B15:C17"/>
    <mergeCell ref="D15:D17"/>
    <mergeCell ref="E15:E17"/>
    <mergeCell ref="D39:E39"/>
    <mergeCell ref="B23:C23"/>
    <mergeCell ref="D24:D26"/>
    <mergeCell ref="E24:E26"/>
    <mergeCell ref="D27:D29"/>
    <mergeCell ref="E27:E29"/>
    <mergeCell ref="D30:D32"/>
    <mergeCell ref="E30:E32"/>
    <mergeCell ref="A1:E2"/>
    <mergeCell ref="B5:C5"/>
    <mergeCell ref="A6:A8"/>
    <mergeCell ref="B6:C8"/>
    <mergeCell ref="D6:D8"/>
    <mergeCell ref="E6:E8"/>
    <mergeCell ref="A3:K3"/>
    <mergeCell ref="F1:K1"/>
    <mergeCell ref="F2:K2"/>
    <mergeCell ref="A40:K40"/>
    <mergeCell ref="A58:K58"/>
    <mergeCell ref="A9:A11"/>
    <mergeCell ref="B9:C11"/>
    <mergeCell ref="D9:D11"/>
    <mergeCell ref="E9:E11"/>
    <mergeCell ref="A18:C18"/>
    <mergeCell ref="A19:K19"/>
    <mergeCell ref="A20:C21"/>
    <mergeCell ref="D20:E20"/>
    <mergeCell ref="D21:E21"/>
    <mergeCell ref="A12:A14"/>
    <mergeCell ref="B12:C14"/>
    <mergeCell ref="D12:D14"/>
    <mergeCell ref="E12:E14"/>
    <mergeCell ref="A15:A17"/>
  </mergeCells>
  <phoneticPr fontId="86" type="noConversion"/>
  <conditionalFormatting sqref="F7:K7 F10:K10 F13:K13 F16:K16">
    <cfRule type="cellIs" dxfId="3" priority="7" operator="greaterThan">
      <formula>0</formula>
    </cfRule>
  </conditionalFormatting>
  <conditionalFormatting sqref="F25:K25 F28:K28 F31:K31 F34:K34">
    <cfRule type="cellIs" dxfId="2" priority="3" operator="greaterThan">
      <formula>0</formula>
    </cfRule>
  </conditionalFormatting>
  <conditionalFormatting sqref="F43:K43 F46:K46 F49:K49 F52:K52">
    <cfRule type="cellIs" dxfId="1" priority="2" operator="greaterThan">
      <formula>0</formula>
    </cfRule>
  </conditionalFormatting>
  <conditionalFormatting sqref="F61:K61 F64:K64 F67:K67 F70:K70">
    <cfRule type="cellIs" dxfId="0" priority="1" operator="greaterThan">
      <formula>0</formula>
    </cfRule>
  </conditionalFormatting>
  <printOptions horizontalCentered="1" verticalCentered="1"/>
  <pageMargins left="0.59055118110236227" right="0.59055118110236227" top="0.78740157480314965" bottom="0.78740157480314965" header="0.31496062992125984" footer="0.31496062992125984"/>
  <pageSetup paperSize="9" scale="75" orientation="landscape" horizontalDpi="12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2A941-FAA0-467B-A690-5B98063442A4}">
  <dimension ref="A1:Q36"/>
  <sheetViews>
    <sheetView view="pageBreakPreview" zoomScaleNormal="90" zoomScaleSheetLayoutView="100" workbookViewId="0">
      <selection activeCell="I22" sqref="I22"/>
    </sheetView>
  </sheetViews>
  <sheetFormatPr defaultColWidth="9.140625" defaultRowHeight="15"/>
  <cols>
    <col min="1" max="1" width="8" style="128" customWidth="1"/>
    <col min="2" max="2" width="37.42578125" style="128" customWidth="1"/>
    <col min="3" max="4" width="8" style="128" customWidth="1"/>
    <col min="5" max="5" width="19.85546875" style="128" bestFit="1" customWidth="1"/>
    <col min="6" max="6" width="8" style="128" customWidth="1"/>
    <col min="7" max="7" width="19.85546875" style="128" bestFit="1" customWidth="1"/>
    <col min="8" max="8" width="24.85546875" style="128" bestFit="1" customWidth="1"/>
    <col min="9" max="9" width="24.42578125" style="128" bestFit="1" customWidth="1"/>
    <col min="10" max="13" width="9.140625" style="128"/>
    <col min="14" max="14" width="15" style="128" bestFit="1" customWidth="1"/>
    <col min="15" max="256" width="9.140625" style="128"/>
    <col min="257" max="257" width="8" style="128" customWidth="1"/>
    <col min="258" max="258" width="37.42578125" style="128" customWidth="1"/>
    <col min="259" max="260" width="8" style="128" customWidth="1"/>
    <col min="261" max="261" width="16.42578125" style="128" bestFit="1" customWidth="1"/>
    <col min="262" max="262" width="8" style="128" customWidth="1"/>
    <col min="263" max="263" width="15.5703125" style="128" customWidth="1"/>
    <col min="264" max="264" width="20.140625" style="128" bestFit="1" customWidth="1"/>
    <col min="265" max="265" width="19.85546875" style="128" customWidth="1"/>
    <col min="266" max="269" width="9.140625" style="128"/>
    <col min="270" max="270" width="15" style="128" bestFit="1" customWidth="1"/>
    <col min="271" max="512" width="9.140625" style="128"/>
    <col min="513" max="513" width="8" style="128" customWidth="1"/>
    <col min="514" max="514" width="37.42578125" style="128" customWidth="1"/>
    <col min="515" max="516" width="8" style="128" customWidth="1"/>
    <col min="517" max="517" width="16.42578125" style="128" bestFit="1" customWidth="1"/>
    <col min="518" max="518" width="8" style="128" customWidth="1"/>
    <col min="519" max="519" width="15.5703125" style="128" customWidth="1"/>
    <col min="520" max="520" width="20.140625" style="128" bestFit="1" customWidth="1"/>
    <col min="521" max="521" width="19.85546875" style="128" customWidth="1"/>
    <col min="522" max="525" width="9.140625" style="128"/>
    <col min="526" max="526" width="15" style="128" bestFit="1" customWidth="1"/>
    <col min="527" max="768" width="9.140625" style="128"/>
    <col min="769" max="769" width="8" style="128" customWidth="1"/>
    <col min="770" max="770" width="37.42578125" style="128" customWidth="1"/>
    <col min="771" max="772" width="8" style="128" customWidth="1"/>
    <col min="773" max="773" width="16.42578125" style="128" bestFit="1" customWidth="1"/>
    <col min="774" max="774" width="8" style="128" customWidth="1"/>
    <col min="775" max="775" width="15.5703125" style="128" customWidth="1"/>
    <col min="776" max="776" width="20.140625" style="128" bestFit="1" customWidth="1"/>
    <col min="777" max="777" width="19.85546875" style="128" customWidth="1"/>
    <col min="778" max="781" width="9.140625" style="128"/>
    <col min="782" max="782" width="15" style="128" bestFit="1" customWidth="1"/>
    <col min="783" max="1024" width="9.140625" style="128"/>
    <col min="1025" max="1025" width="8" style="128" customWidth="1"/>
    <col min="1026" max="1026" width="37.42578125" style="128" customWidth="1"/>
    <col min="1027" max="1028" width="8" style="128" customWidth="1"/>
    <col min="1029" max="1029" width="16.42578125" style="128" bestFit="1" customWidth="1"/>
    <col min="1030" max="1030" width="8" style="128" customWidth="1"/>
    <col min="1031" max="1031" width="15.5703125" style="128" customWidth="1"/>
    <col min="1032" max="1032" width="20.140625" style="128" bestFit="1" customWidth="1"/>
    <col min="1033" max="1033" width="19.85546875" style="128" customWidth="1"/>
    <col min="1034" max="1037" width="9.140625" style="128"/>
    <col min="1038" max="1038" width="15" style="128" bestFit="1" customWidth="1"/>
    <col min="1039" max="1280" width="9.140625" style="128"/>
    <col min="1281" max="1281" width="8" style="128" customWidth="1"/>
    <col min="1282" max="1282" width="37.42578125" style="128" customWidth="1"/>
    <col min="1283" max="1284" width="8" style="128" customWidth="1"/>
    <col min="1285" max="1285" width="16.42578125" style="128" bestFit="1" customWidth="1"/>
    <col min="1286" max="1286" width="8" style="128" customWidth="1"/>
    <col min="1287" max="1287" width="15.5703125" style="128" customWidth="1"/>
    <col min="1288" max="1288" width="20.140625" style="128" bestFit="1" customWidth="1"/>
    <col min="1289" max="1289" width="19.85546875" style="128" customWidth="1"/>
    <col min="1290" max="1293" width="9.140625" style="128"/>
    <col min="1294" max="1294" width="15" style="128" bestFit="1" customWidth="1"/>
    <col min="1295" max="1536" width="9.140625" style="128"/>
    <col min="1537" max="1537" width="8" style="128" customWidth="1"/>
    <col min="1538" max="1538" width="37.42578125" style="128" customWidth="1"/>
    <col min="1539" max="1540" width="8" style="128" customWidth="1"/>
    <col min="1541" max="1541" width="16.42578125" style="128" bestFit="1" customWidth="1"/>
    <col min="1542" max="1542" width="8" style="128" customWidth="1"/>
    <col min="1543" max="1543" width="15.5703125" style="128" customWidth="1"/>
    <col min="1544" max="1544" width="20.140625" style="128" bestFit="1" customWidth="1"/>
    <col min="1545" max="1545" width="19.85546875" style="128" customWidth="1"/>
    <col min="1546" max="1549" width="9.140625" style="128"/>
    <col min="1550" max="1550" width="15" style="128" bestFit="1" customWidth="1"/>
    <col min="1551" max="1792" width="9.140625" style="128"/>
    <col min="1793" max="1793" width="8" style="128" customWidth="1"/>
    <col min="1794" max="1794" width="37.42578125" style="128" customWidth="1"/>
    <col min="1795" max="1796" width="8" style="128" customWidth="1"/>
    <col min="1797" max="1797" width="16.42578125" style="128" bestFit="1" customWidth="1"/>
    <col min="1798" max="1798" width="8" style="128" customWidth="1"/>
    <col min="1799" max="1799" width="15.5703125" style="128" customWidth="1"/>
    <col min="1800" max="1800" width="20.140625" style="128" bestFit="1" customWidth="1"/>
    <col min="1801" max="1801" width="19.85546875" style="128" customWidth="1"/>
    <col min="1802" max="1805" width="9.140625" style="128"/>
    <col min="1806" max="1806" width="15" style="128" bestFit="1" customWidth="1"/>
    <col min="1807" max="2048" width="9.140625" style="128"/>
    <col min="2049" max="2049" width="8" style="128" customWidth="1"/>
    <col min="2050" max="2050" width="37.42578125" style="128" customWidth="1"/>
    <col min="2051" max="2052" width="8" style="128" customWidth="1"/>
    <col min="2053" max="2053" width="16.42578125" style="128" bestFit="1" customWidth="1"/>
    <col min="2054" max="2054" width="8" style="128" customWidth="1"/>
    <col min="2055" max="2055" width="15.5703125" style="128" customWidth="1"/>
    <col min="2056" max="2056" width="20.140625" style="128" bestFit="1" customWidth="1"/>
    <col min="2057" max="2057" width="19.85546875" style="128" customWidth="1"/>
    <col min="2058" max="2061" width="9.140625" style="128"/>
    <col min="2062" max="2062" width="15" style="128" bestFit="1" customWidth="1"/>
    <col min="2063" max="2304" width="9.140625" style="128"/>
    <col min="2305" max="2305" width="8" style="128" customWidth="1"/>
    <col min="2306" max="2306" width="37.42578125" style="128" customWidth="1"/>
    <col min="2307" max="2308" width="8" style="128" customWidth="1"/>
    <col min="2309" max="2309" width="16.42578125" style="128" bestFit="1" customWidth="1"/>
    <col min="2310" max="2310" width="8" style="128" customWidth="1"/>
    <col min="2311" max="2311" width="15.5703125" style="128" customWidth="1"/>
    <col min="2312" max="2312" width="20.140625" style="128" bestFit="1" customWidth="1"/>
    <col min="2313" max="2313" width="19.85546875" style="128" customWidth="1"/>
    <col min="2314" max="2317" width="9.140625" style="128"/>
    <col min="2318" max="2318" width="15" style="128" bestFit="1" customWidth="1"/>
    <col min="2319" max="2560" width="9.140625" style="128"/>
    <col min="2561" max="2561" width="8" style="128" customWidth="1"/>
    <col min="2562" max="2562" width="37.42578125" style="128" customWidth="1"/>
    <col min="2563" max="2564" width="8" style="128" customWidth="1"/>
    <col min="2565" max="2565" width="16.42578125" style="128" bestFit="1" customWidth="1"/>
    <col min="2566" max="2566" width="8" style="128" customWidth="1"/>
    <col min="2567" max="2567" width="15.5703125" style="128" customWidth="1"/>
    <col min="2568" max="2568" width="20.140625" style="128" bestFit="1" customWidth="1"/>
    <col min="2569" max="2569" width="19.85546875" style="128" customWidth="1"/>
    <col min="2570" max="2573" width="9.140625" style="128"/>
    <col min="2574" max="2574" width="15" style="128" bestFit="1" customWidth="1"/>
    <col min="2575" max="2816" width="9.140625" style="128"/>
    <col min="2817" max="2817" width="8" style="128" customWidth="1"/>
    <col min="2818" max="2818" width="37.42578125" style="128" customWidth="1"/>
    <col min="2819" max="2820" width="8" style="128" customWidth="1"/>
    <col min="2821" max="2821" width="16.42578125" style="128" bestFit="1" customWidth="1"/>
    <col min="2822" max="2822" width="8" style="128" customWidth="1"/>
    <col min="2823" max="2823" width="15.5703125" style="128" customWidth="1"/>
    <col min="2824" max="2824" width="20.140625" style="128" bestFit="1" customWidth="1"/>
    <col min="2825" max="2825" width="19.85546875" style="128" customWidth="1"/>
    <col min="2826" max="2829" width="9.140625" style="128"/>
    <col min="2830" max="2830" width="15" style="128" bestFit="1" customWidth="1"/>
    <col min="2831" max="3072" width="9.140625" style="128"/>
    <col min="3073" max="3073" width="8" style="128" customWidth="1"/>
    <col min="3074" max="3074" width="37.42578125" style="128" customWidth="1"/>
    <col min="3075" max="3076" width="8" style="128" customWidth="1"/>
    <col min="3077" max="3077" width="16.42578125" style="128" bestFit="1" customWidth="1"/>
    <col min="3078" max="3078" width="8" style="128" customWidth="1"/>
    <col min="3079" max="3079" width="15.5703125" style="128" customWidth="1"/>
    <col min="3080" max="3080" width="20.140625" style="128" bestFit="1" customWidth="1"/>
    <col min="3081" max="3081" width="19.85546875" style="128" customWidth="1"/>
    <col min="3082" max="3085" width="9.140625" style="128"/>
    <col min="3086" max="3086" width="15" style="128" bestFit="1" customWidth="1"/>
    <col min="3087" max="3328" width="9.140625" style="128"/>
    <col min="3329" max="3329" width="8" style="128" customWidth="1"/>
    <col min="3330" max="3330" width="37.42578125" style="128" customWidth="1"/>
    <col min="3331" max="3332" width="8" style="128" customWidth="1"/>
    <col min="3333" max="3333" width="16.42578125" style="128" bestFit="1" customWidth="1"/>
    <col min="3334" max="3334" width="8" style="128" customWidth="1"/>
    <col min="3335" max="3335" width="15.5703125" style="128" customWidth="1"/>
    <col min="3336" max="3336" width="20.140625" style="128" bestFit="1" customWidth="1"/>
    <col min="3337" max="3337" width="19.85546875" style="128" customWidth="1"/>
    <col min="3338" max="3341" width="9.140625" style="128"/>
    <col min="3342" max="3342" width="15" style="128" bestFit="1" customWidth="1"/>
    <col min="3343" max="3584" width="9.140625" style="128"/>
    <col min="3585" max="3585" width="8" style="128" customWidth="1"/>
    <col min="3586" max="3586" width="37.42578125" style="128" customWidth="1"/>
    <col min="3587" max="3588" width="8" style="128" customWidth="1"/>
    <col min="3589" max="3589" width="16.42578125" style="128" bestFit="1" customWidth="1"/>
    <col min="3590" max="3590" width="8" style="128" customWidth="1"/>
    <col min="3591" max="3591" width="15.5703125" style="128" customWidth="1"/>
    <col min="3592" max="3592" width="20.140625" style="128" bestFit="1" customWidth="1"/>
    <col min="3593" max="3593" width="19.85546875" style="128" customWidth="1"/>
    <col min="3594" max="3597" width="9.140625" style="128"/>
    <col min="3598" max="3598" width="15" style="128" bestFit="1" customWidth="1"/>
    <col min="3599" max="3840" width="9.140625" style="128"/>
    <col min="3841" max="3841" width="8" style="128" customWidth="1"/>
    <col min="3842" max="3842" width="37.42578125" style="128" customWidth="1"/>
    <col min="3843" max="3844" width="8" style="128" customWidth="1"/>
    <col min="3845" max="3845" width="16.42578125" style="128" bestFit="1" customWidth="1"/>
    <col min="3846" max="3846" width="8" style="128" customWidth="1"/>
    <col min="3847" max="3847" width="15.5703125" style="128" customWidth="1"/>
    <col min="3848" max="3848" width="20.140625" style="128" bestFit="1" customWidth="1"/>
    <col min="3849" max="3849" width="19.85546875" style="128" customWidth="1"/>
    <col min="3850" max="3853" width="9.140625" style="128"/>
    <col min="3854" max="3854" width="15" style="128" bestFit="1" customWidth="1"/>
    <col min="3855" max="4096" width="9.140625" style="128"/>
    <col min="4097" max="4097" width="8" style="128" customWidth="1"/>
    <col min="4098" max="4098" width="37.42578125" style="128" customWidth="1"/>
    <col min="4099" max="4100" width="8" style="128" customWidth="1"/>
    <col min="4101" max="4101" width="16.42578125" style="128" bestFit="1" customWidth="1"/>
    <col min="4102" max="4102" width="8" style="128" customWidth="1"/>
    <col min="4103" max="4103" width="15.5703125" style="128" customWidth="1"/>
    <col min="4104" max="4104" width="20.140625" style="128" bestFit="1" customWidth="1"/>
    <col min="4105" max="4105" width="19.85546875" style="128" customWidth="1"/>
    <col min="4106" max="4109" width="9.140625" style="128"/>
    <col min="4110" max="4110" width="15" style="128" bestFit="1" customWidth="1"/>
    <col min="4111" max="4352" width="9.140625" style="128"/>
    <col min="4353" max="4353" width="8" style="128" customWidth="1"/>
    <col min="4354" max="4354" width="37.42578125" style="128" customWidth="1"/>
    <col min="4355" max="4356" width="8" style="128" customWidth="1"/>
    <col min="4357" max="4357" width="16.42578125" style="128" bestFit="1" customWidth="1"/>
    <col min="4358" max="4358" width="8" style="128" customWidth="1"/>
    <col min="4359" max="4359" width="15.5703125" style="128" customWidth="1"/>
    <col min="4360" max="4360" width="20.140625" style="128" bestFit="1" customWidth="1"/>
    <col min="4361" max="4361" width="19.85546875" style="128" customWidth="1"/>
    <col min="4362" max="4365" width="9.140625" style="128"/>
    <col min="4366" max="4366" width="15" style="128" bestFit="1" customWidth="1"/>
    <col min="4367" max="4608" width="9.140625" style="128"/>
    <col min="4609" max="4609" width="8" style="128" customWidth="1"/>
    <col min="4610" max="4610" width="37.42578125" style="128" customWidth="1"/>
    <col min="4611" max="4612" width="8" style="128" customWidth="1"/>
    <col min="4613" max="4613" width="16.42578125" style="128" bestFit="1" customWidth="1"/>
    <col min="4614" max="4614" width="8" style="128" customWidth="1"/>
    <col min="4615" max="4615" width="15.5703125" style="128" customWidth="1"/>
    <col min="4616" max="4616" width="20.140625" style="128" bestFit="1" customWidth="1"/>
    <col min="4617" max="4617" width="19.85546875" style="128" customWidth="1"/>
    <col min="4618" max="4621" width="9.140625" style="128"/>
    <col min="4622" max="4622" width="15" style="128" bestFit="1" customWidth="1"/>
    <col min="4623" max="4864" width="9.140625" style="128"/>
    <col min="4865" max="4865" width="8" style="128" customWidth="1"/>
    <col min="4866" max="4866" width="37.42578125" style="128" customWidth="1"/>
    <col min="4867" max="4868" width="8" style="128" customWidth="1"/>
    <col min="4869" max="4869" width="16.42578125" style="128" bestFit="1" customWidth="1"/>
    <col min="4870" max="4870" width="8" style="128" customWidth="1"/>
    <col min="4871" max="4871" width="15.5703125" style="128" customWidth="1"/>
    <col min="4872" max="4872" width="20.140625" style="128" bestFit="1" customWidth="1"/>
    <col min="4873" max="4873" width="19.85546875" style="128" customWidth="1"/>
    <col min="4874" max="4877" width="9.140625" style="128"/>
    <col min="4878" max="4878" width="15" style="128" bestFit="1" customWidth="1"/>
    <col min="4879" max="5120" width="9.140625" style="128"/>
    <col min="5121" max="5121" width="8" style="128" customWidth="1"/>
    <col min="5122" max="5122" width="37.42578125" style="128" customWidth="1"/>
    <col min="5123" max="5124" width="8" style="128" customWidth="1"/>
    <col min="5125" max="5125" width="16.42578125" style="128" bestFit="1" customWidth="1"/>
    <col min="5126" max="5126" width="8" style="128" customWidth="1"/>
    <col min="5127" max="5127" width="15.5703125" style="128" customWidth="1"/>
    <col min="5128" max="5128" width="20.140625" style="128" bestFit="1" customWidth="1"/>
    <col min="5129" max="5129" width="19.85546875" style="128" customWidth="1"/>
    <col min="5130" max="5133" width="9.140625" style="128"/>
    <col min="5134" max="5134" width="15" style="128" bestFit="1" customWidth="1"/>
    <col min="5135" max="5376" width="9.140625" style="128"/>
    <col min="5377" max="5377" width="8" style="128" customWidth="1"/>
    <col min="5378" max="5378" width="37.42578125" style="128" customWidth="1"/>
    <col min="5379" max="5380" width="8" style="128" customWidth="1"/>
    <col min="5381" max="5381" width="16.42578125" style="128" bestFit="1" customWidth="1"/>
    <col min="5382" max="5382" width="8" style="128" customWidth="1"/>
    <col min="5383" max="5383" width="15.5703125" style="128" customWidth="1"/>
    <col min="5384" max="5384" width="20.140625" style="128" bestFit="1" customWidth="1"/>
    <col min="5385" max="5385" width="19.85546875" style="128" customWidth="1"/>
    <col min="5386" max="5389" width="9.140625" style="128"/>
    <col min="5390" max="5390" width="15" style="128" bestFit="1" customWidth="1"/>
    <col min="5391" max="5632" width="9.140625" style="128"/>
    <col min="5633" max="5633" width="8" style="128" customWidth="1"/>
    <col min="5634" max="5634" width="37.42578125" style="128" customWidth="1"/>
    <col min="5635" max="5636" width="8" style="128" customWidth="1"/>
    <col min="5637" max="5637" width="16.42578125" style="128" bestFit="1" customWidth="1"/>
    <col min="5638" max="5638" width="8" style="128" customWidth="1"/>
    <col min="5639" max="5639" width="15.5703125" style="128" customWidth="1"/>
    <col min="5640" max="5640" width="20.140625" style="128" bestFit="1" customWidth="1"/>
    <col min="5641" max="5641" width="19.85546875" style="128" customWidth="1"/>
    <col min="5642" max="5645" width="9.140625" style="128"/>
    <col min="5646" max="5646" width="15" style="128" bestFit="1" customWidth="1"/>
    <col min="5647" max="5888" width="9.140625" style="128"/>
    <col min="5889" max="5889" width="8" style="128" customWidth="1"/>
    <col min="5890" max="5890" width="37.42578125" style="128" customWidth="1"/>
    <col min="5891" max="5892" width="8" style="128" customWidth="1"/>
    <col min="5893" max="5893" width="16.42578125" style="128" bestFit="1" customWidth="1"/>
    <col min="5894" max="5894" width="8" style="128" customWidth="1"/>
    <col min="5895" max="5895" width="15.5703125" style="128" customWidth="1"/>
    <col min="5896" max="5896" width="20.140625" style="128" bestFit="1" customWidth="1"/>
    <col min="5897" max="5897" width="19.85546875" style="128" customWidth="1"/>
    <col min="5898" max="5901" width="9.140625" style="128"/>
    <col min="5902" max="5902" width="15" style="128" bestFit="1" customWidth="1"/>
    <col min="5903" max="6144" width="9.140625" style="128"/>
    <col min="6145" max="6145" width="8" style="128" customWidth="1"/>
    <col min="6146" max="6146" width="37.42578125" style="128" customWidth="1"/>
    <col min="6147" max="6148" width="8" style="128" customWidth="1"/>
    <col min="6149" max="6149" width="16.42578125" style="128" bestFit="1" customWidth="1"/>
    <col min="6150" max="6150" width="8" style="128" customWidth="1"/>
    <col min="6151" max="6151" width="15.5703125" style="128" customWidth="1"/>
    <col min="6152" max="6152" width="20.140625" style="128" bestFit="1" customWidth="1"/>
    <col min="6153" max="6153" width="19.85546875" style="128" customWidth="1"/>
    <col min="6154" max="6157" width="9.140625" style="128"/>
    <col min="6158" max="6158" width="15" style="128" bestFit="1" customWidth="1"/>
    <col min="6159" max="6400" width="9.140625" style="128"/>
    <col min="6401" max="6401" width="8" style="128" customWidth="1"/>
    <col min="6402" max="6402" width="37.42578125" style="128" customWidth="1"/>
    <col min="6403" max="6404" width="8" style="128" customWidth="1"/>
    <col min="6405" max="6405" width="16.42578125" style="128" bestFit="1" customWidth="1"/>
    <col min="6406" max="6406" width="8" style="128" customWidth="1"/>
    <col min="6407" max="6407" width="15.5703125" style="128" customWidth="1"/>
    <col min="6408" max="6408" width="20.140625" style="128" bestFit="1" customWidth="1"/>
    <col min="6409" max="6409" width="19.85546875" style="128" customWidth="1"/>
    <col min="6410" max="6413" width="9.140625" style="128"/>
    <col min="6414" max="6414" width="15" style="128" bestFit="1" customWidth="1"/>
    <col min="6415" max="6656" width="9.140625" style="128"/>
    <col min="6657" max="6657" width="8" style="128" customWidth="1"/>
    <col min="6658" max="6658" width="37.42578125" style="128" customWidth="1"/>
    <col min="6659" max="6660" width="8" style="128" customWidth="1"/>
    <col min="6661" max="6661" width="16.42578125" style="128" bestFit="1" customWidth="1"/>
    <col min="6662" max="6662" width="8" style="128" customWidth="1"/>
    <col min="6663" max="6663" width="15.5703125" style="128" customWidth="1"/>
    <col min="6664" max="6664" width="20.140625" style="128" bestFit="1" customWidth="1"/>
    <col min="6665" max="6665" width="19.85546875" style="128" customWidth="1"/>
    <col min="6666" max="6669" width="9.140625" style="128"/>
    <col min="6670" max="6670" width="15" style="128" bestFit="1" customWidth="1"/>
    <col min="6671" max="6912" width="9.140625" style="128"/>
    <col min="6913" max="6913" width="8" style="128" customWidth="1"/>
    <col min="6914" max="6914" width="37.42578125" style="128" customWidth="1"/>
    <col min="6915" max="6916" width="8" style="128" customWidth="1"/>
    <col min="6917" max="6917" width="16.42578125" style="128" bestFit="1" customWidth="1"/>
    <col min="6918" max="6918" width="8" style="128" customWidth="1"/>
    <col min="6919" max="6919" width="15.5703125" style="128" customWidth="1"/>
    <col min="6920" max="6920" width="20.140625" style="128" bestFit="1" customWidth="1"/>
    <col min="6921" max="6921" width="19.85546875" style="128" customWidth="1"/>
    <col min="6922" max="6925" width="9.140625" style="128"/>
    <col min="6926" max="6926" width="15" style="128" bestFit="1" customWidth="1"/>
    <col min="6927" max="7168" width="9.140625" style="128"/>
    <col min="7169" max="7169" width="8" style="128" customWidth="1"/>
    <col min="7170" max="7170" width="37.42578125" style="128" customWidth="1"/>
    <col min="7171" max="7172" width="8" style="128" customWidth="1"/>
    <col min="7173" max="7173" width="16.42578125" style="128" bestFit="1" customWidth="1"/>
    <col min="7174" max="7174" width="8" style="128" customWidth="1"/>
    <col min="7175" max="7175" width="15.5703125" style="128" customWidth="1"/>
    <col min="7176" max="7176" width="20.140625" style="128" bestFit="1" customWidth="1"/>
    <col min="7177" max="7177" width="19.85546875" style="128" customWidth="1"/>
    <col min="7178" max="7181" width="9.140625" style="128"/>
    <col min="7182" max="7182" width="15" style="128" bestFit="1" customWidth="1"/>
    <col min="7183" max="7424" width="9.140625" style="128"/>
    <col min="7425" max="7425" width="8" style="128" customWidth="1"/>
    <col min="7426" max="7426" width="37.42578125" style="128" customWidth="1"/>
    <col min="7427" max="7428" width="8" style="128" customWidth="1"/>
    <col min="7429" max="7429" width="16.42578125" style="128" bestFit="1" customWidth="1"/>
    <col min="7430" max="7430" width="8" style="128" customWidth="1"/>
    <col min="7431" max="7431" width="15.5703125" style="128" customWidth="1"/>
    <col min="7432" max="7432" width="20.140625" style="128" bestFit="1" customWidth="1"/>
    <col min="7433" max="7433" width="19.85546875" style="128" customWidth="1"/>
    <col min="7434" max="7437" width="9.140625" style="128"/>
    <col min="7438" max="7438" width="15" style="128" bestFit="1" customWidth="1"/>
    <col min="7439" max="7680" width="9.140625" style="128"/>
    <col min="7681" max="7681" width="8" style="128" customWidth="1"/>
    <col min="7682" max="7682" width="37.42578125" style="128" customWidth="1"/>
    <col min="7683" max="7684" width="8" style="128" customWidth="1"/>
    <col min="7685" max="7685" width="16.42578125" style="128" bestFit="1" customWidth="1"/>
    <col min="7686" max="7686" width="8" style="128" customWidth="1"/>
    <col min="7687" max="7687" width="15.5703125" style="128" customWidth="1"/>
    <col min="7688" max="7688" width="20.140625" style="128" bestFit="1" customWidth="1"/>
    <col min="7689" max="7689" width="19.85546875" style="128" customWidth="1"/>
    <col min="7690" max="7693" width="9.140625" style="128"/>
    <col min="7694" max="7694" width="15" style="128" bestFit="1" customWidth="1"/>
    <col min="7695" max="7936" width="9.140625" style="128"/>
    <col min="7937" max="7937" width="8" style="128" customWidth="1"/>
    <col min="7938" max="7938" width="37.42578125" style="128" customWidth="1"/>
    <col min="7939" max="7940" width="8" style="128" customWidth="1"/>
    <col min="7941" max="7941" width="16.42578125" style="128" bestFit="1" customWidth="1"/>
    <col min="7942" max="7942" width="8" style="128" customWidth="1"/>
    <col min="7943" max="7943" width="15.5703125" style="128" customWidth="1"/>
    <col min="7944" max="7944" width="20.140625" style="128" bestFit="1" customWidth="1"/>
    <col min="7945" max="7945" width="19.85546875" style="128" customWidth="1"/>
    <col min="7946" max="7949" width="9.140625" style="128"/>
    <col min="7950" max="7950" width="15" style="128" bestFit="1" customWidth="1"/>
    <col min="7951" max="8192" width="9.140625" style="128"/>
    <col min="8193" max="8193" width="8" style="128" customWidth="1"/>
    <col min="8194" max="8194" width="37.42578125" style="128" customWidth="1"/>
    <col min="8195" max="8196" width="8" style="128" customWidth="1"/>
    <col min="8197" max="8197" width="16.42578125" style="128" bestFit="1" customWidth="1"/>
    <col min="8198" max="8198" width="8" style="128" customWidth="1"/>
    <col min="8199" max="8199" width="15.5703125" style="128" customWidth="1"/>
    <col min="8200" max="8200" width="20.140625" style="128" bestFit="1" customWidth="1"/>
    <col min="8201" max="8201" width="19.85546875" style="128" customWidth="1"/>
    <col min="8202" max="8205" width="9.140625" style="128"/>
    <col min="8206" max="8206" width="15" style="128" bestFit="1" customWidth="1"/>
    <col min="8207" max="8448" width="9.140625" style="128"/>
    <col min="8449" max="8449" width="8" style="128" customWidth="1"/>
    <col min="8450" max="8450" width="37.42578125" style="128" customWidth="1"/>
    <col min="8451" max="8452" width="8" style="128" customWidth="1"/>
    <col min="8453" max="8453" width="16.42578125" style="128" bestFit="1" customWidth="1"/>
    <col min="8454" max="8454" width="8" style="128" customWidth="1"/>
    <col min="8455" max="8455" width="15.5703125" style="128" customWidth="1"/>
    <col min="8456" max="8456" width="20.140625" style="128" bestFit="1" customWidth="1"/>
    <col min="8457" max="8457" width="19.85546875" style="128" customWidth="1"/>
    <col min="8458" max="8461" width="9.140625" style="128"/>
    <col min="8462" max="8462" width="15" style="128" bestFit="1" customWidth="1"/>
    <col min="8463" max="8704" width="9.140625" style="128"/>
    <col min="8705" max="8705" width="8" style="128" customWidth="1"/>
    <col min="8706" max="8706" width="37.42578125" style="128" customWidth="1"/>
    <col min="8707" max="8708" width="8" style="128" customWidth="1"/>
    <col min="8709" max="8709" width="16.42578125" style="128" bestFit="1" customWidth="1"/>
    <col min="8710" max="8710" width="8" style="128" customWidth="1"/>
    <col min="8711" max="8711" width="15.5703125" style="128" customWidth="1"/>
    <col min="8712" max="8712" width="20.140625" style="128" bestFit="1" customWidth="1"/>
    <col min="8713" max="8713" width="19.85546875" style="128" customWidth="1"/>
    <col min="8714" max="8717" width="9.140625" style="128"/>
    <col min="8718" max="8718" width="15" style="128" bestFit="1" customWidth="1"/>
    <col min="8719" max="8960" width="9.140625" style="128"/>
    <col min="8961" max="8961" width="8" style="128" customWidth="1"/>
    <col min="8962" max="8962" width="37.42578125" style="128" customWidth="1"/>
    <col min="8963" max="8964" width="8" style="128" customWidth="1"/>
    <col min="8965" max="8965" width="16.42578125" style="128" bestFit="1" customWidth="1"/>
    <col min="8966" max="8966" width="8" style="128" customWidth="1"/>
    <col min="8967" max="8967" width="15.5703125" style="128" customWidth="1"/>
    <col min="8968" max="8968" width="20.140625" style="128" bestFit="1" customWidth="1"/>
    <col min="8969" max="8969" width="19.85546875" style="128" customWidth="1"/>
    <col min="8970" max="8973" width="9.140625" style="128"/>
    <col min="8974" max="8974" width="15" style="128" bestFit="1" customWidth="1"/>
    <col min="8975" max="9216" width="9.140625" style="128"/>
    <col min="9217" max="9217" width="8" style="128" customWidth="1"/>
    <col min="9218" max="9218" width="37.42578125" style="128" customWidth="1"/>
    <col min="9219" max="9220" width="8" style="128" customWidth="1"/>
    <col min="9221" max="9221" width="16.42578125" style="128" bestFit="1" customWidth="1"/>
    <col min="9222" max="9222" width="8" style="128" customWidth="1"/>
    <col min="9223" max="9223" width="15.5703125" style="128" customWidth="1"/>
    <col min="9224" max="9224" width="20.140625" style="128" bestFit="1" customWidth="1"/>
    <col min="9225" max="9225" width="19.85546875" style="128" customWidth="1"/>
    <col min="9226" max="9229" width="9.140625" style="128"/>
    <col min="9230" max="9230" width="15" style="128" bestFit="1" customWidth="1"/>
    <col min="9231" max="9472" width="9.140625" style="128"/>
    <col min="9473" max="9473" width="8" style="128" customWidth="1"/>
    <col min="9474" max="9474" width="37.42578125" style="128" customWidth="1"/>
    <col min="9475" max="9476" width="8" style="128" customWidth="1"/>
    <col min="9477" max="9477" width="16.42578125" style="128" bestFit="1" customWidth="1"/>
    <col min="9478" max="9478" width="8" style="128" customWidth="1"/>
    <col min="9479" max="9479" width="15.5703125" style="128" customWidth="1"/>
    <col min="9480" max="9480" width="20.140625" style="128" bestFit="1" customWidth="1"/>
    <col min="9481" max="9481" width="19.85546875" style="128" customWidth="1"/>
    <col min="9482" max="9485" width="9.140625" style="128"/>
    <col min="9486" max="9486" width="15" style="128" bestFit="1" customWidth="1"/>
    <col min="9487" max="9728" width="9.140625" style="128"/>
    <col min="9729" max="9729" width="8" style="128" customWidth="1"/>
    <col min="9730" max="9730" width="37.42578125" style="128" customWidth="1"/>
    <col min="9731" max="9732" width="8" style="128" customWidth="1"/>
    <col min="9733" max="9733" width="16.42578125" style="128" bestFit="1" customWidth="1"/>
    <col min="9734" max="9734" width="8" style="128" customWidth="1"/>
    <col min="9735" max="9735" width="15.5703125" style="128" customWidth="1"/>
    <col min="9736" max="9736" width="20.140625" style="128" bestFit="1" customWidth="1"/>
    <col min="9737" max="9737" width="19.85546875" style="128" customWidth="1"/>
    <col min="9738" max="9741" width="9.140625" style="128"/>
    <col min="9742" max="9742" width="15" style="128" bestFit="1" customWidth="1"/>
    <col min="9743" max="9984" width="9.140625" style="128"/>
    <col min="9985" max="9985" width="8" style="128" customWidth="1"/>
    <col min="9986" max="9986" width="37.42578125" style="128" customWidth="1"/>
    <col min="9987" max="9988" width="8" style="128" customWidth="1"/>
    <col min="9989" max="9989" width="16.42578125" style="128" bestFit="1" customWidth="1"/>
    <col min="9990" max="9990" width="8" style="128" customWidth="1"/>
    <col min="9991" max="9991" width="15.5703125" style="128" customWidth="1"/>
    <col min="9992" max="9992" width="20.140625" style="128" bestFit="1" customWidth="1"/>
    <col min="9993" max="9993" width="19.85546875" style="128" customWidth="1"/>
    <col min="9994" max="9997" width="9.140625" style="128"/>
    <col min="9998" max="9998" width="15" style="128" bestFit="1" customWidth="1"/>
    <col min="9999" max="10240" width="9.140625" style="128"/>
    <col min="10241" max="10241" width="8" style="128" customWidth="1"/>
    <col min="10242" max="10242" width="37.42578125" style="128" customWidth="1"/>
    <col min="10243" max="10244" width="8" style="128" customWidth="1"/>
    <col min="10245" max="10245" width="16.42578125" style="128" bestFit="1" customWidth="1"/>
    <col min="10246" max="10246" width="8" style="128" customWidth="1"/>
    <col min="10247" max="10247" width="15.5703125" style="128" customWidth="1"/>
    <col min="10248" max="10248" width="20.140625" style="128" bestFit="1" customWidth="1"/>
    <col min="10249" max="10249" width="19.85546875" style="128" customWidth="1"/>
    <col min="10250" max="10253" width="9.140625" style="128"/>
    <col min="10254" max="10254" width="15" style="128" bestFit="1" customWidth="1"/>
    <col min="10255" max="10496" width="9.140625" style="128"/>
    <col min="10497" max="10497" width="8" style="128" customWidth="1"/>
    <col min="10498" max="10498" width="37.42578125" style="128" customWidth="1"/>
    <col min="10499" max="10500" width="8" style="128" customWidth="1"/>
    <col min="10501" max="10501" width="16.42578125" style="128" bestFit="1" customWidth="1"/>
    <col min="10502" max="10502" width="8" style="128" customWidth="1"/>
    <col min="10503" max="10503" width="15.5703125" style="128" customWidth="1"/>
    <col min="10504" max="10504" width="20.140625" style="128" bestFit="1" customWidth="1"/>
    <col min="10505" max="10505" width="19.85546875" style="128" customWidth="1"/>
    <col min="10506" max="10509" width="9.140625" style="128"/>
    <col min="10510" max="10510" width="15" style="128" bestFit="1" customWidth="1"/>
    <col min="10511" max="10752" width="9.140625" style="128"/>
    <col min="10753" max="10753" width="8" style="128" customWidth="1"/>
    <col min="10754" max="10754" width="37.42578125" style="128" customWidth="1"/>
    <col min="10755" max="10756" width="8" style="128" customWidth="1"/>
    <col min="10757" max="10757" width="16.42578125" style="128" bestFit="1" customWidth="1"/>
    <col min="10758" max="10758" width="8" style="128" customWidth="1"/>
    <col min="10759" max="10759" width="15.5703125" style="128" customWidth="1"/>
    <col min="10760" max="10760" width="20.140625" style="128" bestFit="1" customWidth="1"/>
    <col min="10761" max="10761" width="19.85546875" style="128" customWidth="1"/>
    <col min="10762" max="10765" width="9.140625" style="128"/>
    <col min="10766" max="10766" width="15" style="128" bestFit="1" customWidth="1"/>
    <col min="10767" max="11008" width="9.140625" style="128"/>
    <col min="11009" max="11009" width="8" style="128" customWidth="1"/>
    <col min="11010" max="11010" width="37.42578125" style="128" customWidth="1"/>
    <col min="11011" max="11012" width="8" style="128" customWidth="1"/>
    <col min="11013" max="11013" width="16.42578125" style="128" bestFit="1" customWidth="1"/>
    <col min="11014" max="11014" width="8" style="128" customWidth="1"/>
    <col min="11015" max="11015" width="15.5703125" style="128" customWidth="1"/>
    <col min="11016" max="11016" width="20.140625" style="128" bestFit="1" customWidth="1"/>
    <col min="11017" max="11017" width="19.85546875" style="128" customWidth="1"/>
    <col min="11018" max="11021" width="9.140625" style="128"/>
    <col min="11022" max="11022" width="15" style="128" bestFit="1" customWidth="1"/>
    <col min="11023" max="11264" width="9.140625" style="128"/>
    <col min="11265" max="11265" width="8" style="128" customWidth="1"/>
    <col min="11266" max="11266" width="37.42578125" style="128" customWidth="1"/>
    <col min="11267" max="11268" width="8" style="128" customWidth="1"/>
    <col min="11269" max="11269" width="16.42578125" style="128" bestFit="1" customWidth="1"/>
    <col min="11270" max="11270" width="8" style="128" customWidth="1"/>
    <col min="11271" max="11271" width="15.5703125" style="128" customWidth="1"/>
    <col min="11272" max="11272" width="20.140625" style="128" bestFit="1" customWidth="1"/>
    <col min="11273" max="11273" width="19.85546875" style="128" customWidth="1"/>
    <col min="11274" max="11277" width="9.140625" style="128"/>
    <col min="11278" max="11278" width="15" style="128" bestFit="1" customWidth="1"/>
    <col min="11279" max="11520" width="9.140625" style="128"/>
    <col min="11521" max="11521" width="8" style="128" customWidth="1"/>
    <col min="11522" max="11522" width="37.42578125" style="128" customWidth="1"/>
    <col min="11523" max="11524" width="8" style="128" customWidth="1"/>
    <col min="11525" max="11525" width="16.42578125" style="128" bestFit="1" customWidth="1"/>
    <col min="11526" max="11526" width="8" style="128" customWidth="1"/>
    <col min="11527" max="11527" width="15.5703125" style="128" customWidth="1"/>
    <col min="11528" max="11528" width="20.140625" style="128" bestFit="1" customWidth="1"/>
    <col min="11529" max="11529" width="19.85546875" style="128" customWidth="1"/>
    <col min="11530" max="11533" width="9.140625" style="128"/>
    <col min="11534" max="11534" width="15" style="128" bestFit="1" customWidth="1"/>
    <col min="11535" max="11776" width="9.140625" style="128"/>
    <col min="11777" max="11777" width="8" style="128" customWidth="1"/>
    <col min="11778" max="11778" width="37.42578125" style="128" customWidth="1"/>
    <col min="11779" max="11780" width="8" style="128" customWidth="1"/>
    <col min="11781" max="11781" width="16.42578125" style="128" bestFit="1" customWidth="1"/>
    <col min="11782" max="11782" width="8" style="128" customWidth="1"/>
    <col min="11783" max="11783" width="15.5703125" style="128" customWidth="1"/>
    <col min="11784" max="11784" width="20.140625" style="128" bestFit="1" customWidth="1"/>
    <col min="11785" max="11785" width="19.85546875" style="128" customWidth="1"/>
    <col min="11786" max="11789" width="9.140625" style="128"/>
    <col min="11790" max="11790" width="15" style="128" bestFit="1" customWidth="1"/>
    <col min="11791" max="12032" width="9.140625" style="128"/>
    <col min="12033" max="12033" width="8" style="128" customWidth="1"/>
    <col min="12034" max="12034" width="37.42578125" style="128" customWidth="1"/>
    <col min="12035" max="12036" width="8" style="128" customWidth="1"/>
    <col min="12037" max="12037" width="16.42578125" style="128" bestFit="1" customWidth="1"/>
    <col min="12038" max="12038" width="8" style="128" customWidth="1"/>
    <col min="12039" max="12039" width="15.5703125" style="128" customWidth="1"/>
    <col min="12040" max="12040" width="20.140625" style="128" bestFit="1" customWidth="1"/>
    <col min="12041" max="12041" width="19.85546875" style="128" customWidth="1"/>
    <col min="12042" max="12045" width="9.140625" style="128"/>
    <col min="12046" max="12046" width="15" style="128" bestFit="1" customWidth="1"/>
    <col min="12047" max="12288" width="9.140625" style="128"/>
    <col min="12289" max="12289" width="8" style="128" customWidth="1"/>
    <col min="12290" max="12290" width="37.42578125" style="128" customWidth="1"/>
    <col min="12291" max="12292" width="8" style="128" customWidth="1"/>
    <col min="12293" max="12293" width="16.42578125" style="128" bestFit="1" customWidth="1"/>
    <col min="12294" max="12294" width="8" style="128" customWidth="1"/>
    <col min="12295" max="12295" width="15.5703125" style="128" customWidth="1"/>
    <col min="12296" max="12296" width="20.140625" style="128" bestFit="1" customWidth="1"/>
    <col min="12297" max="12297" width="19.85546875" style="128" customWidth="1"/>
    <col min="12298" max="12301" width="9.140625" style="128"/>
    <col min="12302" max="12302" width="15" style="128" bestFit="1" customWidth="1"/>
    <col min="12303" max="12544" width="9.140625" style="128"/>
    <col min="12545" max="12545" width="8" style="128" customWidth="1"/>
    <col min="12546" max="12546" width="37.42578125" style="128" customWidth="1"/>
    <col min="12547" max="12548" width="8" style="128" customWidth="1"/>
    <col min="12549" max="12549" width="16.42578125" style="128" bestFit="1" customWidth="1"/>
    <col min="12550" max="12550" width="8" style="128" customWidth="1"/>
    <col min="12551" max="12551" width="15.5703125" style="128" customWidth="1"/>
    <col min="12552" max="12552" width="20.140625" style="128" bestFit="1" customWidth="1"/>
    <col min="12553" max="12553" width="19.85546875" style="128" customWidth="1"/>
    <col min="12554" max="12557" width="9.140625" style="128"/>
    <col min="12558" max="12558" width="15" style="128" bestFit="1" customWidth="1"/>
    <col min="12559" max="12800" width="9.140625" style="128"/>
    <col min="12801" max="12801" width="8" style="128" customWidth="1"/>
    <col min="12802" max="12802" width="37.42578125" style="128" customWidth="1"/>
    <col min="12803" max="12804" width="8" style="128" customWidth="1"/>
    <col min="12805" max="12805" width="16.42578125" style="128" bestFit="1" customWidth="1"/>
    <col min="12806" max="12806" width="8" style="128" customWidth="1"/>
    <col min="12807" max="12807" width="15.5703125" style="128" customWidth="1"/>
    <col min="12808" max="12808" width="20.140625" style="128" bestFit="1" customWidth="1"/>
    <col min="12809" max="12809" width="19.85546875" style="128" customWidth="1"/>
    <col min="12810" max="12813" width="9.140625" style="128"/>
    <col min="12814" max="12814" width="15" style="128" bestFit="1" customWidth="1"/>
    <col min="12815" max="13056" width="9.140625" style="128"/>
    <col min="13057" max="13057" width="8" style="128" customWidth="1"/>
    <col min="13058" max="13058" width="37.42578125" style="128" customWidth="1"/>
    <col min="13059" max="13060" width="8" style="128" customWidth="1"/>
    <col min="13061" max="13061" width="16.42578125" style="128" bestFit="1" customWidth="1"/>
    <col min="13062" max="13062" width="8" style="128" customWidth="1"/>
    <col min="13063" max="13063" width="15.5703125" style="128" customWidth="1"/>
    <col min="13064" max="13064" width="20.140625" style="128" bestFit="1" customWidth="1"/>
    <col min="13065" max="13065" width="19.85546875" style="128" customWidth="1"/>
    <col min="13066" max="13069" width="9.140625" style="128"/>
    <col min="13070" max="13070" width="15" style="128" bestFit="1" customWidth="1"/>
    <col min="13071" max="13312" width="9.140625" style="128"/>
    <col min="13313" max="13313" width="8" style="128" customWidth="1"/>
    <col min="13314" max="13314" width="37.42578125" style="128" customWidth="1"/>
    <col min="13315" max="13316" width="8" style="128" customWidth="1"/>
    <col min="13317" max="13317" width="16.42578125" style="128" bestFit="1" customWidth="1"/>
    <col min="13318" max="13318" width="8" style="128" customWidth="1"/>
    <col min="13319" max="13319" width="15.5703125" style="128" customWidth="1"/>
    <col min="13320" max="13320" width="20.140625" style="128" bestFit="1" customWidth="1"/>
    <col min="13321" max="13321" width="19.85546875" style="128" customWidth="1"/>
    <col min="13322" max="13325" width="9.140625" style="128"/>
    <col min="13326" max="13326" width="15" style="128" bestFit="1" customWidth="1"/>
    <col min="13327" max="13568" width="9.140625" style="128"/>
    <col min="13569" max="13569" width="8" style="128" customWidth="1"/>
    <col min="13570" max="13570" width="37.42578125" style="128" customWidth="1"/>
    <col min="13571" max="13572" width="8" style="128" customWidth="1"/>
    <col min="13573" max="13573" width="16.42578125" style="128" bestFit="1" customWidth="1"/>
    <col min="13574" max="13574" width="8" style="128" customWidth="1"/>
    <col min="13575" max="13575" width="15.5703125" style="128" customWidth="1"/>
    <col min="13576" max="13576" width="20.140625" style="128" bestFit="1" customWidth="1"/>
    <col min="13577" max="13577" width="19.85546875" style="128" customWidth="1"/>
    <col min="13578" max="13581" width="9.140625" style="128"/>
    <col min="13582" max="13582" width="15" style="128" bestFit="1" customWidth="1"/>
    <col min="13583" max="13824" width="9.140625" style="128"/>
    <col min="13825" max="13825" width="8" style="128" customWidth="1"/>
    <col min="13826" max="13826" width="37.42578125" style="128" customWidth="1"/>
    <col min="13827" max="13828" width="8" style="128" customWidth="1"/>
    <col min="13829" max="13829" width="16.42578125" style="128" bestFit="1" customWidth="1"/>
    <col min="13830" max="13830" width="8" style="128" customWidth="1"/>
    <col min="13831" max="13831" width="15.5703125" style="128" customWidth="1"/>
    <col min="13832" max="13832" width="20.140625" style="128" bestFit="1" customWidth="1"/>
    <col min="13833" max="13833" width="19.85546875" style="128" customWidth="1"/>
    <col min="13834" max="13837" width="9.140625" style="128"/>
    <col min="13838" max="13838" width="15" style="128" bestFit="1" customWidth="1"/>
    <col min="13839" max="14080" width="9.140625" style="128"/>
    <col min="14081" max="14081" width="8" style="128" customWidth="1"/>
    <col min="14082" max="14082" width="37.42578125" style="128" customWidth="1"/>
    <col min="14083" max="14084" width="8" style="128" customWidth="1"/>
    <col min="14085" max="14085" width="16.42578125" style="128" bestFit="1" customWidth="1"/>
    <col min="14086" max="14086" width="8" style="128" customWidth="1"/>
    <col min="14087" max="14087" width="15.5703125" style="128" customWidth="1"/>
    <col min="14088" max="14088" width="20.140625" style="128" bestFit="1" customWidth="1"/>
    <col min="14089" max="14089" width="19.85546875" style="128" customWidth="1"/>
    <col min="14090" max="14093" width="9.140625" style="128"/>
    <col min="14094" max="14094" width="15" style="128" bestFit="1" customWidth="1"/>
    <col min="14095" max="14336" width="9.140625" style="128"/>
    <col min="14337" max="14337" width="8" style="128" customWidth="1"/>
    <col min="14338" max="14338" width="37.42578125" style="128" customWidth="1"/>
    <col min="14339" max="14340" width="8" style="128" customWidth="1"/>
    <col min="14341" max="14341" width="16.42578125" style="128" bestFit="1" customWidth="1"/>
    <col min="14342" max="14342" width="8" style="128" customWidth="1"/>
    <col min="14343" max="14343" width="15.5703125" style="128" customWidth="1"/>
    <col min="14344" max="14344" width="20.140625" style="128" bestFit="1" customWidth="1"/>
    <col min="14345" max="14345" width="19.85546875" style="128" customWidth="1"/>
    <col min="14346" max="14349" width="9.140625" style="128"/>
    <col min="14350" max="14350" width="15" style="128" bestFit="1" customWidth="1"/>
    <col min="14351" max="14592" width="9.140625" style="128"/>
    <col min="14593" max="14593" width="8" style="128" customWidth="1"/>
    <col min="14594" max="14594" width="37.42578125" style="128" customWidth="1"/>
    <col min="14595" max="14596" width="8" style="128" customWidth="1"/>
    <col min="14597" max="14597" width="16.42578125" style="128" bestFit="1" customWidth="1"/>
    <col min="14598" max="14598" width="8" style="128" customWidth="1"/>
    <col min="14599" max="14599" width="15.5703125" style="128" customWidth="1"/>
    <col min="14600" max="14600" width="20.140625" style="128" bestFit="1" customWidth="1"/>
    <col min="14601" max="14601" width="19.85546875" style="128" customWidth="1"/>
    <col min="14602" max="14605" width="9.140625" style="128"/>
    <col min="14606" max="14606" width="15" style="128" bestFit="1" customWidth="1"/>
    <col min="14607" max="14848" width="9.140625" style="128"/>
    <col min="14849" max="14849" width="8" style="128" customWidth="1"/>
    <col min="14850" max="14850" width="37.42578125" style="128" customWidth="1"/>
    <col min="14851" max="14852" width="8" style="128" customWidth="1"/>
    <col min="14853" max="14853" width="16.42578125" style="128" bestFit="1" customWidth="1"/>
    <col min="14854" max="14854" width="8" style="128" customWidth="1"/>
    <col min="14855" max="14855" width="15.5703125" style="128" customWidth="1"/>
    <col min="14856" max="14856" width="20.140625" style="128" bestFit="1" customWidth="1"/>
    <col min="14857" max="14857" width="19.85546875" style="128" customWidth="1"/>
    <col min="14858" max="14861" width="9.140625" style="128"/>
    <col min="14862" max="14862" width="15" style="128" bestFit="1" customWidth="1"/>
    <col min="14863" max="15104" width="9.140625" style="128"/>
    <col min="15105" max="15105" width="8" style="128" customWidth="1"/>
    <col min="15106" max="15106" width="37.42578125" style="128" customWidth="1"/>
    <col min="15107" max="15108" width="8" style="128" customWidth="1"/>
    <col min="15109" max="15109" width="16.42578125" style="128" bestFit="1" customWidth="1"/>
    <col min="15110" max="15110" width="8" style="128" customWidth="1"/>
    <col min="15111" max="15111" width="15.5703125" style="128" customWidth="1"/>
    <col min="15112" max="15112" width="20.140625" style="128" bestFit="1" customWidth="1"/>
    <col min="15113" max="15113" width="19.85546875" style="128" customWidth="1"/>
    <col min="15114" max="15117" width="9.140625" style="128"/>
    <col min="15118" max="15118" width="15" style="128" bestFit="1" customWidth="1"/>
    <col min="15119" max="15360" width="9.140625" style="128"/>
    <col min="15361" max="15361" width="8" style="128" customWidth="1"/>
    <col min="15362" max="15362" width="37.42578125" style="128" customWidth="1"/>
    <col min="15363" max="15364" width="8" style="128" customWidth="1"/>
    <col min="15365" max="15365" width="16.42578125" style="128" bestFit="1" customWidth="1"/>
    <col min="15366" max="15366" width="8" style="128" customWidth="1"/>
    <col min="15367" max="15367" width="15.5703125" style="128" customWidth="1"/>
    <col min="15368" max="15368" width="20.140625" style="128" bestFit="1" customWidth="1"/>
    <col min="15369" max="15369" width="19.85546875" style="128" customWidth="1"/>
    <col min="15370" max="15373" width="9.140625" style="128"/>
    <col min="15374" max="15374" width="15" style="128" bestFit="1" customWidth="1"/>
    <col min="15375" max="15616" width="9.140625" style="128"/>
    <col min="15617" max="15617" width="8" style="128" customWidth="1"/>
    <col min="15618" max="15618" width="37.42578125" style="128" customWidth="1"/>
    <col min="15619" max="15620" width="8" style="128" customWidth="1"/>
    <col min="15621" max="15621" width="16.42578125" style="128" bestFit="1" customWidth="1"/>
    <col min="15622" max="15622" width="8" style="128" customWidth="1"/>
    <col min="15623" max="15623" width="15.5703125" style="128" customWidth="1"/>
    <col min="15624" max="15624" width="20.140625" style="128" bestFit="1" customWidth="1"/>
    <col min="15625" max="15625" width="19.85546875" style="128" customWidth="1"/>
    <col min="15626" max="15629" width="9.140625" style="128"/>
    <col min="15630" max="15630" width="15" style="128" bestFit="1" customWidth="1"/>
    <col min="15631" max="15872" width="9.140625" style="128"/>
    <col min="15873" max="15873" width="8" style="128" customWidth="1"/>
    <col min="15874" max="15874" width="37.42578125" style="128" customWidth="1"/>
    <col min="15875" max="15876" width="8" style="128" customWidth="1"/>
    <col min="15877" max="15877" width="16.42578125" style="128" bestFit="1" customWidth="1"/>
    <col min="15878" max="15878" width="8" style="128" customWidth="1"/>
    <col min="15879" max="15879" width="15.5703125" style="128" customWidth="1"/>
    <col min="15880" max="15880" width="20.140625" style="128" bestFit="1" customWidth="1"/>
    <col min="15881" max="15881" width="19.85546875" style="128" customWidth="1"/>
    <col min="15882" max="15885" width="9.140625" style="128"/>
    <col min="15886" max="15886" width="15" style="128" bestFit="1" customWidth="1"/>
    <col min="15887" max="16128" width="9.140625" style="128"/>
    <col min="16129" max="16129" width="8" style="128" customWidth="1"/>
    <col min="16130" max="16130" width="37.42578125" style="128" customWidth="1"/>
    <col min="16131" max="16132" width="8" style="128" customWidth="1"/>
    <col min="16133" max="16133" width="16.42578125" style="128" bestFit="1" customWidth="1"/>
    <col min="16134" max="16134" width="8" style="128" customWidth="1"/>
    <col min="16135" max="16135" width="15.5703125" style="128" customWidth="1"/>
    <col min="16136" max="16136" width="20.140625" style="128" bestFit="1" customWidth="1"/>
    <col min="16137" max="16137" width="19.85546875" style="128" customWidth="1"/>
    <col min="16138" max="16141" width="9.140625" style="128"/>
    <col min="16142" max="16142" width="15" style="128" bestFit="1" customWidth="1"/>
    <col min="16143" max="16384" width="9.140625" style="128"/>
  </cols>
  <sheetData>
    <row r="1" spans="1:9" ht="20.100000000000001" customHeight="1">
      <c r="A1" s="327" t="s">
        <v>38</v>
      </c>
      <c r="B1" s="327"/>
      <c r="C1" s="327"/>
      <c r="D1" s="327"/>
      <c r="E1" s="327"/>
      <c r="F1" s="327"/>
      <c r="G1" s="327"/>
      <c r="H1" s="327"/>
      <c r="I1" s="327"/>
    </row>
    <row r="2" spans="1:9" ht="15" customHeight="1">
      <c r="A2" s="328" t="str">
        <f>'ORÇA DESO'!B1</f>
        <v>EXECUÇÃO DE CALÇADA</v>
      </c>
      <c r="B2" s="328"/>
      <c r="C2" s="328"/>
      <c r="D2" s="328"/>
      <c r="E2" s="328"/>
      <c r="F2" s="328"/>
      <c r="G2" s="328"/>
      <c r="H2" s="328"/>
      <c r="I2" s="328"/>
    </row>
    <row r="3" spans="1:9" ht="15" customHeight="1">
      <c r="A3" s="329" t="s">
        <v>151</v>
      </c>
      <c r="B3" s="330"/>
      <c r="C3" s="330"/>
      <c r="D3" s="330"/>
      <c r="E3" s="330"/>
      <c r="F3" s="330"/>
      <c r="G3" s="330"/>
      <c r="H3" s="330"/>
      <c r="I3" s="331"/>
    </row>
    <row r="4" spans="1:9" ht="16.5" customHeight="1">
      <c r="A4" s="332" t="s">
        <v>152</v>
      </c>
      <c r="B4" s="332"/>
      <c r="C4" s="332"/>
      <c r="D4" s="332"/>
      <c r="E4" s="332"/>
      <c r="F4" s="332"/>
      <c r="G4" s="332"/>
      <c r="H4" s="332"/>
      <c r="I4" s="332"/>
    </row>
    <row r="5" spans="1:9" ht="34.15" customHeight="1">
      <c r="A5" s="333" t="s">
        <v>153</v>
      </c>
      <c r="B5" s="334"/>
      <c r="C5" s="334"/>
      <c r="D5" s="334"/>
      <c r="E5" s="334"/>
      <c r="F5" s="334"/>
      <c r="G5" s="334"/>
      <c r="H5" s="334"/>
      <c r="I5" s="335"/>
    </row>
    <row r="6" spans="1:9" ht="15.75">
      <c r="A6" s="336" t="s">
        <v>154</v>
      </c>
      <c r="B6" s="332"/>
      <c r="C6" s="332"/>
      <c r="D6" s="332"/>
      <c r="E6" s="332"/>
      <c r="F6" s="332"/>
      <c r="G6" s="332"/>
      <c r="H6" s="332"/>
      <c r="I6" s="332"/>
    </row>
    <row r="7" spans="1:9">
      <c r="A7" s="337" t="s">
        <v>165</v>
      </c>
      <c r="B7" s="337"/>
      <c r="C7" s="337"/>
      <c r="D7" s="337"/>
      <c r="E7" s="337"/>
      <c r="F7" s="337"/>
      <c r="G7" s="337"/>
      <c r="H7" s="337"/>
      <c r="I7" s="337"/>
    </row>
    <row r="8" spans="1:9">
      <c r="A8" s="337"/>
      <c r="B8" s="337"/>
      <c r="C8" s="337"/>
      <c r="D8" s="337"/>
      <c r="E8" s="337"/>
      <c r="F8" s="337"/>
      <c r="G8" s="337"/>
      <c r="H8" s="337"/>
      <c r="I8" s="337"/>
    </row>
    <row r="9" spans="1:9" ht="15.75">
      <c r="A9" s="338" t="s">
        <v>8</v>
      </c>
      <c r="B9" s="338" t="s">
        <v>0</v>
      </c>
      <c r="C9" s="339"/>
      <c r="D9" s="339"/>
      <c r="E9" s="129" t="s">
        <v>22</v>
      </c>
      <c r="F9" s="129" t="s">
        <v>23</v>
      </c>
      <c r="G9" s="129" t="s">
        <v>24</v>
      </c>
      <c r="H9" s="129" t="s">
        <v>155</v>
      </c>
      <c r="I9" s="129" t="s">
        <v>26</v>
      </c>
    </row>
    <row r="10" spans="1:9" ht="15.75">
      <c r="A10" s="339"/>
      <c r="B10" s="339"/>
      <c r="C10" s="339"/>
      <c r="D10" s="339"/>
      <c r="E10" s="129" t="s">
        <v>27</v>
      </c>
      <c r="F10" s="129" t="s">
        <v>156</v>
      </c>
      <c r="G10" s="129" t="s">
        <v>156</v>
      </c>
      <c r="H10" s="129" t="s">
        <v>156</v>
      </c>
      <c r="I10" s="129" t="s">
        <v>156</v>
      </c>
    </row>
    <row r="11" spans="1:9" ht="15.75">
      <c r="A11" s="130" t="s">
        <v>14</v>
      </c>
      <c r="B11" s="326" t="s">
        <v>29</v>
      </c>
      <c r="C11" s="325"/>
      <c r="D11" s="325"/>
      <c r="E11" s="131">
        <f>SUM(E12:E15)</f>
        <v>6.080000000000001</v>
      </c>
      <c r="F11" s="131"/>
      <c r="G11" s="132"/>
      <c r="H11" s="133"/>
      <c r="I11" s="133"/>
    </row>
    <row r="12" spans="1:9">
      <c r="A12" s="133" t="s">
        <v>15</v>
      </c>
      <c r="B12" s="324" t="s">
        <v>157</v>
      </c>
      <c r="C12" s="325"/>
      <c r="D12" s="325"/>
      <c r="E12" s="132">
        <v>4.01</v>
      </c>
      <c r="F12" s="132"/>
      <c r="G12" s="132"/>
      <c r="H12" s="133"/>
      <c r="I12" s="133"/>
    </row>
    <row r="13" spans="1:9">
      <c r="A13" s="133" t="s">
        <v>16</v>
      </c>
      <c r="B13" s="370" t="s">
        <v>158</v>
      </c>
      <c r="C13" s="371"/>
      <c r="D13" s="372"/>
      <c r="E13" s="132">
        <v>0.4</v>
      </c>
      <c r="F13" s="132"/>
      <c r="G13" s="132"/>
      <c r="H13" s="133"/>
      <c r="I13" s="133"/>
    </row>
    <row r="14" spans="1:9">
      <c r="A14" s="133" t="s">
        <v>31</v>
      </c>
      <c r="B14" s="324" t="s">
        <v>159</v>
      </c>
      <c r="C14" s="325"/>
      <c r="D14" s="325"/>
      <c r="E14" s="132">
        <v>0.56000000000000005</v>
      </c>
      <c r="F14" s="132"/>
      <c r="G14" s="132"/>
      <c r="H14" s="133"/>
      <c r="I14" s="133"/>
    </row>
    <row r="15" spans="1:9">
      <c r="A15" s="133" t="s">
        <v>44</v>
      </c>
      <c r="B15" s="324" t="s">
        <v>160</v>
      </c>
      <c r="C15" s="325"/>
      <c r="D15" s="325"/>
      <c r="E15" s="132">
        <v>1.1100000000000001</v>
      </c>
      <c r="F15" s="132"/>
      <c r="G15" s="132"/>
      <c r="H15" s="133"/>
      <c r="I15" s="133"/>
    </row>
    <row r="16" spans="1:9" ht="15.75">
      <c r="A16" s="134"/>
      <c r="B16" s="373"/>
      <c r="C16" s="360"/>
      <c r="D16" s="360"/>
      <c r="E16" s="135"/>
      <c r="F16" s="136"/>
      <c r="G16" s="135"/>
      <c r="H16" s="134"/>
      <c r="I16" s="134"/>
    </row>
    <row r="17" spans="1:17" ht="15.75">
      <c r="A17" s="130" t="s">
        <v>9</v>
      </c>
      <c r="B17" s="326" t="s">
        <v>32</v>
      </c>
      <c r="C17" s="325"/>
      <c r="D17" s="325"/>
      <c r="E17" s="131">
        <f>E18</f>
        <v>7.3</v>
      </c>
      <c r="F17" s="131"/>
      <c r="G17" s="132"/>
      <c r="H17" s="133"/>
      <c r="I17" s="133"/>
    </row>
    <row r="18" spans="1:17">
      <c r="A18" s="133" t="s">
        <v>13</v>
      </c>
      <c r="B18" s="324" t="s">
        <v>161</v>
      </c>
      <c r="C18" s="325"/>
      <c r="D18" s="325"/>
      <c r="E18" s="132">
        <v>7.3</v>
      </c>
      <c r="F18" s="132"/>
      <c r="G18" s="132"/>
      <c r="H18" s="133"/>
      <c r="I18" s="133"/>
    </row>
    <row r="19" spans="1:17" ht="15.75">
      <c r="A19" s="137"/>
      <c r="B19" s="340"/>
      <c r="C19" s="341"/>
      <c r="D19" s="341"/>
      <c r="E19" s="138"/>
      <c r="F19" s="139"/>
      <c r="G19" s="138"/>
      <c r="H19" s="137"/>
      <c r="I19" s="137"/>
    </row>
    <row r="20" spans="1:17" ht="15.75">
      <c r="A20" s="130" t="s">
        <v>10</v>
      </c>
      <c r="B20" s="326" t="s">
        <v>34</v>
      </c>
      <c r="C20" s="325"/>
      <c r="D20" s="325"/>
      <c r="E20" s="131">
        <f>SUM(E21:E24)</f>
        <v>10.15</v>
      </c>
      <c r="F20" s="131"/>
      <c r="G20" s="132"/>
      <c r="H20" s="140"/>
      <c r="I20" s="133"/>
    </row>
    <row r="21" spans="1:17">
      <c r="A21" s="133" t="s">
        <v>12</v>
      </c>
      <c r="B21" s="324" t="s">
        <v>46</v>
      </c>
      <c r="C21" s="325"/>
      <c r="D21" s="325"/>
      <c r="E21" s="141">
        <v>0.65</v>
      </c>
      <c r="F21" s="132"/>
      <c r="G21" s="132"/>
      <c r="H21" s="140"/>
      <c r="I21" s="133"/>
    </row>
    <row r="22" spans="1:17">
      <c r="A22" s="133" t="s">
        <v>11</v>
      </c>
      <c r="B22" s="324" t="s">
        <v>47</v>
      </c>
      <c r="C22" s="325"/>
      <c r="D22" s="325"/>
      <c r="E22" s="132">
        <v>3</v>
      </c>
      <c r="F22" s="132"/>
      <c r="G22" s="132"/>
      <c r="H22" s="140"/>
      <c r="I22" s="133"/>
      <c r="Q22" s="142"/>
    </row>
    <row r="23" spans="1:17" ht="12.75" customHeight="1">
      <c r="A23" s="133" t="s">
        <v>17</v>
      </c>
      <c r="B23" s="324" t="s">
        <v>48</v>
      </c>
      <c r="C23" s="324"/>
      <c r="D23" s="324"/>
      <c r="E23" s="132">
        <v>2</v>
      </c>
      <c r="F23" s="132"/>
      <c r="G23" s="132"/>
      <c r="H23" s="140"/>
      <c r="I23" s="133"/>
    </row>
    <row r="24" spans="1:17" ht="23.25" customHeight="1">
      <c r="A24" s="133" t="s">
        <v>18</v>
      </c>
      <c r="B24" s="324" t="s">
        <v>21</v>
      </c>
      <c r="C24" s="325"/>
      <c r="D24" s="325"/>
      <c r="E24" s="132">
        <v>4.5</v>
      </c>
      <c r="F24" s="132"/>
      <c r="G24" s="132"/>
      <c r="H24" s="133"/>
      <c r="I24" s="133"/>
    </row>
    <row r="25" spans="1:17" ht="15.75">
      <c r="A25" s="358" t="s">
        <v>162</v>
      </c>
      <c r="B25" s="358"/>
      <c r="C25" s="358"/>
      <c r="D25" s="358"/>
      <c r="E25" s="358"/>
      <c r="F25" s="358"/>
      <c r="G25" s="358"/>
      <c r="H25" s="358"/>
      <c r="I25" s="358"/>
    </row>
    <row r="26" spans="1:17" ht="12.75" customHeight="1">
      <c r="A26" s="359" t="s">
        <v>36</v>
      </c>
      <c r="B26" s="360"/>
      <c r="C26" s="360"/>
      <c r="D26" s="360"/>
      <c r="E26" s="361">
        <f>TRUNC((((1+((E12+E13+E14+E13)/100))*(1+((E15)/100))*(1+((E17/100)))/(1-((E21+E22+E23+E24)/100)))-1),4)</f>
        <v>0.27229999999999999</v>
      </c>
      <c r="F26" s="363"/>
      <c r="G26" s="364"/>
      <c r="H26" s="365"/>
      <c r="I26" s="369">
        <v>0</v>
      </c>
    </row>
    <row r="27" spans="1:17">
      <c r="A27" s="360"/>
      <c r="B27" s="360"/>
      <c r="C27" s="360"/>
      <c r="D27" s="360"/>
      <c r="E27" s="362"/>
      <c r="F27" s="366"/>
      <c r="G27" s="367"/>
      <c r="H27" s="368"/>
      <c r="I27" s="360"/>
    </row>
    <row r="28" spans="1:17">
      <c r="A28" s="343"/>
      <c r="B28" s="344"/>
      <c r="C28" s="344"/>
      <c r="D28" s="344"/>
      <c r="E28" s="344"/>
      <c r="F28" s="344"/>
      <c r="G28" s="344"/>
      <c r="H28" s="344"/>
      <c r="I28" s="345"/>
    </row>
    <row r="29" spans="1:17" ht="15.75">
      <c r="A29" s="346" t="s">
        <v>163</v>
      </c>
      <c r="B29" s="347"/>
      <c r="C29" s="347"/>
      <c r="D29" s="347"/>
      <c r="E29" s="347"/>
      <c r="F29" s="347"/>
      <c r="G29" s="347"/>
      <c r="H29" s="347"/>
      <c r="I29" s="348"/>
    </row>
    <row r="30" spans="1:17">
      <c r="A30" s="349"/>
      <c r="B30" s="350"/>
      <c r="C30" s="350"/>
      <c r="D30" s="350"/>
      <c r="E30" s="350"/>
      <c r="F30" s="350"/>
      <c r="G30" s="350"/>
      <c r="H30" s="350"/>
      <c r="I30" s="351"/>
    </row>
    <row r="31" spans="1:17">
      <c r="A31" s="352"/>
      <c r="B31" s="353"/>
      <c r="C31" s="353"/>
      <c r="D31" s="353"/>
      <c r="E31" s="353"/>
      <c r="F31" s="353"/>
      <c r="G31" s="353"/>
      <c r="H31" s="353"/>
      <c r="I31" s="354"/>
    </row>
    <row r="32" spans="1:17">
      <c r="A32" s="352"/>
      <c r="B32" s="353"/>
      <c r="C32" s="353"/>
      <c r="D32" s="353"/>
      <c r="E32" s="353"/>
      <c r="F32" s="353"/>
      <c r="G32" s="353"/>
      <c r="H32" s="353"/>
      <c r="I32" s="354"/>
    </row>
    <row r="33" spans="1:9">
      <c r="A33" s="352"/>
      <c r="B33" s="353"/>
      <c r="C33" s="353"/>
      <c r="D33" s="353"/>
      <c r="E33" s="353"/>
      <c r="F33" s="353"/>
      <c r="G33" s="353"/>
      <c r="H33" s="353"/>
      <c r="I33" s="354"/>
    </row>
    <row r="34" spans="1:9">
      <c r="A34" s="352"/>
      <c r="B34" s="353"/>
      <c r="C34" s="353"/>
      <c r="D34" s="353"/>
      <c r="E34" s="353"/>
      <c r="F34" s="353"/>
      <c r="G34" s="353"/>
      <c r="H34" s="353"/>
      <c r="I34" s="354"/>
    </row>
    <row r="35" spans="1:9">
      <c r="A35" s="352"/>
      <c r="B35" s="353"/>
      <c r="C35" s="353"/>
      <c r="D35" s="353"/>
      <c r="E35" s="353"/>
      <c r="F35" s="353"/>
      <c r="G35" s="353"/>
      <c r="H35" s="353"/>
      <c r="I35" s="354"/>
    </row>
    <row r="36" spans="1:9">
      <c r="A36" s="355"/>
      <c r="B36" s="356"/>
      <c r="C36" s="356"/>
      <c r="D36" s="356"/>
      <c r="E36" s="356"/>
      <c r="F36" s="356"/>
      <c r="G36" s="356"/>
      <c r="H36" s="356"/>
      <c r="I36" s="357"/>
    </row>
  </sheetData>
  <mergeCells count="31">
    <mergeCell ref="A28:I28"/>
    <mergeCell ref="A29:I29"/>
    <mergeCell ref="A30:I36"/>
    <mergeCell ref="B24:D24"/>
    <mergeCell ref="A25:I25"/>
    <mergeCell ref="A26:D27"/>
    <mergeCell ref="E26:E27"/>
    <mergeCell ref="F26:H27"/>
    <mergeCell ref="I26:I27"/>
    <mergeCell ref="B23:D23"/>
    <mergeCell ref="B12:D12"/>
    <mergeCell ref="B13:D13"/>
    <mergeCell ref="B14:D14"/>
    <mergeCell ref="B15:D15"/>
    <mergeCell ref="B16:D16"/>
    <mergeCell ref="B17:D17"/>
    <mergeCell ref="B18:D18"/>
    <mergeCell ref="B19:D19"/>
    <mergeCell ref="B20:D20"/>
    <mergeCell ref="B21:D21"/>
    <mergeCell ref="B22:D22"/>
    <mergeCell ref="B11:D11"/>
    <mergeCell ref="A1:I1"/>
    <mergeCell ref="A2:I2"/>
    <mergeCell ref="A3:I3"/>
    <mergeCell ref="A4:I4"/>
    <mergeCell ref="A5:I5"/>
    <mergeCell ref="A6:I6"/>
    <mergeCell ref="A7:I8"/>
    <mergeCell ref="A9:A10"/>
    <mergeCell ref="B9:D10"/>
  </mergeCells>
  <hyperlinks>
    <hyperlink ref="A6" r:id="rId1" xr:uid="{4A86BABD-BAE2-4127-AEC9-2AE365FAFA82}"/>
  </hyperlinks>
  <printOptions horizontalCentered="1" verticalCentered="1"/>
  <pageMargins left="0.51181102362204722" right="0.51181102362204722" top="0.78740157480314965" bottom="0.78740157480314965" header="0.31496062992125984" footer="0.31496062992125984"/>
  <pageSetup paperSize="9" scale="75" orientation="landscape" horizontalDpi="1200" verticalDpi="1200"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3D567-FA67-44DD-AAD2-11DC83F3EC6F}">
  <dimension ref="A1:I36"/>
  <sheetViews>
    <sheetView view="pageBreakPreview" zoomScale="90" zoomScaleNormal="90" zoomScaleSheetLayoutView="90" workbookViewId="0">
      <selection activeCell="B22" sqref="B22:K22"/>
    </sheetView>
  </sheetViews>
  <sheetFormatPr defaultColWidth="9.140625" defaultRowHeight="15"/>
  <cols>
    <col min="1" max="1" width="8" style="128" customWidth="1"/>
    <col min="2" max="2" width="37.42578125" style="128" customWidth="1"/>
    <col min="3" max="4" width="8" style="128" customWidth="1"/>
    <col min="5" max="5" width="19.85546875" style="128" bestFit="1" customWidth="1"/>
    <col min="6" max="6" width="8" style="128" customWidth="1"/>
    <col min="7" max="7" width="19.85546875" style="128" bestFit="1" customWidth="1"/>
    <col min="8" max="8" width="24.85546875" style="128" bestFit="1" customWidth="1"/>
    <col min="9" max="9" width="24.42578125" style="128" bestFit="1" customWidth="1"/>
    <col min="10" max="256" width="9.140625" style="128"/>
    <col min="257" max="257" width="8" style="128" customWidth="1"/>
    <col min="258" max="258" width="37.42578125" style="128" customWidth="1"/>
    <col min="259" max="260" width="8" style="128" customWidth="1"/>
    <col min="261" max="261" width="15.7109375" style="128" customWidth="1"/>
    <col min="262" max="262" width="8" style="128" customWidth="1"/>
    <col min="263" max="263" width="15.5703125" style="128" customWidth="1"/>
    <col min="264" max="264" width="20.140625" style="128" bestFit="1" customWidth="1"/>
    <col min="265" max="265" width="19.85546875" style="128" customWidth="1"/>
    <col min="266" max="512" width="9.140625" style="128"/>
    <col min="513" max="513" width="8" style="128" customWidth="1"/>
    <col min="514" max="514" width="37.42578125" style="128" customWidth="1"/>
    <col min="515" max="516" width="8" style="128" customWidth="1"/>
    <col min="517" max="517" width="15.7109375" style="128" customWidth="1"/>
    <col min="518" max="518" width="8" style="128" customWidth="1"/>
    <col min="519" max="519" width="15.5703125" style="128" customWidth="1"/>
    <col min="520" max="520" width="20.140625" style="128" bestFit="1" customWidth="1"/>
    <col min="521" max="521" width="19.85546875" style="128" customWidth="1"/>
    <col min="522" max="768" width="9.140625" style="128"/>
    <col min="769" max="769" width="8" style="128" customWidth="1"/>
    <col min="770" max="770" width="37.42578125" style="128" customWidth="1"/>
    <col min="771" max="772" width="8" style="128" customWidth="1"/>
    <col min="773" max="773" width="15.7109375" style="128" customWidth="1"/>
    <col min="774" max="774" width="8" style="128" customWidth="1"/>
    <col min="775" max="775" width="15.5703125" style="128" customWidth="1"/>
    <col min="776" max="776" width="20.140625" style="128" bestFit="1" customWidth="1"/>
    <col min="777" max="777" width="19.85546875" style="128" customWidth="1"/>
    <col min="778" max="1024" width="9.140625" style="128"/>
    <col min="1025" max="1025" width="8" style="128" customWidth="1"/>
    <col min="1026" max="1026" width="37.42578125" style="128" customWidth="1"/>
    <col min="1027" max="1028" width="8" style="128" customWidth="1"/>
    <col min="1029" max="1029" width="15.7109375" style="128" customWidth="1"/>
    <col min="1030" max="1030" width="8" style="128" customWidth="1"/>
    <col min="1031" max="1031" width="15.5703125" style="128" customWidth="1"/>
    <col min="1032" max="1032" width="20.140625" style="128" bestFit="1" customWidth="1"/>
    <col min="1033" max="1033" width="19.85546875" style="128" customWidth="1"/>
    <col min="1034" max="1280" width="9.140625" style="128"/>
    <col min="1281" max="1281" width="8" style="128" customWidth="1"/>
    <col min="1282" max="1282" width="37.42578125" style="128" customWidth="1"/>
    <col min="1283" max="1284" width="8" style="128" customWidth="1"/>
    <col min="1285" max="1285" width="15.7109375" style="128" customWidth="1"/>
    <col min="1286" max="1286" width="8" style="128" customWidth="1"/>
    <col min="1287" max="1287" width="15.5703125" style="128" customWidth="1"/>
    <col min="1288" max="1288" width="20.140625" style="128" bestFit="1" customWidth="1"/>
    <col min="1289" max="1289" width="19.85546875" style="128" customWidth="1"/>
    <col min="1290" max="1536" width="9.140625" style="128"/>
    <col min="1537" max="1537" width="8" style="128" customWidth="1"/>
    <col min="1538" max="1538" width="37.42578125" style="128" customWidth="1"/>
    <col min="1539" max="1540" width="8" style="128" customWidth="1"/>
    <col min="1541" max="1541" width="15.7109375" style="128" customWidth="1"/>
    <col min="1542" max="1542" width="8" style="128" customWidth="1"/>
    <col min="1543" max="1543" width="15.5703125" style="128" customWidth="1"/>
    <col min="1544" max="1544" width="20.140625" style="128" bestFit="1" customWidth="1"/>
    <col min="1545" max="1545" width="19.85546875" style="128" customWidth="1"/>
    <col min="1546" max="1792" width="9.140625" style="128"/>
    <col min="1793" max="1793" width="8" style="128" customWidth="1"/>
    <col min="1794" max="1794" width="37.42578125" style="128" customWidth="1"/>
    <col min="1795" max="1796" width="8" style="128" customWidth="1"/>
    <col min="1797" max="1797" width="15.7109375" style="128" customWidth="1"/>
    <col min="1798" max="1798" width="8" style="128" customWidth="1"/>
    <col min="1799" max="1799" width="15.5703125" style="128" customWidth="1"/>
    <col min="1800" max="1800" width="20.140625" style="128" bestFit="1" customWidth="1"/>
    <col min="1801" max="1801" width="19.85546875" style="128" customWidth="1"/>
    <col min="1802" max="2048" width="9.140625" style="128"/>
    <col min="2049" max="2049" width="8" style="128" customWidth="1"/>
    <col min="2050" max="2050" width="37.42578125" style="128" customWidth="1"/>
    <col min="2051" max="2052" width="8" style="128" customWidth="1"/>
    <col min="2053" max="2053" width="15.7109375" style="128" customWidth="1"/>
    <col min="2054" max="2054" width="8" style="128" customWidth="1"/>
    <col min="2055" max="2055" width="15.5703125" style="128" customWidth="1"/>
    <col min="2056" max="2056" width="20.140625" style="128" bestFit="1" customWidth="1"/>
    <col min="2057" max="2057" width="19.85546875" style="128" customWidth="1"/>
    <col min="2058" max="2304" width="9.140625" style="128"/>
    <col min="2305" max="2305" width="8" style="128" customWidth="1"/>
    <col min="2306" max="2306" width="37.42578125" style="128" customWidth="1"/>
    <col min="2307" max="2308" width="8" style="128" customWidth="1"/>
    <col min="2309" max="2309" width="15.7109375" style="128" customWidth="1"/>
    <col min="2310" max="2310" width="8" style="128" customWidth="1"/>
    <col min="2311" max="2311" width="15.5703125" style="128" customWidth="1"/>
    <col min="2312" max="2312" width="20.140625" style="128" bestFit="1" customWidth="1"/>
    <col min="2313" max="2313" width="19.85546875" style="128" customWidth="1"/>
    <col min="2314" max="2560" width="9.140625" style="128"/>
    <col min="2561" max="2561" width="8" style="128" customWidth="1"/>
    <col min="2562" max="2562" width="37.42578125" style="128" customWidth="1"/>
    <col min="2563" max="2564" width="8" style="128" customWidth="1"/>
    <col min="2565" max="2565" width="15.7109375" style="128" customWidth="1"/>
    <col min="2566" max="2566" width="8" style="128" customWidth="1"/>
    <col min="2567" max="2567" width="15.5703125" style="128" customWidth="1"/>
    <col min="2568" max="2568" width="20.140625" style="128" bestFit="1" customWidth="1"/>
    <col min="2569" max="2569" width="19.85546875" style="128" customWidth="1"/>
    <col min="2570" max="2816" width="9.140625" style="128"/>
    <col min="2817" max="2817" width="8" style="128" customWidth="1"/>
    <col min="2818" max="2818" width="37.42578125" style="128" customWidth="1"/>
    <col min="2819" max="2820" width="8" style="128" customWidth="1"/>
    <col min="2821" max="2821" width="15.7109375" style="128" customWidth="1"/>
    <col min="2822" max="2822" width="8" style="128" customWidth="1"/>
    <col min="2823" max="2823" width="15.5703125" style="128" customWidth="1"/>
    <col min="2824" max="2824" width="20.140625" style="128" bestFit="1" customWidth="1"/>
    <col min="2825" max="2825" width="19.85546875" style="128" customWidth="1"/>
    <col min="2826" max="3072" width="9.140625" style="128"/>
    <col min="3073" max="3073" width="8" style="128" customWidth="1"/>
    <col min="3074" max="3074" width="37.42578125" style="128" customWidth="1"/>
    <col min="3075" max="3076" width="8" style="128" customWidth="1"/>
    <col min="3077" max="3077" width="15.7109375" style="128" customWidth="1"/>
    <col min="3078" max="3078" width="8" style="128" customWidth="1"/>
    <col min="3079" max="3079" width="15.5703125" style="128" customWidth="1"/>
    <col min="3080" max="3080" width="20.140625" style="128" bestFit="1" customWidth="1"/>
    <col min="3081" max="3081" width="19.85546875" style="128" customWidth="1"/>
    <col min="3082" max="3328" width="9.140625" style="128"/>
    <col min="3329" max="3329" width="8" style="128" customWidth="1"/>
    <col min="3330" max="3330" width="37.42578125" style="128" customWidth="1"/>
    <col min="3331" max="3332" width="8" style="128" customWidth="1"/>
    <col min="3333" max="3333" width="15.7109375" style="128" customWidth="1"/>
    <col min="3334" max="3334" width="8" style="128" customWidth="1"/>
    <col min="3335" max="3335" width="15.5703125" style="128" customWidth="1"/>
    <col min="3336" max="3336" width="20.140625" style="128" bestFit="1" customWidth="1"/>
    <col min="3337" max="3337" width="19.85546875" style="128" customWidth="1"/>
    <col min="3338" max="3584" width="9.140625" style="128"/>
    <col min="3585" max="3585" width="8" style="128" customWidth="1"/>
    <col min="3586" max="3586" width="37.42578125" style="128" customWidth="1"/>
    <col min="3587" max="3588" width="8" style="128" customWidth="1"/>
    <col min="3589" max="3589" width="15.7109375" style="128" customWidth="1"/>
    <col min="3590" max="3590" width="8" style="128" customWidth="1"/>
    <col min="3591" max="3591" width="15.5703125" style="128" customWidth="1"/>
    <col min="3592" max="3592" width="20.140625" style="128" bestFit="1" customWidth="1"/>
    <col min="3593" max="3593" width="19.85546875" style="128" customWidth="1"/>
    <col min="3594" max="3840" width="9.140625" style="128"/>
    <col min="3841" max="3841" width="8" style="128" customWidth="1"/>
    <col min="3842" max="3842" width="37.42578125" style="128" customWidth="1"/>
    <col min="3843" max="3844" width="8" style="128" customWidth="1"/>
    <col min="3845" max="3845" width="15.7109375" style="128" customWidth="1"/>
    <col min="3846" max="3846" width="8" style="128" customWidth="1"/>
    <col min="3847" max="3847" width="15.5703125" style="128" customWidth="1"/>
    <col min="3848" max="3848" width="20.140625" style="128" bestFit="1" customWidth="1"/>
    <col min="3849" max="3849" width="19.85546875" style="128" customWidth="1"/>
    <col min="3850" max="4096" width="9.140625" style="128"/>
    <col min="4097" max="4097" width="8" style="128" customWidth="1"/>
    <col min="4098" max="4098" width="37.42578125" style="128" customWidth="1"/>
    <col min="4099" max="4100" width="8" style="128" customWidth="1"/>
    <col min="4101" max="4101" width="15.7109375" style="128" customWidth="1"/>
    <col min="4102" max="4102" width="8" style="128" customWidth="1"/>
    <col min="4103" max="4103" width="15.5703125" style="128" customWidth="1"/>
    <col min="4104" max="4104" width="20.140625" style="128" bestFit="1" customWidth="1"/>
    <col min="4105" max="4105" width="19.85546875" style="128" customWidth="1"/>
    <col min="4106" max="4352" width="9.140625" style="128"/>
    <col min="4353" max="4353" width="8" style="128" customWidth="1"/>
    <col min="4354" max="4354" width="37.42578125" style="128" customWidth="1"/>
    <col min="4355" max="4356" width="8" style="128" customWidth="1"/>
    <col min="4357" max="4357" width="15.7109375" style="128" customWidth="1"/>
    <col min="4358" max="4358" width="8" style="128" customWidth="1"/>
    <col min="4359" max="4359" width="15.5703125" style="128" customWidth="1"/>
    <col min="4360" max="4360" width="20.140625" style="128" bestFit="1" customWidth="1"/>
    <col min="4361" max="4361" width="19.85546875" style="128" customWidth="1"/>
    <col min="4362" max="4608" width="9.140625" style="128"/>
    <col min="4609" max="4609" width="8" style="128" customWidth="1"/>
    <col min="4610" max="4610" width="37.42578125" style="128" customWidth="1"/>
    <col min="4611" max="4612" width="8" style="128" customWidth="1"/>
    <col min="4613" max="4613" width="15.7109375" style="128" customWidth="1"/>
    <col min="4614" max="4614" width="8" style="128" customWidth="1"/>
    <col min="4615" max="4615" width="15.5703125" style="128" customWidth="1"/>
    <col min="4616" max="4616" width="20.140625" style="128" bestFit="1" customWidth="1"/>
    <col min="4617" max="4617" width="19.85546875" style="128" customWidth="1"/>
    <col min="4618" max="4864" width="9.140625" style="128"/>
    <col min="4865" max="4865" width="8" style="128" customWidth="1"/>
    <col min="4866" max="4866" width="37.42578125" style="128" customWidth="1"/>
    <col min="4867" max="4868" width="8" style="128" customWidth="1"/>
    <col min="4869" max="4869" width="15.7109375" style="128" customWidth="1"/>
    <col min="4870" max="4870" width="8" style="128" customWidth="1"/>
    <col min="4871" max="4871" width="15.5703125" style="128" customWidth="1"/>
    <col min="4872" max="4872" width="20.140625" style="128" bestFit="1" customWidth="1"/>
    <col min="4873" max="4873" width="19.85546875" style="128" customWidth="1"/>
    <col min="4874" max="5120" width="9.140625" style="128"/>
    <col min="5121" max="5121" width="8" style="128" customWidth="1"/>
    <col min="5122" max="5122" width="37.42578125" style="128" customWidth="1"/>
    <col min="5123" max="5124" width="8" style="128" customWidth="1"/>
    <col min="5125" max="5125" width="15.7109375" style="128" customWidth="1"/>
    <col min="5126" max="5126" width="8" style="128" customWidth="1"/>
    <col min="5127" max="5127" width="15.5703125" style="128" customWidth="1"/>
    <col min="5128" max="5128" width="20.140625" style="128" bestFit="1" customWidth="1"/>
    <col min="5129" max="5129" width="19.85546875" style="128" customWidth="1"/>
    <col min="5130" max="5376" width="9.140625" style="128"/>
    <col min="5377" max="5377" width="8" style="128" customWidth="1"/>
    <col min="5378" max="5378" width="37.42578125" style="128" customWidth="1"/>
    <col min="5379" max="5380" width="8" style="128" customWidth="1"/>
    <col min="5381" max="5381" width="15.7109375" style="128" customWidth="1"/>
    <col min="5382" max="5382" width="8" style="128" customWidth="1"/>
    <col min="5383" max="5383" width="15.5703125" style="128" customWidth="1"/>
    <col min="5384" max="5384" width="20.140625" style="128" bestFit="1" customWidth="1"/>
    <col min="5385" max="5385" width="19.85546875" style="128" customWidth="1"/>
    <col min="5386" max="5632" width="9.140625" style="128"/>
    <col min="5633" max="5633" width="8" style="128" customWidth="1"/>
    <col min="5634" max="5634" width="37.42578125" style="128" customWidth="1"/>
    <col min="5635" max="5636" width="8" style="128" customWidth="1"/>
    <col min="5637" max="5637" width="15.7109375" style="128" customWidth="1"/>
    <col min="5638" max="5638" width="8" style="128" customWidth="1"/>
    <col min="5639" max="5639" width="15.5703125" style="128" customWidth="1"/>
    <col min="5640" max="5640" width="20.140625" style="128" bestFit="1" customWidth="1"/>
    <col min="5641" max="5641" width="19.85546875" style="128" customWidth="1"/>
    <col min="5642" max="5888" width="9.140625" style="128"/>
    <col min="5889" max="5889" width="8" style="128" customWidth="1"/>
    <col min="5890" max="5890" width="37.42578125" style="128" customWidth="1"/>
    <col min="5891" max="5892" width="8" style="128" customWidth="1"/>
    <col min="5893" max="5893" width="15.7109375" style="128" customWidth="1"/>
    <col min="5894" max="5894" width="8" style="128" customWidth="1"/>
    <col min="5895" max="5895" width="15.5703125" style="128" customWidth="1"/>
    <col min="5896" max="5896" width="20.140625" style="128" bestFit="1" customWidth="1"/>
    <col min="5897" max="5897" width="19.85546875" style="128" customWidth="1"/>
    <col min="5898" max="6144" width="9.140625" style="128"/>
    <col min="6145" max="6145" width="8" style="128" customWidth="1"/>
    <col min="6146" max="6146" width="37.42578125" style="128" customWidth="1"/>
    <col min="6147" max="6148" width="8" style="128" customWidth="1"/>
    <col min="6149" max="6149" width="15.7109375" style="128" customWidth="1"/>
    <col min="6150" max="6150" width="8" style="128" customWidth="1"/>
    <col min="6151" max="6151" width="15.5703125" style="128" customWidth="1"/>
    <col min="6152" max="6152" width="20.140625" style="128" bestFit="1" customWidth="1"/>
    <col min="6153" max="6153" width="19.85546875" style="128" customWidth="1"/>
    <col min="6154" max="6400" width="9.140625" style="128"/>
    <col min="6401" max="6401" width="8" style="128" customWidth="1"/>
    <col min="6402" max="6402" width="37.42578125" style="128" customWidth="1"/>
    <col min="6403" max="6404" width="8" style="128" customWidth="1"/>
    <col min="6405" max="6405" width="15.7109375" style="128" customWidth="1"/>
    <col min="6406" max="6406" width="8" style="128" customWidth="1"/>
    <col min="6407" max="6407" width="15.5703125" style="128" customWidth="1"/>
    <col min="6408" max="6408" width="20.140625" style="128" bestFit="1" customWidth="1"/>
    <col min="6409" max="6409" width="19.85546875" style="128" customWidth="1"/>
    <col min="6410" max="6656" width="9.140625" style="128"/>
    <col min="6657" max="6657" width="8" style="128" customWidth="1"/>
    <col min="6658" max="6658" width="37.42578125" style="128" customWidth="1"/>
    <col min="6659" max="6660" width="8" style="128" customWidth="1"/>
    <col min="6661" max="6661" width="15.7109375" style="128" customWidth="1"/>
    <col min="6662" max="6662" width="8" style="128" customWidth="1"/>
    <col min="6663" max="6663" width="15.5703125" style="128" customWidth="1"/>
    <col min="6664" max="6664" width="20.140625" style="128" bestFit="1" customWidth="1"/>
    <col min="6665" max="6665" width="19.85546875" style="128" customWidth="1"/>
    <col min="6666" max="6912" width="9.140625" style="128"/>
    <col min="6913" max="6913" width="8" style="128" customWidth="1"/>
    <col min="6914" max="6914" width="37.42578125" style="128" customWidth="1"/>
    <col min="6915" max="6916" width="8" style="128" customWidth="1"/>
    <col min="6917" max="6917" width="15.7109375" style="128" customWidth="1"/>
    <col min="6918" max="6918" width="8" style="128" customWidth="1"/>
    <col min="6919" max="6919" width="15.5703125" style="128" customWidth="1"/>
    <col min="6920" max="6920" width="20.140625" style="128" bestFit="1" customWidth="1"/>
    <col min="6921" max="6921" width="19.85546875" style="128" customWidth="1"/>
    <col min="6922" max="7168" width="9.140625" style="128"/>
    <col min="7169" max="7169" width="8" style="128" customWidth="1"/>
    <col min="7170" max="7170" width="37.42578125" style="128" customWidth="1"/>
    <col min="7171" max="7172" width="8" style="128" customWidth="1"/>
    <col min="7173" max="7173" width="15.7109375" style="128" customWidth="1"/>
    <col min="7174" max="7174" width="8" style="128" customWidth="1"/>
    <col min="7175" max="7175" width="15.5703125" style="128" customWidth="1"/>
    <col min="7176" max="7176" width="20.140625" style="128" bestFit="1" customWidth="1"/>
    <col min="7177" max="7177" width="19.85546875" style="128" customWidth="1"/>
    <col min="7178" max="7424" width="9.140625" style="128"/>
    <col min="7425" max="7425" width="8" style="128" customWidth="1"/>
    <col min="7426" max="7426" width="37.42578125" style="128" customWidth="1"/>
    <col min="7427" max="7428" width="8" style="128" customWidth="1"/>
    <col min="7429" max="7429" width="15.7109375" style="128" customWidth="1"/>
    <col min="7430" max="7430" width="8" style="128" customWidth="1"/>
    <col min="7431" max="7431" width="15.5703125" style="128" customWidth="1"/>
    <col min="7432" max="7432" width="20.140625" style="128" bestFit="1" customWidth="1"/>
    <col min="7433" max="7433" width="19.85546875" style="128" customWidth="1"/>
    <col min="7434" max="7680" width="9.140625" style="128"/>
    <col min="7681" max="7681" width="8" style="128" customWidth="1"/>
    <col min="7682" max="7682" width="37.42578125" style="128" customWidth="1"/>
    <col min="7683" max="7684" width="8" style="128" customWidth="1"/>
    <col min="7685" max="7685" width="15.7109375" style="128" customWidth="1"/>
    <col min="7686" max="7686" width="8" style="128" customWidth="1"/>
    <col min="7687" max="7687" width="15.5703125" style="128" customWidth="1"/>
    <col min="7688" max="7688" width="20.140625" style="128" bestFit="1" customWidth="1"/>
    <col min="7689" max="7689" width="19.85546875" style="128" customWidth="1"/>
    <col min="7690" max="7936" width="9.140625" style="128"/>
    <col min="7937" max="7937" width="8" style="128" customWidth="1"/>
    <col min="7938" max="7938" width="37.42578125" style="128" customWidth="1"/>
    <col min="7939" max="7940" width="8" style="128" customWidth="1"/>
    <col min="7941" max="7941" width="15.7109375" style="128" customWidth="1"/>
    <col min="7942" max="7942" width="8" style="128" customWidth="1"/>
    <col min="7943" max="7943" width="15.5703125" style="128" customWidth="1"/>
    <col min="7944" max="7944" width="20.140625" style="128" bestFit="1" customWidth="1"/>
    <col min="7945" max="7945" width="19.85546875" style="128" customWidth="1"/>
    <col min="7946" max="8192" width="9.140625" style="128"/>
    <col min="8193" max="8193" width="8" style="128" customWidth="1"/>
    <col min="8194" max="8194" width="37.42578125" style="128" customWidth="1"/>
    <col min="8195" max="8196" width="8" style="128" customWidth="1"/>
    <col min="8197" max="8197" width="15.7109375" style="128" customWidth="1"/>
    <col min="8198" max="8198" width="8" style="128" customWidth="1"/>
    <col min="8199" max="8199" width="15.5703125" style="128" customWidth="1"/>
    <col min="8200" max="8200" width="20.140625" style="128" bestFit="1" customWidth="1"/>
    <col min="8201" max="8201" width="19.85546875" style="128" customWidth="1"/>
    <col min="8202" max="8448" width="9.140625" style="128"/>
    <col min="8449" max="8449" width="8" style="128" customWidth="1"/>
    <col min="8450" max="8450" width="37.42578125" style="128" customWidth="1"/>
    <col min="8451" max="8452" width="8" style="128" customWidth="1"/>
    <col min="8453" max="8453" width="15.7109375" style="128" customWidth="1"/>
    <col min="8454" max="8454" width="8" style="128" customWidth="1"/>
    <col min="8455" max="8455" width="15.5703125" style="128" customWidth="1"/>
    <col min="8456" max="8456" width="20.140625" style="128" bestFit="1" customWidth="1"/>
    <col min="8457" max="8457" width="19.85546875" style="128" customWidth="1"/>
    <col min="8458" max="8704" width="9.140625" style="128"/>
    <col min="8705" max="8705" width="8" style="128" customWidth="1"/>
    <col min="8706" max="8706" width="37.42578125" style="128" customWidth="1"/>
    <col min="8707" max="8708" width="8" style="128" customWidth="1"/>
    <col min="8709" max="8709" width="15.7109375" style="128" customWidth="1"/>
    <col min="8710" max="8710" width="8" style="128" customWidth="1"/>
    <col min="8711" max="8711" width="15.5703125" style="128" customWidth="1"/>
    <col min="8712" max="8712" width="20.140625" style="128" bestFit="1" customWidth="1"/>
    <col min="8713" max="8713" width="19.85546875" style="128" customWidth="1"/>
    <col min="8714" max="8960" width="9.140625" style="128"/>
    <col min="8961" max="8961" width="8" style="128" customWidth="1"/>
    <col min="8962" max="8962" width="37.42578125" style="128" customWidth="1"/>
    <col min="8963" max="8964" width="8" style="128" customWidth="1"/>
    <col min="8965" max="8965" width="15.7109375" style="128" customWidth="1"/>
    <col min="8966" max="8966" width="8" style="128" customWidth="1"/>
    <col min="8967" max="8967" width="15.5703125" style="128" customWidth="1"/>
    <col min="8968" max="8968" width="20.140625" style="128" bestFit="1" customWidth="1"/>
    <col min="8969" max="8969" width="19.85546875" style="128" customWidth="1"/>
    <col min="8970" max="9216" width="9.140625" style="128"/>
    <col min="9217" max="9217" width="8" style="128" customWidth="1"/>
    <col min="9218" max="9218" width="37.42578125" style="128" customWidth="1"/>
    <col min="9219" max="9220" width="8" style="128" customWidth="1"/>
    <col min="9221" max="9221" width="15.7109375" style="128" customWidth="1"/>
    <col min="9222" max="9222" width="8" style="128" customWidth="1"/>
    <col min="9223" max="9223" width="15.5703125" style="128" customWidth="1"/>
    <col min="9224" max="9224" width="20.140625" style="128" bestFit="1" customWidth="1"/>
    <col min="9225" max="9225" width="19.85546875" style="128" customWidth="1"/>
    <col min="9226" max="9472" width="9.140625" style="128"/>
    <col min="9473" max="9473" width="8" style="128" customWidth="1"/>
    <col min="9474" max="9474" width="37.42578125" style="128" customWidth="1"/>
    <col min="9475" max="9476" width="8" style="128" customWidth="1"/>
    <col min="9477" max="9477" width="15.7109375" style="128" customWidth="1"/>
    <col min="9478" max="9478" width="8" style="128" customWidth="1"/>
    <col min="9479" max="9479" width="15.5703125" style="128" customWidth="1"/>
    <col min="9480" max="9480" width="20.140625" style="128" bestFit="1" customWidth="1"/>
    <col min="9481" max="9481" width="19.85546875" style="128" customWidth="1"/>
    <col min="9482" max="9728" width="9.140625" style="128"/>
    <col min="9729" max="9729" width="8" style="128" customWidth="1"/>
    <col min="9730" max="9730" width="37.42578125" style="128" customWidth="1"/>
    <col min="9731" max="9732" width="8" style="128" customWidth="1"/>
    <col min="9733" max="9733" width="15.7109375" style="128" customWidth="1"/>
    <col min="9734" max="9734" width="8" style="128" customWidth="1"/>
    <col min="9735" max="9735" width="15.5703125" style="128" customWidth="1"/>
    <col min="9736" max="9736" width="20.140625" style="128" bestFit="1" customWidth="1"/>
    <col min="9737" max="9737" width="19.85546875" style="128" customWidth="1"/>
    <col min="9738" max="9984" width="9.140625" style="128"/>
    <col min="9985" max="9985" width="8" style="128" customWidth="1"/>
    <col min="9986" max="9986" width="37.42578125" style="128" customWidth="1"/>
    <col min="9987" max="9988" width="8" style="128" customWidth="1"/>
    <col min="9989" max="9989" width="15.7109375" style="128" customWidth="1"/>
    <col min="9990" max="9990" width="8" style="128" customWidth="1"/>
    <col min="9991" max="9991" width="15.5703125" style="128" customWidth="1"/>
    <col min="9992" max="9992" width="20.140625" style="128" bestFit="1" customWidth="1"/>
    <col min="9993" max="9993" width="19.85546875" style="128" customWidth="1"/>
    <col min="9994" max="10240" width="9.140625" style="128"/>
    <col min="10241" max="10241" width="8" style="128" customWidth="1"/>
    <col min="10242" max="10242" width="37.42578125" style="128" customWidth="1"/>
    <col min="10243" max="10244" width="8" style="128" customWidth="1"/>
    <col min="10245" max="10245" width="15.7109375" style="128" customWidth="1"/>
    <col min="10246" max="10246" width="8" style="128" customWidth="1"/>
    <col min="10247" max="10247" width="15.5703125" style="128" customWidth="1"/>
    <col min="10248" max="10248" width="20.140625" style="128" bestFit="1" customWidth="1"/>
    <col min="10249" max="10249" width="19.85546875" style="128" customWidth="1"/>
    <col min="10250" max="10496" width="9.140625" style="128"/>
    <col min="10497" max="10497" width="8" style="128" customWidth="1"/>
    <col min="10498" max="10498" width="37.42578125" style="128" customWidth="1"/>
    <col min="10499" max="10500" width="8" style="128" customWidth="1"/>
    <col min="10501" max="10501" width="15.7109375" style="128" customWidth="1"/>
    <col min="10502" max="10502" width="8" style="128" customWidth="1"/>
    <col min="10503" max="10503" width="15.5703125" style="128" customWidth="1"/>
    <col min="10504" max="10504" width="20.140625" style="128" bestFit="1" customWidth="1"/>
    <col min="10505" max="10505" width="19.85546875" style="128" customWidth="1"/>
    <col min="10506" max="10752" width="9.140625" style="128"/>
    <col min="10753" max="10753" width="8" style="128" customWidth="1"/>
    <col min="10754" max="10754" width="37.42578125" style="128" customWidth="1"/>
    <col min="10755" max="10756" width="8" style="128" customWidth="1"/>
    <col min="10757" max="10757" width="15.7109375" style="128" customWidth="1"/>
    <col min="10758" max="10758" width="8" style="128" customWidth="1"/>
    <col min="10759" max="10759" width="15.5703125" style="128" customWidth="1"/>
    <col min="10760" max="10760" width="20.140625" style="128" bestFit="1" customWidth="1"/>
    <col min="10761" max="10761" width="19.85546875" style="128" customWidth="1"/>
    <col min="10762" max="11008" width="9.140625" style="128"/>
    <col min="11009" max="11009" width="8" style="128" customWidth="1"/>
    <col min="11010" max="11010" width="37.42578125" style="128" customWidth="1"/>
    <col min="11011" max="11012" width="8" style="128" customWidth="1"/>
    <col min="11013" max="11013" width="15.7109375" style="128" customWidth="1"/>
    <col min="11014" max="11014" width="8" style="128" customWidth="1"/>
    <col min="11015" max="11015" width="15.5703125" style="128" customWidth="1"/>
    <col min="11016" max="11016" width="20.140625" style="128" bestFit="1" customWidth="1"/>
    <col min="11017" max="11017" width="19.85546875" style="128" customWidth="1"/>
    <col min="11018" max="11264" width="9.140625" style="128"/>
    <col min="11265" max="11265" width="8" style="128" customWidth="1"/>
    <col min="11266" max="11266" width="37.42578125" style="128" customWidth="1"/>
    <col min="11267" max="11268" width="8" style="128" customWidth="1"/>
    <col min="11269" max="11269" width="15.7109375" style="128" customWidth="1"/>
    <col min="11270" max="11270" width="8" style="128" customWidth="1"/>
    <col min="11271" max="11271" width="15.5703125" style="128" customWidth="1"/>
    <col min="11272" max="11272" width="20.140625" style="128" bestFit="1" customWidth="1"/>
    <col min="11273" max="11273" width="19.85546875" style="128" customWidth="1"/>
    <col min="11274" max="11520" width="9.140625" style="128"/>
    <col min="11521" max="11521" width="8" style="128" customWidth="1"/>
    <col min="11522" max="11522" width="37.42578125" style="128" customWidth="1"/>
    <col min="11523" max="11524" width="8" style="128" customWidth="1"/>
    <col min="11525" max="11525" width="15.7109375" style="128" customWidth="1"/>
    <col min="11526" max="11526" width="8" style="128" customWidth="1"/>
    <col min="11527" max="11527" width="15.5703125" style="128" customWidth="1"/>
    <col min="11528" max="11528" width="20.140625" style="128" bestFit="1" customWidth="1"/>
    <col min="11529" max="11529" width="19.85546875" style="128" customWidth="1"/>
    <col min="11530" max="11776" width="9.140625" style="128"/>
    <col min="11777" max="11777" width="8" style="128" customWidth="1"/>
    <col min="11778" max="11778" width="37.42578125" style="128" customWidth="1"/>
    <col min="11779" max="11780" width="8" style="128" customWidth="1"/>
    <col min="11781" max="11781" width="15.7109375" style="128" customWidth="1"/>
    <col min="11782" max="11782" width="8" style="128" customWidth="1"/>
    <col min="11783" max="11783" width="15.5703125" style="128" customWidth="1"/>
    <col min="11784" max="11784" width="20.140625" style="128" bestFit="1" customWidth="1"/>
    <col min="11785" max="11785" width="19.85546875" style="128" customWidth="1"/>
    <col min="11786" max="12032" width="9.140625" style="128"/>
    <col min="12033" max="12033" width="8" style="128" customWidth="1"/>
    <col min="12034" max="12034" width="37.42578125" style="128" customWidth="1"/>
    <col min="12035" max="12036" width="8" style="128" customWidth="1"/>
    <col min="12037" max="12037" width="15.7109375" style="128" customWidth="1"/>
    <col min="12038" max="12038" width="8" style="128" customWidth="1"/>
    <col min="12039" max="12039" width="15.5703125" style="128" customWidth="1"/>
    <col min="12040" max="12040" width="20.140625" style="128" bestFit="1" customWidth="1"/>
    <col min="12041" max="12041" width="19.85546875" style="128" customWidth="1"/>
    <col min="12042" max="12288" width="9.140625" style="128"/>
    <col min="12289" max="12289" width="8" style="128" customWidth="1"/>
    <col min="12290" max="12290" width="37.42578125" style="128" customWidth="1"/>
    <col min="12291" max="12292" width="8" style="128" customWidth="1"/>
    <col min="12293" max="12293" width="15.7109375" style="128" customWidth="1"/>
    <col min="12294" max="12294" width="8" style="128" customWidth="1"/>
    <col min="12295" max="12295" width="15.5703125" style="128" customWidth="1"/>
    <col min="12296" max="12296" width="20.140625" style="128" bestFit="1" customWidth="1"/>
    <col min="12297" max="12297" width="19.85546875" style="128" customWidth="1"/>
    <col min="12298" max="12544" width="9.140625" style="128"/>
    <col min="12545" max="12545" width="8" style="128" customWidth="1"/>
    <col min="12546" max="12546" width="37.42578125" style="128" customWidth="1"/>
    <col min="12547" max="12548" width="8" style="128" customWidth="1"/>
    <col min="12549" max="12549" width="15.7109375" style="128" customWidth="1"/>
    <col min="12550" max="12550" width="8" style="128" customWidth="1"/>
    <col min="12551" max="12551" width="15.5703125" style="128" customWidth="1"/>
    <col min="12552" max="12552" width="20.140625" style="128" bestFit="1" customWidth="1"/>
    <col min="12553" max="12553" width="19.85546875" style="128" customWidth="1"/>
    <col min="12554" max="12800" width="9.140625" style="128"/>
    <col min="12801" max="12801" width="8" style="128" customWidth="1"/>
    <col min="12802" max="12802" width="37.42578125" style="128" customWidth="1"/>
    <col min="12803" max="12804" width="8" style="128" customWidth="1"/>
    <col min="12805" max="12805" width="15.7109375" style="128" customWidth="1"/>
    <col min="12806" max="12806" width="8" style="128" customWidth="1"/>
    <col min="12807" max="12807" width="15.5703125" style="128" customWidth="1"/>
    <col min="12808" max="12808" width="20.140625" style="128" bestFit="1" customWidth="1"/>
    <col min="12809" max="12809" width="19.85546875" style="128" customWidth="1"/>
    <col min="12810" max="13056" width="9.140625" style="128"/>
    <col min="13057" max="13057" width="8" style="128" customWidth="1"/>
    <col min="13058" max="13058" width="37.42578125" style="128" customWidth="1"/>
    <col min="13059" max="13060" width="8" style="128" customWidth="1"/>
    <col min="13061" max="13061" width="15.7109375" style="128" customWidth="1"/>
    <col min="13062" max="13062" width="8" style="128" customWidth="1"/>
    <col min="13063" max="13063" width="15.5703125" style="128" customWidth="1"/>
    <col min="13064" max="13064" width="20.140625" style="128" bestFit="1" customWidth="1"/>
    <col min="13065" max="13065" width="19.85546875" style="128" customWidth="1"/>
    <col min="13066" max="13312" width="9.140625" style="128"/>
    <col min="13313" max="13313" width="8" style="128" customWidth="1"/>
    <col min="13314" max="13314" width="37.42578125" style="128" customWidth="1"/>
    <col min="13315" max="13316" width="8" style="128" customWidth="1"/>
    <col min="13317" max="13317" width="15.7109375" style="128" customWidth="1"/>
    <col min="13318" max="13318" width="8" style="128" customWidth="1"/>
    <col min="13319" max="13319" width="15.5703125" style="128" customWidth="1"/>
    <col min="13320" max="13320" width="20.140625" style="128" bestFit="1" customWidth="1"/>
    <col min="13321" max="13321" width="19.85546875" style="128" customWidth="1"/>
    <col min="13322" max="13568" width="9.140625" style="128"/>
    <col min="13569" max="13569" width="8" style="128" customWidth="1"/>
    <col min="13570" max="13570" width="37.42578125" style="128" customWidth="1"/>
    <col min="13571" max="13572" width="8" style="128" customWidth="1"/>
    <col min="13573" max="13573" width="15.7109375" style="128" customWidth="1"/>
    <col min="13574" max="13574" width="8" style="128" customWidth="1"/>
    <col min="13575" max="13575" width="15.5703125" style="128" customWidth="1"/>
    <col min="13576" max="13576" width="20.140625" style="128" bestFit="1" customWidth="1"/>
    <col min="13577" max="13577" width="19.85546875" style="128" customWidth="1"/>
    <col min="13578" max="13824" width="9.140625" style="128"/>
    <col min="13825" max="13825" width="8" style="128" customWidth="1"/>
    <col min="13826" max="13826" width="37.42578125" style="128" customWidth="1"/>
    <col min="13827" max="13828" width="8" style="128" customWidth="1"/>
    <col min="13829" max="13829" width="15.7109375" style="128" customWidth="1"/>
    <col min="13830" max="13830" width="8" style="128" customWidth="1"/>
    <col min="13831" max="13831" width="15.5703125" style="128" customWidth="1"/>
    <col min="13832" max="13832" width="20.140625" style="128" bestFit="1" customWidth="1"/>
    <col min="13833" max="13833" width="19.85546875" style="128" customWidth="1"/>
    <col min="13834" max="14080" width="9.140625" style="128"/>
    <col min="14081" max="14081" width="8" style="128" customWidth="1"/>
    <col min="14082" max="14082" width="37.42578125" style="128" customWidth="1"/>
    <col min="14083" max="14084" width="8" style="128" customWidth="1"/>
    <col min="14085" max="14085" width="15.7109375" style="128" customWidth="1"/>
    <col min="14086" max="14086" width="8" style="128" customWidth="1"/>
    <col min="14087" max="14087" width="15.5703125" style="128" customWidth="1"/>
    <col min="14088" max="14088" width="20.140625" style="128" bestFit="1" customWidth="1"/>
    <col min="14089" max="14089" width="19.85546875" style="128" customWidth="1"/>
    <col min="14090" max="14336" width="9.140625" style="128"/>
    <col min="14337" max="14337" width="8" style="128" customWidth="1"/>
    <col min="14338" max="14338" width="37.42578125" style="128" customWidth="1"/>
    <col min="14339" max="14340" width="8" style="128" customWidth="1"/>
    <col min="14341" max="14341" width="15.7109375" style="128" customWidth="1"/>
    <col min="14342" max="14342" width="8" style="128" customWidth="1"/>
    <col min="14343" max="14343" width="15.5703125" style="128" customWidth="1"/>
    <col min="14344" max="14344" width="20.140625" style="128" bestFit="1" customWidth="1"/>
    <col min="14345" max="14345" width="19.85546875" style="128" customWidth="1"/>
    <col min="14346" max="14592" width="9.140625" style="128"/>
    <col min="14593" max="14593" width="8" style="128" customWidth="1"/>
    <col min="14594" max="14594" width="37.42578125" style="128" customWidth="1"/>
    <col min="14595" max="14596" width="8" style="128" customWidth="1"/>
    <col min="14597" max="14597" width="15.7109375" style="128" customWidth="1"/>
    <col min="14598" max="14598" width="8" style="128" customWidth="1"/>
    <col min="14599" max="14599" width="15.5703125" style="128" customWidth="1"/>
    <col min="14600" max="14600" width="20.140625" style="128" bestFit="1" customWidth="1"/>
    <col min="14601" max="14601" width="19.85546875" style="128" customWidth="1"/>
    <col min="14602" max="14848" width="9.140625" style="128"/>
    <col min="14849" max="14849" width="8" style="128" customWidth="1"/>
    <col min="14850" max="14850" width="37.42578125" style="128" customWidth="1"/>
    <col min="14851" max="14852" width="8" style="128" customWidth="1"/>
    <col min="14853" max="14853" width="15.7109375" style="128" customWidth="1"/>
    <col min="14854" max="14854" width="8" style="128" customWidth="1"/>
    <col min="14855" max="14855" width="15.5703125" style="128" customWidth="1"/>
    <col min="14856" max="14856" width="20.140625" style="128" bestFit="1" customWidth="1"/>
    <col min="14857" max="14857" width="19.85546875" style="128" customWidth="1"/>
    <col min="14858" max="15104" width="9.140625" style="128"/>
    <col min="15105" max="15105" width="8" style="128" customWidth="1"/>
    <col min="15106" max="15106" width="37.42578125" style="128" customWidth="1"/>
    <col min="15107" max="15108" width="8" style="128" customWidth="1"/>
    <col min="15109" max="15109" width="15.7109375" style="128" customWidth="1"/>
    <col min="15110" max="15110" width="8" style="128" customWidth="1"/>
    <col min="15111" max="15111" width="15.5703125" style="128" customWidth="1"/>
    <col min="15112" max="15112" width="20.140625" style="128" bestFit="1" customWidth="1"/>
    <col min="15113" max="15113" width="19.85546875" style="128" customWidth="1"/>
    <col min="15114" max="15360" width="9.140625" style="128"/>
    <col min="15361" max="15361" width="8" style="128" customWidth="1"/>
    <col min="15362" max="15362" width="37.42578125" style="128" customWidth="1"/>
    <col min="15363" max="15364" width="8" style="128" customWidth="1"/>
    <col min="15365" max="15365" width="15.7109375" style="128" customWidth="1"/>
    <col min="15366" max="15366" width="8" style="128" customWidth="1"/>
    <col min="15367" max="15367" width="15.5703125" style="128" customWidth="1"/>
    <col min="15368" max="15368" width="20.140625" style="128" bestFit="1" customWidth="1"/>
    <col min="15369" max="15369" width="19.85546875" style="128" customWidth="1"/>
    <col min="15370" max="15616" width="9.140625" style="128"/>
    <col min="15617" max="15617" width="8" style="128" customWidth="1"/>
    <col min="15618" max="15618" width="37.42578125" style="128" customWidth="1"/>
    <col min="15619" max="15620" width="8" style="128" customWidth="1"/>
    <col min="15621" max="15621" width="15.7109375" style="128" customWidth="1"/>
    <col min="15622" max="15622" width="8" style="128" customWidth="1"/>
    <col min="15623" max="15623" width="15.5703125" style="128" customWidth="1"/>
    <col min="15624" max="15624" width="20.140625" style="128" bestFit="1" customWidth="1"/>
    <col min="15625" max="15625" width="19.85546875" style="128" customWidth="1"/>
    <col min="15626" max="15872" width="9.140625" style="128"/>
    <col min="15873" max="15873" width="8" style="128" customWidth="1"/>
    <col min="15874" max="15874" width="37.42578125" style="128" customWidth="1"/>
    <col min="15875" max="15876" width="8" style="128" customWidth="1"/>
    <col min="15877" max="15877" width="15.7109375" style="128" customWidth="1"/>
    <col min="15878" max="15878" width="8" style="128" customWidth="1"/>
    <col min="15879" max="15879" width="15.5703125" style="128" customWidth="1"/>
    <col min="15880" max="15880" width="20.140625" style="128" bestFit="1" customWidth="1"/>
    <col min="15881" max="15881" width="19.85546875" style="128" customWidth="1"/>
    <col min="15882" max="16128" width="9.140625" style="128"/>
    <col min="16129" max="16129" width="8" style="128" customWidth="1"/>
    <col min="16130" max="16130" width="37.42578125" style="128" customWidth="1"/>
    <col min="16131" max="16132" width="8" style="128" customWidth="1"/>
    <col min="16133" max="16133" width="15.7109375" style="128" customWidth="1"/>
    <col min="16134" max="16134" width="8" style="128" customWidth="1"/>
    <col min="16135" max="16135" width="15.5703125" style="128" customWidth="1"/>
    <col min="16136" max="16136" width="20.140625" style="128" bestFit="1" customWidth="1"/>
    <col min="16137" max="16137" width="19.85546875" style="128" customWidth="1"/>
    <col min="16138" max="16384" width="9.140625" style="128"/>
  </cols>
  <sheetData>
    <row r="1" spans="1:9" ht="15" customHeight="1">
      <c r="A1" s="327" t="s">
        <v>38</v>
      </c>
      <c r="B1" s="327"/>
      <c r="C1" s="327"/>
      <c r="D1" s="327"/>
      <c r="E1" s="327"/>
      <c r="F1" s="327"/>
      <c r="G1" s="327"/>
      <c r="H1" s="327"/>
      <c r="I1" s="327"/>
    </row>
    <row r="2" spans="1:9" ht="15" customHeight="1">
      <c r="A2" s="328" t="str">
        <f>'ORÇA DESO'!B1</f>
        <v>EXECUÇÃO DE CALÇADA</v>
      </c>
      <c r="B2" s="328"/>
      <c r="C2" s="328"/>
      <c r="D2" s="328"/>
      <c r="E2" s="328"/>
      <c r="F2" s="328"/>
      <c r="G2" s="328"/>
      <c r="H2" s="328"/>
      <c r="I2" s="328"/>
    </row>
    <row r="3" spans="1:9" ht="15" customHeight="1">
      <c r="A3" s="327" t="s">
        <v>151</v>
      </c>
      <c r="B3" s="327"/>
      <c r="C3" s="327"/>
      <c r="D3" s="327"/>
      <c r="E3" s="327"/>
      <c r="F3" s="327"/>
      <c r="G3" s="327"/>
      <c r="H3" s="327"/>
      <c r="I3" s="327"/>
    </row>
    <row r="4" spans="1:9" ht="16.5" customHeight="1">
      <c r="A4" s="332" t="s">
        <v>37</v>
      </c>
      <c r="B4" s="332"/>
      <c r="C4" s="332"/>
      <c r="D4" s="332"/>
      <c r="E4" s="332"/>
      <c r="F4" s="332"/>
      <c r="G4" s="332"/>
      <c r="H4" s="332"/>
      <c r="I4" s="332"/>
    </row>
    <row r="5" spans="1:9" ht="34.9" customHeight="1">
      <c r="A5" s="375" t="s">
        <v>153</v>
      </c>
      <c r="B5" s="375"/>
      <c r="C5" s="375"/>
      <c r="D5" s="375"/>
      <c r="E5" s="375"/>
      <c r="F5" s="375"/>
      <c r="G5" s="375"/>
      <c r="H5" s="375"/>
      <c r="I5" s="375"/>
    </row>
    <row r="6" spans="1:9" ht="15.75">
      <c r="A6" s="336" t="s">
        <v>154</v>
      </c>
      <c r="B6" s="332"/>
      <c r="C6" s="332"/>
      <c r="D6" s="332"/>
      <c r="E6" s="332"/>
      <c r="F6" s="332"/>
      <c r="G6" s="332"/>
      <c r="H6" s="332"/>
      <c r="I6" s="332"/>
    </row>
    <row r="7" spans="1:9">
      <c r="A7" s="337" t="s">
        <v>165</v>
      </c>
      <c r="B7" s="337"/>
      <c r="C7" s="337"/>
      <c r="D7" s="337"/>
      <c r="E7" s="337"/>
      <c r="F7" s="337"/>
      <c r="G7" s="337"/>
      <c r="H7" s="337"/>
      <c r="I7" s="337"/>
    </row>
    <row r="8" spans="1:9">
      <c r="A8" s="337"/>
      <c r="B8" s="337"/>
      <c r="C8" s="337"/>
      <c r="D8" s="337"/>
      <c r="E8" s="337"/>
      <c r="F8" s="337"/>
      <c r="G8" s="337"/>
      <c r="H8" s="337"/>
      <c r="I8" s="337"/>
    </row>
    <row r="9" spans="1:9" ht="15.75">
      <c r="A9" s="338" t="s">
        <v>8</v>
      </c>
      <c r="B9" s="338" t="s">
        <v>0</v>
      </c>
      <c r="C9" s="325"/>
      <c r="D9" s="325"/>
      <c r="E9" s="130" t="s">
        <v>22</v>
      </c>
      <c r="F9" s="129" t="s">
        <v>23</v>
      </c>
      <c r="G9" s="129" t="s">
        <v>24</v>
      </c>
      <c r="H9" s="129" t="s">
        <v>155</v>
      </c>
      <c r="I9" s="129" t="s">
        <v>26</v>
      </c>
    </row>
    <row r="10" spans="1:9" ht="15.75">
      <c r="A10" s="325"/>
      <c r="B10" s="325"/>
      <c r="C10" s="325"/>
      <c r="D10" s="325"/>
      <c r="E10" s="130" t="s">
        <v>27</v>
      </c>
      <c r="F10" s="129" t="s">
        <v>156</v>
      </c>
      <c r="G10" s="129" t="s">
        <v>156</v>
      </c>
      <c r="H10" s="129" t="s">
        <v>156</v>
      </c>
      <c r="I10" s="129" t="s">
        <v>156</v>
      </c>
    </row>
    <row r="11" spans="1:9" ht="15.75">
      <c r="A11" s="130" t="s">
        <v>14</v>
      </c>
      <c r="B11" s="326" t="s">
        <v>29</v>
      </c>
      <c r="C11" s="325"/>
      <c r="D11" s="325"/>
      <c r="E11" s="131">
        <f>SUM(E12:E15)</f>
        <v>5.63</v>
      </c>
      <c r="F11" s="131"/>
      <c r="G11" s="132"/>
      <c r="H11" s="133"/>
      <c r="I11" s="133"/>
    </row>
    <row r="12" spans="1:9">
      <c r="A12" s="133" t="s">
        <v>15</v>
      </c>
      <c r="B12" s="324" t="s">
        <v>157</v>
      </c>
      <c r="C12" s="325"/>
      <c r="D12" s="325"/>
      <c r="E12" s="132">
        <v>3.45</v>
      </c>
      <c r="F12" s="132"/>
      <c r="G12" s="132"/>
      <c r="H12" s="133"/>
      <c r="I12" s="133"/>
    </row>
    <row r="13" spans="1:9">
      <c r="A13" s="133" t="s">
        <v>16</v>
      </c>
      <c r="B13" s="370" t="s">
        <v>158</v>
      </c>
      <c r="C13" s="371"/>
      <c r="D13" s="372"/>
      <c r="E13" s="132">
        <v>0.48</v>
      </c>
      <c r="F13" s="132"/>
      <c r="G13" s="132"/>
      <c r="H13" s="133"/>
      <c r="I13" s="133"/>
    </row>
    <row r="14" spans="1:9">
      <c r="A14" s="133" t="s">
        <v>31</v>
      </c>
      <c r="B14" s="324" t="s">
        <v>159</v>
      </c>
      <c r="C14" s="325"/>
      <c r="D14" s="325"/>
      <c r="E14" s="132">
        <v>0.85</v>
      </c>
      <c r="F14" s="132"/>
      <c r="G14" s="132"/>
      <c r="H14" s="133"/>
      <c r="I14" s="133"/>
    </row>
    <row r="15" spans="1:9">
      <c r="A15" s="133" t="s">
        <v>44</v>
      </c>
      <c r="B15" s="324" t="s">
        <v>160</v>
      </c>
      <c r="C15" s="325"/>
      <c r="D15" s="325"/>
      <c r="E15" s="132">
        <v>0.85</v>
      </c>
      <c r="F15" s="132"/>
      <c r="G15" s="132"/>
      <c r="H15" s="133"/>
      <c r="I15" s="133"/>
    </row>
    <row r="16" spans="1:9" ht="15.75">
      <c r="A16" s="134"/>
      <c r="B16" s="373"/>
      <c r="C16" s="360"/>
      <c r="D16" s="360"/>
      <c r="E16" s="135"/>
      <c r="F16" s="136"/>
      <c r="G16" s="135"/>
      <c r="H16" s="134"/>
      <c r="I16" s="134"/>
    </row>
    <row r="17" spans="1:9" ht="15.75">
      <c r="A17" s="130" t="s">
        <v>9</v>
      </c>
      <c r="B17" s="326" t="s">
        <v>32</v>
      </c>
      <c r="C17" s="325"/>
      <c r="D17" s="325"/>
      <c r="E17" s="131">
        <f>E18</f>
        <v>5.1100000000000003</v>
      </c>
      <c r="F17" s="131"/>
      <c r="G17" s="132"/>
      <c r="H17" s="133"/>
      <c r="I17" s="133"/>
    </row>
    <row r="18" spans="1:9">
      <c r="A18" s="133" t="s">
        <v>13</v>
      </c>
      <c r="B18" s="324" t="s">
        <v>161</v>
      </c>
      <c r="C18" s="325"/>
      <c r="D18" s="325"/>
      <c r="E18" s="132">
        <v>5.1100000000000003</v>
      </c>
      <c r="F18" s="132"/>
      <c r="G18" s="132"/>
      <c r="H18" s="133"/>
      <c r="I18" s="133"/>
    </row>
    <row r="19" spans="1:9" ht="15.75">
      <c r="A19" s="137"/>
      <c r="B19" s="340"/>
      <c r="C19" s="341"/>
      <c r="D19" s="341"/>
      <c r="E19" s="138"/>
      <c r="F19" s="139"/>
      <c r="G19" s="138"/>
      <c r="H19" s="137"/>
      <c r="I19" s="137"/>
    </row>
    <row r="20" spans="1:9" ht="15.75">
      <c r="A20" s="130" t="s">
        <v>10</v>
      </c>
      <c r="B20" s="326" t="s">
        <v>34</v>
      </c>
      <c r="C20" s="325"/>
      <c r="D20" s="325"/>
      <c r="E20" s="131">
        <f>E21+E22+E24+E23</f>
        <v>8.15</v>
      </c>
      <c r="F20" s="131"/>
      <c r="G20" s="132"/>
      <c r="H20" s="140"/>
      <c r="I20" s="133"/>
    </row>
    <row r="21" spans="1:9">
      <c r="A21" s="133" t="s">
        <v>12</v>
      </c>
      <c r="B21" s="324" t="s">
        <v>46</v>
      </c>
      <c r="C21" s="325"/>
      <c r="D21" s="325"/>
      <c r="E21" s="141">
        <v>0.65</v>
      </c>
      <c r="F21" s="132"/>
      <c r="G21" s="132"/>
      <c r="H21" s="140"/>
      <c r="I21" s="133"/>
    </row>
    <row r="22" spans="1:9">
      <c r="A22" s="133" t="s">
        <v>11</v>
      </c>
      <c r="B22" s="324" t="s">
        <v>47</v>
      </c>
      <c r="C22" s="325"/>
      <c r="D22" s="325"/>
      <c r="E22" s="132">
        <v>3</v>
      </c>
      <c r="F22" s="132"/>
      <c r="G22" s="132"/>
      <c r="H22" s="140"/>
      <c r="I22" s="133"/>
    </row>
    <row r="23" spans="1:9">
      <c r="A23" s="133" t="s">
        <v>17</v>
      </c>
      <c r="B23" s="324" t="s">
        <v>48</v>
      </c>
      <c r="C23" s="324"/>
      <c r="D23" s="324"/>
      <c r="E23" s="132">
        <v>0</v>
      </c>
      <c r="F23" s="132"/>
      <c r="G23" s="132"/>
      <c r="H23" s="140"/>
      <c r="I23" s="133"/>
    </row>
    <row r="24" spans="1:9">
      <c r="A24" s="133" t="s">
        <v>18</v>
      </c>
      <c r="B24" s="324" t="s">
        <v>21</v>
      </c>
      <c r="C24" s="325"/>
      <c r="D24" s="325"/>
      <c r="E24" s="132">
        <v>4.5</v>
      </c>
      <c r="F24" s="132"/>
      <c r="G24" s="132"/>
      <c r="H24" s="133"/>
      <c r="I24" s="133"/>
    </row>
    <row r="25" spans="1:9" ht="15.75">
      <c r="A25" s="376" t="s">
        <v>35</v>
      </c>
      <c r="B25" s="377"/>
      <c r="C25" s="377"/>
      <c r="D25" s="377"/>
      <c r="E25" s="377"/>
      <c r="F25" s="377"/>
      <c r="G25" s="377"/>
      <c r="H25" s="377"/>
      <c r="I25" s="378"/>
    </row>
    <row r="26" spans="1:9" ht="12.75" customHeight="1">
      <c r="A26" s="359" t="s">
        <v>36</v>
      </c>
      <c r="B26" s="360"/>
      <c r="C26" s="360"/>
      <c r="D26" s="360"/>
      <c r="E26" s="361">
        <f>TRUNC(((((1+((E12+E13+E14+E13)/100))*(1+((E15)/100))*(1+((E17/100)))/(1-((E21+E22+E23+E24)/100)))-1)),4)</f>
        <v>0.2147</v>
      </c>
      <c r="F26" s="363"/>
      <c r="G26" s="364"/>
      <c r="H26" s="365"/>
      <c r="I26" s="369">
        <v>0</v>
      </c>
    </row>
    <row r="27" spans="1:9">
      <c r="A27" s="360"/>
      <c r="B27" s="360"/>
      <c r="C27" s="360"/>
      <c r="D27" s="360"/>
      <c r="E27" s="362"/>
      <c r="F27" s="366"/>
      <c r="G27" s="367"/>
      <c r="H27" s="368"/>
      <c r="I27" s="360"/>
    </row>
    <row r="28" spans="1:9">
      <c r="A28" s="343"/>
      <c r="B28" s="344"/>
      <c r="C28" s="344"/>
      <c r="D28" s="344"/>
      <c r="E28" s="344"/>
      <c r="F28" s="344"/>
      <c r="G28" s="344"/>
      <c r="H28" s="344"/>
      <c r="I28" s="345"/>
    </row>
    <row r="29" spans="1:9" ht="15.75">
      <c r="A29" s="346" t="s">
        <v>163</v>
      </c>
      <c r="B29" s="347"/>
      <c r="C29" s="347"/>
      <c r="D29" s="347"/>
      <c r="E29" s="347"/>
      <c r="F29" s="347"/>
      <c r="G29" s="347"/>
      <c r="H29" s="347"/>
      <c r="I29" s="348"/>
    </row>
    <row r="30" spans="1:9">
      <c r="A30" s="349"/>
      <c r="B30" s="350"/>
      <c r="C30" s="350"/>
      <c r="D30" s="350"/>
      <c r="E30" s="350"/>
      <c r="F30" s="350"/>
      <c r="G30" s="350"/>
      <c r="H30" s="350"/>
      <c r="I30" s="351"/>
    </row>
    <row r="31" spans="1:9">
      <c r="A31" s="352"/>
      <c r="B31" s="353"/>
      <c r="C31" s="353"/>
      <c r="D31" s="353"/>
      <c r="E31" s="353"/>
      <c r="F31" s="353"/>
      <c r="G31" s="353"/>
      <c r="H31" s="353"/>
      <c r="I31" s="354"/>
    </row>
    <row r="32" spans="1:9">
      <c r="A32" s="352"/>
      <c r="B32" s="353"/>
      <c r="C32" s="353"/>
      <c r="D32" s="353"/>
      <c r="E32" s="353"/>
      <c r="F32" s="353"/>
      <c r="G32" s="353"/>
      <c r="H32" s="353"/>
      <c r="I32" s="354"/>
    </row>
    <row r="33" spans="1:9">
      <c r="A33" s="352"/>
      <c r="B33" s="353"/>
      <c r="C33" s="353"/>
      <c r="D33" s="353"/>
      <c r="E33" s="353"/>
      <c r="F33" s="353"/>
      <c r="G33" s="353"/>
      <c r="H33" s="353"/>
      <c r="I33" s="354"/>
    </row>
    <row r="34" spans="1:9">
      <c r="A34" s="352"/>
      <c r="B34" s="353"/>
      <c r="C34" s="353"/>
      <c r="D34" s="353"/>
      <c r="E34" s="353"/>
      <c r="F34" s="353"/>
      <c r="G34" s="353"/>
      <c r="H34" s="353"/>
      <c r="I34" s="354"/>
    </row>
    <row r="35" spans="1:9">
      <c r="A35" s="352"/>
      <c r="B35" s="353"/>
      <c r="C35" s="353"/>
      <c r="D35" s="353"/>
      <c r="E35" s="353"/>
      <c r="F35" s="353"/>
      <c r="G35" s="353"/>
      <c r="H35" s="353"/>
      <c r="I35" s="354"/>
    </row>
    <row r="36" spans="1:9">
      <c r="A36" s="355"/>
      <c r="B36" s="356"/>
      <c r="C36" s="356"/>
      <c r="D36" s="356"/>
      <c r="E36" s="356"/>
      <c r="F36" s="356"/>
      <c r="G36" s="356"/>
      <c r="H36" s="356"/>
      <c r="I36" s="357"/>
    </row>
  </sheetData>
  <mergeCells count="31">
    <mergeCell ref="A28:I28"/>
    <mergeCell ref="A29:I29"/>
    <mergeCell ref="A30:I36"/>
    <mergeCell ref="B24:D24"/>
    <mergeCell ref="A25:I25"/>
    <mergeCell ref="A26:D27"/>
    <mergeCell ref="E26:E27"/>
    <mergeCell ref="F26:H27"/>
    <mergeCell ref="I26:I27"/>
    <mergeCell ref="B23:D23"/>
    <mergeCell ref="B12:D12"/>
    <mergeCell ref="B13:D13"/>
    <mergeCell ref="B14:D14"/>
    <mergeCell ref="B15:D15"/>
    <mergeCell ref="B16:D16"/>
    <mergeCell ref="B17:D17"/>
    <mergeCell ref="B18:D18"/>
    <mergeCell ref="B19:D19"/>
    <mergeCell ref="B20:D20"/>
    <mergeCell ref="B21:D21"/>
    <mergeCell ref="B22:D22"/>
    <mergeCell ref="B11:D11"/>
    <mergeCell ref="A1:I1"/>
    <mergeCell ref="A2:I2"/>
    <mergeCell ref="A3:I3"/>
    <mergeCell ref="A4:I4"/>
    <mergeCell ref="A5:I5"/>
    <mergeCell ref="A6:I6"/>
    <mergeCell ref="A7:I8"/>
    <mergeCell ref="A9:A10"/>
    <mergeCell ref="B9:D10"/>
  </mergeCells>
  <hyperlinks>
    <hyperlink ref="A6" r:id="rId1" xr:uid="{90B3D58A-A346-4BD3-9078-058243984A45}"/>
  </hyperlinks>
  <printOptions horizontalCentered="1" verticalCentered="1"/>
  <pageMargins left="0.51181102362204722" right="0.51181102362204722" top="0.78740157480314965" bottom="0.78740157480314965" header="0.31496062992125984" footer="0.31496062992125984"/>
  <pageSetup paperSize="9" scale="75" orientation="landscape" horizontalDpi="1200" verticalDpi="1200"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236F5D-E7AA-467D-A82D-1E90B0B7946E}">
  <dimension ref="A1:F26"/>
  <sheetViews>
    <sheetView view="pageBreakPreview" zoomScale="90" zoomScaleNormal="100" zoomScaleSheetLayoutView="90" workbookViewId="0">
      <selection activeCell="B13" sqref="B13:D13"/>
    </sheetView>
  </sheetViews>
  <sheetFormatPr defaultColWidth="9.140625" defaultRowHeight="12.75"/>
  <cols>
    <col min="1" max="1" width="14" style="191" bestFit="1" customWidth="1"/>
    <col min="2" max="2" width="62.5703125" style="191" customWidth="1"/>
    <col min="3" max="3" width="6.5703125" style="191" bestFit="1" customWidth="1"/>
    <col min="4" max="4" width="9.140625" style="192" customWidth="1"/>
    <col min="5" max="5" width="11" style="193" bestFit="1" customWidth="1"/>
    <col min="6" max="6" width="15.140625" style="193" bestFit="1" customWidth="1"/>
    <col min="7" max="16384" width="9.140625" style="166"/>
  </cols>
  <sheetData>
    <row r="1" spans="1:6" ht="78.75" customHeight="1">
      <c r="A1" s="392"/>
      <c r="B1" s="392"/>
      <c r="C1" s="392"/>
      <c r="D1" s="392"/>
      <c r="E1" s="392"/>
      <c r="F1" s="392"/>
    </row>
    <row r="2" spans="1:6">
      <c r="A2" s="167" t="s">
        <v>60</v>
      </c>
      <c r="B2" s="409" t="str">
        <f>'BDI DIF.-DESONE'!A2</f>
        <v>EXECUÇÃO DE CALÇADA</v>
      </c>
      <c r="C2" s="393"/>
      <c r="D2" s="393"/>
      <c r="E2" s="393"/>
      <c r="F2" s="393"/>
    </row>
    <row r="3" spans="1:6">
      <c r="A3" s="167" t="s">
        <v>61</v>
      </c>
      <c r="B3" s="394" t="s">
        <v>144</v>
      </c>
      <c r="C3" s="394"/>
      <c r="D3" s="394"/>
      <c r="E3" s="394"/>
      <c r="F3" s="394"/>
    </row>
    <row r="4" spans="1:6">
      <c r="A4" s="167" t="s">
        <v>62</v>
      </c>
      <c r="B4" s="394" t="s">
        <v>183</v>
      </c>
      <c r="C4" s="394"/>
      <c r="D4" s="394"/>
      <c r="E4" s="394"/>
      <c r="F4" s="394"/>
    </row>
    <row r="5" spans="1:6" ht="25.5">
      <c r="A5" s="168" t="s">
        <v>63</v>
      </c>
      <c r="B5" s="169" t="str">
        <f>'RESUMO DESO'!A3</f>
        <v>DATA BASE: MAI/2024 - DESONERADO</v>
      </c>
      <c r="C5" s="170"/>
      <c r="D5" s="171"/>
      <c r="E5" s="172"/>
      <c r="F5" s="173"/>
    </row>
    <row r="6" spans="1:6">
      <c r="A6" s="395" t="s">
        <v>64</v>
      </c>
      <c r="B6" s="395"/>
      <c r="C6" s="395"/>
      <c r="D6" s="395"/>
      <c r="E6" s="395"/>
      <c r="F6" s="395"/>
    </row>
    <row r="7" spans="1:6">
      <c r="A7" s="174"/>
      <c r="B7" s="174"/>
      <c r="C7" s="174"/>
      <c r="D7" s="175"/>
      <c r="E7" s="176"/>
      <c r="F7" s="176"/>
    </row>
    <row r="8" spans="1:6" ht="25.5">
      <c r="A8" s="177" t="s">
        <v>4</v>
      </c>
      <c r="B8" s="177" t="s">
        <v>65</v>
      </c>
      <c r="C8" s="177" t="s">
        <v>1</v>
      </c>
      <c r="D8" s="178" t="s">
        <v>2</v>
      </c>
      <c r="E8" s="179" t="s">
        <v>66</v>
      </c>
      <c r="F8" s="179" t="s">
        <v>67</v>
      </c>
    </row>
    <row r="9" spans="1:6">
      <c r="A9" s="180"/>
      <c r="B9" s="180"/>
      <c r="C9" s="180"/>
      <c r="D9" s="178"/>
      <c r="E9" s="181"/>
      <c r="F9" s="181"/>
    </row>
    <row r="10" spans="1:6">
      <c r="A10" s="182" t="s">
        <v>68</v>
      </c>
      <c r="B10" s="391" t="s">
        <v>69</v>
      </c>
      <c r="C10" s="391"/>
      <c r="D10" s="391"/>
      <c r="E10" s="183" t="s">
        <v>184</v>
      </c>
      <c r="F10" s="184">
        <f>SUM(F11:F12)</f>
        <v>13728.88</v>
      </c>
    </row>
    <row r="11" spans="1:6" ht="25.5">
      <c r="A11" s="185">
        <v>90777</v>
      </c>
      <c r="B11" s="186" t="s">
        <v>70</v>
      </c>
      <c r="C11" s="187" t="s">
        <v>57</v>
      </c>
      <c r="D11" s="188">
        <f>(1*22)*2</f>
        <v>44</v>
      </c>
      <c r="E11" s="189">
        <v>101.78</v>
      </c>
      <c r="F11" s="190">
        <f t="shared" ref="F11:F12" si="0">TRUNC(E11*D11,2)</f>
        <v>4478.32</v>
      </c>
    </row>
    <row r="12" spans="1:6">
      <c r="A12" s="185">
        <v>90776</v>
      </c>
      <c r="B12" s="186" t="s">
        <v>71</v>
      </c>
      <c r="C12" s="187" t="s">
        <v>57</v>
      </c>
      <c r="D12" s="188">
        <f>(8*22)*2</f>
        <v>352</v>
      </c>
      <c r="E12" s="190">
        <v>26.28</v>
      </c>
      <c r="F12" s="190">
        <f t="shared" si="0"/>
        <v>9250.56</v>
      </c>
    </row>
    <row r="13" spans="1:6">
      <c r="A13" s="182" t="s">
        <v>170</v>
      </c>
      <c r="B13" s="391" t="s">
        <v>172</v>
      </c>
      <c r="C13" s="391"/>
      <c r="D13" s="391"/>
      <c r="E13" s="183" t="s">
        <v>173</v>
      </c>
      <c r="F13" s="184">
        <f>SUM(F14:F14)</f>
        <v>1.31</v>
      </c>
    </row>
    <row r="14" spans="1:6">
      <c r="A14" s="185">
        <v>88316</v>
      </c>
      <c r="B14" s="186" t="s">
        <v>185</v>
      </c>
      <c r="C14" s="187" t="s">
        <v>57</v>
      </c>
      <c r="D14" s="188">
        <v>7.1800000000000003E-2</v>
      </c>
      <c r="E14" s="189">
        <v>18.34</v>
      </c>
      <c r="F14" s="190">
        <f t="shared" ref="F14" si="1">TRUNC(E14*D14,2)</f>
        <v>1.31</v>
      </c>
    </row>
    <row r="15" spans="1:6" ht="26.45" customHeight="1">
      <c r="A15" s="182" t="s">
        <v>180</v>
      </c>
      <c r="B15" s="391" t="s">
        <v>181</v>
      </c>
      <c r="C15" s="391"/>
      <c r="D15" s="391"/>
      <c r="E15" s="183" t="s">
        <v>173</v>
      </c>
      <c r="F15" s="184">
        <f>SUM(F16:F19)</f>
        <v>2.84</v>
      </c>
    </row>
    <row r="16" spans="1:6">
      <c r="A16" s="185">
        <v>88309</v>
      </c>
      <c r="B16" s="186" t="s">
        <v>186</v>
      </c>
      <c r="C16" s="187" t="s">
        <v>57</v>
      </c>
      <c r="D16" s="188">
        <v>4.4999999999999998E-2</v>
      </c>
      <c r="E16" s="190">
        <v>22.95</v>
      </c>
      <c r="F16" s="190">
        <f>TRUNC(E16*D16,2)</f>
        <v>1.03</v>
      </c>
    </row>
    <row r="17" spans="1:6">
      <c r="A17" s="185">
        <v>88316</v>
      </c>
      <c r="B17" s="186" t="s">
        <v>185</v>
      </c>
      <c r="C17" s="187" t="s">
        <v>57</v>
      </c>
      <c r="D17" s="188">
        <v>8.8999999999999996E-2</v>
      </c>
      <c r="E17" s="190">
        <v>18.34</v>
      </c>
      <c r="F17" s="190">
        <f t="shared" ref="F17:F19" si="2">TRUNC(E17*D17,2)</f>
        <v>1.63</v>
      </c>
    </row>
    <row r="18" spans="1:6" ht="25.5">
      <c r="A18" s="185">
        <v>95264</v>
      </c>
      <c r="B18" s="186" t="s">
        <v>187</v>
      </c>
      <c r="C18" s="187" t="s">
        <v>188</v>
      </c>
      <c r="D18" s="188">
        <v>2.5000000000000001E-2</v>
      </c>
      <c r="E18" s="190">
        <v>6.2</v>
      </c>
      <c r="F18" s="190">
        <f t="shared" si="2"/>
        <v>0.15</v>
      </c>
    </row>
    <row r="19" spans="1:6" ht="25.5">
      <c r="A19" s="185">
        <v>95265</v>
      </c>
      <c r="B19" s="186" t="s">
        <v>189</v>
      </c>
      <c r="C19" s="187" t="s">
        <v>190</v>
      </c>
      <c r="D19" s="188">
        <v>4.2000000000000003E-2</v>
      </c>
      <c r="E19" s="190">
        <v>0.81</v>
      </c>
      <c r="F19" s="190">
        <f t="shared" si="2"/>
        <v>0.03</v>
      </c>
    </row>
    <row r="20" spans="1:6" ht="39.6" customHeight="1">
      <c r="A20" s="182" t="s">
        <v>191</v>
      </c>
      <c r="B20" s="391" t="s">
        <v>192</v>
      </c>
      <c r="C20" s="391"/>
      <c r="D20" s="391"/>
      <c r="E20" s="183" t="s">
        <v>173</v>
      </c>
      <c r="F20" s="184">
        <f>SUM(F21:F26)</f>
        <v>62.820000000000007</v>
      </c>
    </row>
    <row r="21" spans="1:6">
      <c r="A21" s="185">
        <v>3777</v>
      </c>
      <c r="B21" s="186" t="s">
        <v>193</v>
      </c>
      <c r="C21" s="187" t="s">
        <v>173</v>
      </c>
      <c r="D21" s="188">
        <v>1.1279999999999999</v>
      </c>
      <c r="E21" s="190">
        <v>1.67</v>
      </c>
      <c r="F21" s="190">
        <f>TRUNC(E21*D21,2)</f>
        <v>1.88</v>
      </c>
    </row>
    <row r="22" spans="1:6" ht="25.5">
      <c r="A22" s="185">
        <v>4517</v>
      </c>
      <c r="B22" s="186" t="s">
        <v>194</v>
      </c>
      <c r="C22" s="187" t="s">
        <v>58</v>
      </c>
      <c r="D22" s="188">
        <v>0.45</v>
      </c>
      <c r="E22" s="190">
        <v>4.05</v>
      </c>
      <c r="F22" s="190">
        <f t="shared" ref="F22:F26" si="3">TRUNC(E22*D22,2)</f>
        <v>1.82</v>
      </c>
    </row>
    <row r="23" spans="1:6" ht="38.25">
      <c r="A23" s="185">
        <v>34492</v>
      </c>
      <c r="B23" s="186" t="s">
        <v>195</v>
      </c>
      <c r="C23" s="187" t="s">
        <v>176</v>
      </c>
      <c r="D23" s="188">
        <v>7.2800000000000004E-2</v>
      </c>
      <c r="E23" s="190">
        <v>669</v>
      </c>
      <c r="F23" s="190">
        <f t="shared" si="3"/>
        <v>48.7</v>
      </c>
    </row>
    <row r="24" spans="1:6">
      <c r="A24" s="185">
        <v>88262</v>
      </c>
      <c r="B24" s="186" t="s">
        <v>196</v>
      </c>
      <c r="C24" s="187" t="s">
        <v>57</v>
      </c>
      <c r="D24" s="188">
        <v>0.13539999999999999</v>
      </c>
      <c r="E24" s="190">
        <v>22.62</v>
      </c>
      <c r="F24" s="190">
        <f t="shared" si="3"/>
        <v>3.06</v>
      </c>
    </row>
    <row r="25" spans="1:6">
      <c r="A25" s="185">
        <v>88309</v>
      </c>
      <c r="B25" s="186" t="s">
        <v>186</v>
      </c>
      <c r="C25" s="187" t="s">
        <v>57</v>
      </c>
      <c r="D25" s="188">
        <v>0.1183</v>
      </c>
      <c r="E25" s="190">
        <f>E16</f>
        <v>22.95</v>
      </c>
      <c r="F25" s="190">
        <f t="shared" si="3"/>
        <v>2.71</v>
      </c>
    </row>
    <row r="26" spans="1:6">
      <c r="A26" s="185">
        <v>88316</v>
      </c>
      <c r="B26" s="186" t="s">
        <v>185</v>
      </c>
      <c r="C26" s="187" t="s">
        <v>57</v>
      </c>
      <c r="D26" s="188">
        <v>0.25369999999999998</v>
      </c>
      <c r="E26" s="190">
        <f>E17</f>
        <v>18.34</v>
      </c>
      <c r="F26" s="190">
        <f t="shared" si="3"/>
        <v>4.6500000000000004</v>
      </c>
    </row>
  </sheetData>
  <mergeCells count="9">
    <mergeCell ref="B13:D13"/>
    <mergeCell ref="B15:D15"/>
    <mergeCell ref="B20:D20"/>
    <mergeCell ref="A1:F1"/>
    <mergeCell ref="B2:F2"/>
    <mergeCell ref="B3:F3"/>
    <mergeCell ref="B4:F4"/>
    <mergeCell ref="A6:F6"/>
    <mergeCell ref="B10:D10"/>
  </mergeCells>
  <printOptions horizontalCentered="1"/>
  <pageMargins left="0.51181102362204722" right="0.51181102362204722" top="0.78740157480314965" bottom="0.78740157480314965" header="0.31496062992125984" footer="0.31496062992125984"/>
  <pageSetup paperSize="9" scale="90"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19</vt:i4>
      </vt:variant>
    </vt:vector>
  </HeadingPairs>
  <TitlesOfParts>
    <vt:vector size="33" baseType="lpstr">
      <vt:lpstr>BDIIII</vt:lpstr>
      <vt:lpstr>RESUMO - N DESO</vt:lpstr>
      <vt:lpstr>ORÇA - N DESO </vt:lpstr>
      <vt:lpstr>CFF - N DESO</vt:lpstr>
      <vt:lpstr>BDI - N DESO</vt:lpstr>
      <vt:lpstr>BDI DIF. - N DESO</vt:lpstr>
      <vt:lpstr>EST</vt:lpstr>
      <vt:lpstr>COMPOSIÇÕES - N DESON</vt:lpstr>
      <vt:lpstr>RESUMO DESO</vt:lpstr>
      <vt:lpstr>ORÇA DESO</vt:lpstr>
      <vt:lpstr>CFF DESO</vt:lpstr>
      <vt:lpstr>BDI-DESONE</vt:lpstr>
      <vt:lpstr>BDI DIF.-DESONE</vt:lpstr>
      <vt:lpstr>COMPOSIÇÕES DESON</vt:lpstr>
      <vt:lpstr>'CFF - N DESO'!Area_de_impressao</vt:lpstr>
      <vt:lpstr>'CFF DESO'!Area_de_impressao</vt:lpstr>
      <vt:lpstr>'COMPOSIÇÕES DESON'!Area_de_impressao</vt:lpstr>
      <vt:lpstr>'ORÇA - N DESO '!Area_de_impressao</vt:lpstr>
      <vt:lpstr>'ORÇA DESO'!Area_de_impressao</vt:lpstr>
      <vt:lpstr>'RESUMO - N DESO'!Area_de_impressao</vt:lpstr>
      <vt:lpstr>'RESUMO DESO'!Area_de_impressao</vt:lpstr>
      <vt:lpstr>BDIIII!Print_Area</vt:lpstr>
      <vt:lpstr>'CFF - N DESO'!Print_Area</vt:lpstr>
      <vt:lpstr>'CFF DESO'!Print_Area</vt:lpstr>
      <vt:lpstr>'COMPOSIÇÕES - N DESON'!Print_Area</vt:lpstr>
      <vt:lpstr>'COMPOSIÇÕES DESON'!Print_Area</vt:lpstr>
      <vt:lpstr>EST!Print_Area</vt:lpstr>
      <vt:lpstr>'ORÇA - N DESO '!Print_Area</vt:lpstr>
      <vt:lpstr>'ORÇA DESO'!Print_Area</vt:lpstr>
      <vt:lpstr>'RESUMO - N DESO'!Print_Area</vt:lpstr>
      <vt:lpstr>'RESUMO DESO'!Print_Area</vt:lpstr>
      <vt:lpstr>'ORÇA - N DESO '!Print_Titles</vt:lpstr>
      <vt:lpstr>'ORÇA DESO'!Print_Titles</vt:lpstr>
    </vt:vector>
  </TitlesOfParts>
  <Company>ECP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ECP</dc:creator>
  <cp:lastModifiedBy>Matheus Bicudo Ninomiya</cp:lastModifiedBy>
  <cp:lastPrinted>2024-06-27T14:40:12Z</cp:lastPrinted>
  <dcterms:created xsi:type="dcterms:W3CDTF">1997-03-06T18:55:11Z</dcterms:created>
  <dcterms:modified xsi:type="dcterms:W3CDTF">2024-06-27T14:42:54Z</dcterms:modified>
</cp:coreProperties>
</file>